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25" yWindow="540" windowWidth="14865" windowHeight="12405"/>
  </bookViews>
  <sheets>
    <sheet name="Лист1" sheetId="1" r:id="rId1"/>
  </sheets>
  <definedNames>
    <definedName name="_xlnm.Print_Area" localSheetId="0">Лист1!$A$1:$J$26</definedName>
  </definedNames>
  <calcPr calcId="145621"/>
</workbook>
</file>

<file path=xl/calcChain.xml><?xml version="1.0" encoding="utf-8"?>
<calcChain xmlns="http://schemas.openxmlformats.org/spreadsheetml/2006/main">
  <c r="H16" i="1" l="1"/>
  <c r="C14" i="1"/>
  <c r="H14" i="1" s="1"/>
  <c r="H15" i="1"/>
  <c r="H11" i="1" l="1"/>
  <c r="H10" i="1" l="1"/>
  <c r="C6" i="1" l="1"/>
  <c r="C5" i="1" s="1"/>
  <c r="H12" i="1"/>
  <c r="D6" i="1" l="1"/>
  <c r="E6" i="1"/>
  <c r="F6" i="1"/>
  <c r="G6" i="1"/>
  <c r="B6" i="1"/>
  <c r="H9" i="1" l="1"/>
  <c r="H8" i="1" l="1"/>
  <c r="H7" i="1"/>
  <c r="H6" i="1" l="1"/>
  <c r="H5" i="1"/>
</calcChain>
</file>

<file path=xl/sharedStrings.xml><?xml version="1.0" encoding="utf-8"?>
<sst xmlns="http://schemas.openxmlformats.org/spreadsheetml/2006/main" count="38" uniqueCount="29">
  <si>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</si>
  <si>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</si>
  <si>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</si>
  <si>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</si>
  <si>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Итого по муниципальной программе на 2024 год, в том числе:</t>
  </si>
  <si>
    <t>Примечание</t>
  </si>
  <si>
    <t>Бюдждет</t>
  </si>
  <si>
    <t>Приложение к пояснительной записке</t>
  </si>
  <si>
    <t>(тыс.руб.)</t>
  </si>
  <si>
    <t>областной бюджет</t>
  </si>
  <si>
    <t>городской бюджет</t>
  </si>
  <si>
    <t>ГБ</t>
  </si>
  <si>
    <t>ОБ</t>
  </si>
  <si>
    <t>В соответствии с муниципальной программой в редакции от 07.11.2024 г № 5464</t>
  </si>
  <si>
    <r>
      <rPr>
        <b/>
        <sz val="11"/>
        <color indexed="8"/>
        <rFont val="Times New Roman"/>
        <family val="1"/>
        <charset val="204"/>
      </rPr>
      <t xml:space="preserve">Мероприятие 1.1.26.    </t>
    </r>
    <r>
      <rPr>
        <sz val="11"/>
        <color indexed="8"/>
        <rFont val="Times New Roman"/>
        <family val="1"/>
        <charset val="204"/>
      </rPr>
      <t xml:space="preserve">                         Расходы, направленные на модернизацию коммунальной инфраструктуры</t>
    </r>
  </si>
  <si>
    <t>В соответствии с п.п. 2 п. 14 Решения Благовещенской городской Думы от 30.11.2023 № 63/105 "О городском бюджете на 2024 год и плановый период  2025 и 2026 годов" на основании служебной записки администрации города Благовещенска от 11.11.2024 № 01-1342СЗ (перераспределение на мероприятие МП "Развитие тарнспортной системы города Благовещенска"</t>
  </si>
  <si>
    <r>
      <rPr>
        <b/>
        <sz val="11"/>
        <color indexed="8"/>
        <rFont val="Times New Roman"/>
        <family val="1"/>
        <charset val="204"/>
      </rPr>
      <t>Мероприятие 4.1.16</t>
    </r>
    <r>
      <rPr>
        <sz val="11"/>
        <color indexed="8"/>
        <rFont val="Times New Roman"/>
        <family val="1"/>
        <charset val="204"/>
      </rPr>
      <t>.                                            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  </r>
  </si>
  <si>
    <t>В соответствии с постановлением администрации города Благовещенска от 29.10.2024 № 5321 (резервный фонд)</t>
  </si>
  <si>
    <t>В соответствии с дополнительным соглашением  от 08.11.2024 № 01-39-4537/6  к Соглашению о предоставлении субсидии из областного бюджета бюджету муниципального образования  от 05.02.2024 № 01-39-4537</t>
  </si>
  <si>
    <r>
      <rPr>
        <b/>
        <sz val="11"/>
        <color indexed="8"/>
        <rFont val="Times New Roman"/>
        <family val="1"/>
        <charset val="204"/>
      </rPr>
      <t>Мероприятие 1.1.65</t>
    </r>
    <r>
      <rPr>
        <sz val="11"/>
        <color indexed="8"/>
        <rFont val="Times New Roman"/>
        <family val="1"/>
        <charset val="204"/>
      </rPr>
      <t>.</t>
    </r>
    <r>
      <rPr>
        <b/>
        <sz val="11"/>
        <color indexed="8"/>
        <rFont val="Times New Roman"/>
        <family val="1"/>
        <charset val="204"/>
      </rPr>
      <t xml:space="preserve"> (новое мероприятие)                           </t>
    </r>
    <r>
      <rPr>
        <sz val="11"/>
        <color indexed="8"/>
        <rFont val="Times New Roman"/>
        <family val="1"/>
        <charset val="204"/>
      </rPr>
      <t xml:space="preserve">                   Компенсация выпадающих доходов, связанных с производством, передачей, распределением тепловой энергии, выполнением работ по техническому и эксплуатацилонному  обслуживанию котельных установок, тепловых сетей муниципальными бюджетными учреждениями города Благовещенска</t>
    </r>
  </si>
  <si>
    <r>
      <rPr>
        <b/>
        <sz val="11"/>
        <color indexed="8"/>
        <rFont val="Times New Roman"/>
        <family val="1"/>
        <charset val="204"/>
      </rPr>
      <t xml:space="preserve">Мероприятие 1.3.2.              </t>
    </r>
    <r>
      <rPr>
        <sz val="11"/>
        <color indexed="8"/>
        <rFont val="Times New Roman"/>
        <family val="1"/>
        <charset val="204"/>
      </rPr>
      <t xml:space="preserve">                                            Текущий и капитальный ремонт выгребных ям, строительство и ремонт дворовых уборных и подъездных путей к ним в неблагоустроенном жилищном фонде</t>
    </r>
  </si>
  <si>
    <r>
      <rPr>
        <b/>
        <sz val="11"/>
        <color indexed="8"/>
        <rFont val="Times New Roman"/>
        <family val="1"/>
        <charset val="204"/>
      </rPr>
      <t xml:space="preserve">Мероприятие 4.1.11.            </t>
    </r>
    <r>
      <rPr>
        <sz val="11"/>
        <color indexed="8"/>
        <rFont val="Times New Roman"/>
        <family val="1"/>
        <charset val="204"/>
      </rPr>
      <t xml:space="preserve">                                    Прочие мероприятия по  благоустройству  городского округа</t>
    </r>
  </si>
  <si>
    <t xml:space="preserve">В соответствии с п.п. 2 п. 14 Решения Благовещенской городской Думы от 30.11.2023 № 63/105 "О городском бюджете на 2024 год и плановый период  2025 и 2026 годов" перераспределение на мероприятие  «Обеспечение мероприятий по сносу аварийных домов» муниципальной  программы «Обеспечение доступным и комфортным жильем населения города Благовещенска»  на основании служебной записки начальника экономического отдела управления ЖКХ города Благовещенска от 22.11.2024 </t>
  </si>
  <si>
    <r>
      <rPr>
        <b/>
        <sz val="11"/>
        <color indexed="8"/>
        <rFont val="Times New Roman"/>
        <family val="1"/>
        <charset val="204"/>
      </rPr>
      <t xml:space="preserve">Мероприятие 4.1.24.     </t>
    </r>
    <r>
      <rPr>
        <sz val="11"/>
        <color indexed="8"/>
        <rFont val="Times New Roman"/>
        <family val="1"/>
        <charset val="204"/>
      </rPr>
      <t xml:space="preserve">                                           Содержание и уборка улиц, площадей, тротуаров, общественных территорий (за исключением придомовых территорий) и прочих элементов благоустройства</t>
    </r>
  </si>
  <si>
    <t>Итого по муниципальной программе на 2025 год, в том числе:</t>
  </si>
  <si>
    <r>
      <rPr>
        <b/>
        <sz val="11"/>
        <color theme="1"/>
        <rFont val="Times New Roman"/>
        <family val="1"/>
        <charset val="204"/>
      </rPr>
      <t xml:space="preserve">Мероприятие 4.2.1.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Поддержка административного центра Амурской области</t>
    </r>
  </si>
  <si>
    <t>В соответствии с п.п. 2 п. 14 Решения Благовещенской городской Думы от 30.11.2023 № 63/105 "О городском бюджете на 2024 год и плановый период  2025 и 2026 годов" перераспределение с мероприятия  «Приобретение квартир в муниципальную собственность по решениям суда» муниципальной  программы «Обеспечение доступным и комфортным жильем населения города Благовещенска»  на основании письма финансового управления администрации города Благовещенска от 21.11.2024 № 03-12/2880</t>
  </si>
  <si>
    <r>
      <t xml:space="preserve">В соответствии с п.п. 2 п. 14 Решения Благовещенской городской Думы от 30.11.2023 № 63/105 "О городском бюджете на 2024 год и плановый период  2025 и 2026 годов" на основании письма администрации города Благовещенска </t>
    </r>
    <r>
      <rPr>
        <sz val="12"/>
        <rFont val="Times New Roman"/>
        <family val="1"/>
        <charset val="204"/>
      </rPr>
      <t>от 25.11.2024 № 02-1422СЗ</t>
    </r>
  </si>
  <si>
    <t>В соответствии с письмом финансового управления администрации города Благовещенска от 29.11.2024 № 03-12/2954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</si>
</sst>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0" fontId="10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topLeftCell="A4" zoomScale="70" zoomScaleNormal="100" zoomScaleSheetLayoutView="70" workbookViewId="0">
      <selection activeCell="J9" sqref="J9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7"/>
      <c r="B1" s="7"/>
      <c r="C1" s="31"/>
      <c r="D1" s="31"/>
      <c r="E1" s="31"/>
      <c r="F1" s="31"/>
      <c r="G1" s="31"/>
      <c r="H1" s="31"/>
      <c r="I1" s="8"/>
      <c r="J1" s="9" t="s">
        <v>7</v>
      </c>
    </row>
    <row r="2" spans="1:10" ht="15.75" x14ac:dyDescent="0.25">
      <c r="A2" s="7"/>
      <c r="B2" s="7"/>
      <c r="C2" s="7"/>
      <c r="D2" s="8"/>
      <c r="E2" s="8"/>
      <c r="F2" s="8"/>
      <c r="G2" s="8"/>
      <c r="H2" s="8"/>
      <c r="I2" s="8"/>
      <c r="J2" s="8"/>
    </row>
    <row r="3" spans="1:10" ht="15.75" x14ac:dyDescent="0.25">
      <c r="A3" s="7"/>
      <c r="B3" s="7"/>
      <c r="C3" s="10"/>
      <c r="D3" s="7"/>
      <c r="E3" s="7"/>
      <c r="F3" s="7"/>
      <c r="G3" s="7"/>
      <c r="H3" s="11"/>
      <c r="I3" s="7"/>
      <c r="J3" s="11" t="s">
        <v>8</v>
      </c>
    </row>
    <row r="4" spans="1:10" ht="92.25" customHeight="1" x14ac:dyDescent="0.25">
      <c r="A4" s="12" t="s">
        <v>3</v>
      </c>
      <c r="B4" s="13" t="s">
        <v>13</v>
      </c>
      <c r="C4" s="12" t="s">
        <v>0</v>
      </c>
      <c r="D4" s="6" t="s">
        <v>1</v>
      </c>
      <c r="E4" s="6" t="s">
        <v>1</v>
      </c>
      <c r="F4" s="6" t="s">
        <v>6</v>
      </c>
      <c r="G4" s="6" t="s">
        <v>1</v>
      </c>
      <c r="H4" s="12" t="s">
        <v>2</v>
      </c>
      <c r="I4" s="12" t="s">
        <v>1</v>
      </c>
      <c r="J4" s="12" t="s">
        <v>5</v>
      </c>
    </row>
    <row r="5" spans="1:10" ht="67.5" customHeight="1" x14ac:dyDescent="0.25">
      <c r="A5" s="2" t="s">
        <v>4</v>
      </c>
      <c r="B5" s="3">
        <v>4657413.8</v>
      </c>
      <c r="C5" s="4">
        <f>C6+C9+C10+C11+C12</f>
        <v>-64247.8</v>
      </c>
      <c r="D5" s="5"/>
      <c r="E5" s="6"/>
      <c r="F5" s="6"/>
      <c r="G5" s="6"/>
      <c r="H5" s="4">
        <f t="shared" ref="H5" si="0">B5+C5</f>
        <v>4593166</v>
      </c>
      <c r="I5" s="14"/>
      <c r="J5" s="4"/>
    </row>
    <row r="6" spans="1:10" ht="138.75" customHeight="1" x14ac:dyDescent="0.25">
      <c r="A6" s="15" t="s">
        <v>14</v>
      </c>
      <c r="B6" s="16">
        <f>B7+B8</f>
        <v>488826.6</v>
      </c>
      <c r="C6" s="16">
        <f>C7+C8</f>
        <v>-71366.8</v>
      </c>
      <c r="D6" s="16">
        <f t="shared" ref="D6:H6" si="1">D7+D8</f>
        <v>0</v>
      </c>
      <c r="E6" s="16">
        <f t="shared" si="1"/>
        <v>0</v>
      </c>
      <c r="F6" s="16">
        <f t="shared" si="1"/>
        <v>0</v>
      </c>
      <c r="G6" s="16">
        <f t="shared" si="1"/>
        <v>0</v>
      </c>
      <c r="H6" s="16">
        <f t="shared" si="1"/>
        <v>417459.8</v>
      </c>
      <c r="I6" s="20"/>
      <c r="J6" s="22"/>
    </row>
    <row r="7" spans="1:10" ht="48.75" customHeight="1" x14ac:dyDescent="0.25">
      <c r="A7" s="15" t="s">
        <v>9</v>
      </c>
      <c r="B7" s="20">
        <v>455935.8</v>
      </c>
      <c r="C7" s="16">
        <v>-67084.800000000003</v>
      </c>
      <c r="D7" s="18"/>
      <c r="E7" s="19"/>
      <c r="F7" s="19"/>
      <c r="G7" s="19"/>
      <c r="H7" s="20">
        <f t="shared" ref="H7:H8" si="2">B7+C7</f>
        <v>388851</v>
      </c>
      <c r="I7" s="20" t="s">
        <v>12</v>
      </c>
      <c r="J7" s="24" t="s">
        <v>18</v>
      </c>
    </row>
    <row r="8" spans="1:10" ht="88.5" customHeight="1" x14ac:dyDescent="0.25">
      <c r="A8" s="15" t="s">
        <v>10</v>
      </c>
      <c r="B8" s="20">
        <v>32890.800000000003</v>
      </c>
      <c r="C8" s="16">
        <v>-4282</v>
      </c>
      <c r="D8" s="18"/>
      <c r="E8" s="19"/>
      <c r="F8" s="19"/>
      <c r="G8" s="19"/>
      <c r="H8" s="20">
        <f t="shared" si="2"/>
        <v>28608.800000000003</v>
      </c>
      <c r="I8" s="20" t="s">
        <v>11</v>
      </c>
      <c r="J8" s="23" t="s">
        <v>15</v>
      </c>
    </row>
    <row r="9" spans="1:10" ht="167.25" customHeight="1" x14ac:dyDescent="0.25">
      <c r="A9" s="15" t="s">
        <v>19</v>
      </c>
      <c r="B9" s="16">
        <v>0</v>
      </c>
      <c r="C9" s="17">
        <v>2796.4</v>
      </c>
      <c r="D9" s="18"/>
      <c r="E9" s="19"/>
      <c r="F9" s="19"/>
      <c r="G9" s="19"/>
      <c r="H9" s="20">
        <f t="shared" ref="H9:H16" si="3">B9+C9</f>
        <v>2796.4</v>
      </c>
      <c r="I9" s="20" t="s">
        <v>11</v>
      </c>
      <c r="J9" s="21" t="s">
        <v>28</v>
      </c>
    </row>
    <row r="10" spans="1:10" ht="167.25" customHeight="1" x14ac:dyDescent="0.25">
      <c r="A10" s="15" t="s">
        <v>20</v>
      </c>
      <c r="B10" s="16">
        <v>25.9</v>
      </c>
      <c r="C10" s="17">
        <v>-25.9</v>
      </c>
      <c r="D10" s="18"/>
      <c r="E10" s="19"/>
      <c r="F10" s="19"/>
      <c r="G10" s="19"/>
      <c r="H10" s="20">
        <f t="shared" si="3"/>
        <v>0</v>
      </c>
      <c r="I10" s="20" t="s">
        <v>11</v>
      </c>
      <c r="J10" s="21" t="s">
        <v>22</v>
      </c>
    </row>
    <row r="11" spans="1:10" ht="125.25" customHeight="1" x14ac:dyDescent="0.25">
      <c r="A11" s="15" t="s">
        <v>21</v>
      </c>
      <c r="B11" s="16">
        <v>55932.9</v>
      </c>
      <c r="C11" s="17">
        <v>491.7</v>
      </c>
      <c r="D11" s="18"/>
      <c r="E11" s="19"/>
      <c r="F11" s="19"/>
      <c r="G11" s="19"/>
      <c r="H11" s="20">
        <f t="shared" si="3"/>
        <v>56424.6</v>
      </c>
      <c r="I11" s="20" t="s">
        <v>11</v>
      </c>
      <c r="J11" s="21" t="s">
        <v>26</v>
      </c>
    </row>
    <row r="12" spans="1:10" ht="108.75" customHeight="1" x14ac:dyDescent="0.25">
      <c r="A12" s="15" t="s">
        <v>16</v>
      </c>
      <c r="B12" s="16">
        <v>250367.6</v>
      </c>
      <c r="C12" s="17">
        <v>3856.8</v>
      </c>
      <c r="D12" s="18"/>
      <c r="E12" s="19"/>
      <c r="F12" s="19"/>
      <c r="G12" s="19"/>
      <c r="H12" s="20">
        <f t="shared" si="3"/>
        <v>254224.4</v>
      </c>
      <c r="I12" s="20" t="s">
        <v>11</v>
      </c>
      <c r="J12" s="21" t="s">
        <v>17</v>
      </c>
    </row>
    <row r="13" spans="1:10" ht="26.25" customHeight="1" x14ac:dyDescent="0.25">
      <c r="A13" s="34"/>
      <c r="B13" s="35"/>
      <c r="C13" s="35"/>
      <c r="D13" s="35"/>
      <c r="E13" s="35"/>
      <c r="F13" s="35"/>
      <c r="G13" s="35"/>
      <c r="H13" s="35"/>
      <c r="I13" s="35"/>
      <c r="J13" s="36"/>
    </row>
    <row r="14" spans="1:10" ht="48" customHeight="1" x14ac:dyDescent="0.25">
      <c r="A14" s="2" t="s">
        <v>24</v>
      </c>
      <c r="B14" s="28">
        <v>942944.3</v>
      </c>
      <c r="C14" s="29">
        <f>C15+C16</f>
        <v>0</v>
      </c>
      <c r="D14" s="18"/>
      <c r="E14" s="18"/>
      <c r="F14" s="18"/>
      <c r="G14" s="18"/>
      <c r="H14" s="30">
        <f>B14+C14</f>
        <v>942944.3</v>
      </c>
      <c r="I14" s="20"/>
      <c r="J14" s="21"/>
    </row>
    <row r="15" spans="1:10" ht="91.5" customHeight="1" x14ac:dyDescent="0.25">
      <c r="A15" s="15" t="s">
        <v>23</v>
      </c>
      <c r="B15" s="20">
        <v>41235.1</v>
      </c>
      <c r="C15" s="20">
        <v>-7454.4</v>
      </c>
      <c r="D15" s="18"/>
      <c r="E15" s="19"/>
      <c r="F15" s="19"/>
      <c r="G15" s="19"/>
      <c r="H15" s="20">
        <f t="shared" si="3"/>
        <v>33780.699999999997</v>
      </c>
      <c r="I15" s="20" t="s">
        <v>11</v>
      </c>
      <c r="J15" s="32" t="s">
        <v>27</v>
      </c>
    </row>
    <row r="16" spans="1:10" s="25" customFormat="1" ht="45" x14ac:dyDescent="0.25">
      <c r="A16" s="26" t="s">
        <v>25</v>
      </c>
      <c r="B16" s="27">
        <v>0</v>
      </c>
      <c r="C16" s="27">
        <v>7454.4</v>
      </c>
      <c r="D16" s="27"/>
      <c r="E16" s="27"/>
      <c r="F16" s="27"/>
      <c r="G16" s="27"/>
      <c r="H16" s="27">
        <f t="shared" si="3"/>
        <v>7454.4</v>
      </c>
      <c r="I16" s="27" t="s">
        <v>11</v>
      </c>
      <c r="J16" s="33"/>
    </row>
  </sheetData>
  <mergeCells count="3">
    <mergeCell ref="C1:H1"/>
    <mergeCell ref="J15:J16"/>
    <mergeCell ref="A13:J13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2024-11-29T05:50:38Z</dcterms:modified>
</cp:coreProperties>
</file>