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62" i="1" l="1"/>
  <c r="E62" i="1" s="1"/>
  <c r="D61" i="1"/>
  <c r="D60" i="1"/>
  <c r="C62" i="1"/>
  <c r="C61" i="1"/>
  <c r="C60" i="1"/>
  <c r="E58" i="1"/>
  <c r="D58" i="1"/>
  <c r="C58" i="1"/>
  <c r="D57" i="1"/>
  <c r="E57" i="1" s="1"/>
  <c r="C57" i="1"/>
  <c r="D56" i="1"/>
  <c r="C56" i="1"/>
  <c r="E56" i="1" s="1"/>
  <c r="E54" i="1"/>
  <c r="E53" i="1"/>
  <c r="E52" i="1"/>
  <c r="E61" i="1" l="1"/>
  <c r="E60" i="1"/>
  <c r="D49" i="1" l="1"/>
  <c r="C49" i="1"/>
  <c r="E49" i="1" s="1"/>
  <c r="D48" i="1"/>
  <c r="C48" i="1"/>
  <c r="E48" i="1" s="1"/>
  <c r="E47" i="1"/>
  <c r="D47" i="1"/>
  <c r="C47" i="1"/>
  <c r="E45" i="1"/>
  <c r="E44" i="1"/>
  <c r="E43" i="1"/>
  <c r="E41" i="1"/>
  <c r="E40" i="1"/>
  <c r="E39" i="1"/>
  <c r="E35" i="1" l="1"/>
  <c r="E36" i="1"/>
  <c r="E34" i="1"/>
  <c r="D36" i="1"/>
  <c r="D35" i="1"/>
  <c r="D34" i="1"/>
  <c r="C36" i="1"/>
  <c r="C35" i="1"/>
  <c r="C34" i="1"/>
  <c r="D28" i="1"/>
  <c r="C28" i="1"/>
  <c r="D25" i="1"/>
  <c r="C25" i="1"/>
  <c r="E30" i="1"/>
  <c r="E29" i="1"/>
  <c r="E27" i="1"/>
  <c r="E26" i="1"/>
  <c r="D20" i="1"/>
  <c r="C16" i="1"/>
  <c r="C12" i="1"/>
  <c r="C20" i="1"/>
  <c r="D16" i="1"/>
  <c r="E25" i="1" l="1"/>
  <c r="E28" i="1"/>
  <c r="E22" i="1" l="1"/>
  <c r="E23" i="1"/>
  <c r="E21" i="1"/>
  <c r="E20" i="1" s="1"/>
  <c r="E18" i="1"/>
  <c r="E19" i="1"/>
  <c r="E17" i="1"/>
  <c r="D12" i="1"/>
  <c r="E12" i="1"/>
  <c r="E14" i="1"/>
  <c r="E15" i="1"/>
  <c r="E13" i="1"/>
  <c r="E9" i="1"/>
  <c r="E10" i="1"/>
  <c r="E8" i="1"/>
  <c r="E16" i="1" l="1"/>
  <c r="E32" i="1" l="1"/>
</calcChain>
</file>

<file path=xl/sharedStrings.xml><?xml version="1.0" encoding="utf-8"?>
<sst xmlns="http://schemas.openxmlformats.org/spreadsheetml/2006/main" count="79" uniqueCount="37">
  <si>
    <t>Наименование муниципальной программы, подпрограммы, мероприятия</t>
  </si>
  <si>
    <t>Источник финансирования</t>
  </si>
  <si>
    <t>Основания внесения изменений</t>
  </si>
  <si>
    <t>Действующая редакция</t>
  </si>
  <si>
    <t xml:space="preserve">Изменения </t>
  </si>
  <si>
    <t>Проект</t>
  </si>
  <si>
    <t>тыс.руб.</t>
  </si>
  <si>
    <t>Итого изменений по муниципальной программе:</t>
  </si>
  <si>
    <t>2025 год</t>
  </si>
  <si>
    <t>по годам</t>
  </si>
  <si>
    <t>2026 год</t>
  </si>
  <si>
    <t>2027 год</t>
  </si>
  <si>
    <t>областной</t>
  </si>
  <si>
    <t>федеральный</t>
  </si>
  <si>
    <t>городской</t>
  </si>
  <si>
    <t xml:space="preserve"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 </t>
  </si>
  <si>
    <t xml:space="preserve">Пояснительная записка 
к проекту постановления администрации города Благовещенска "О внесении изменений в муниципальную программу 
«Обеспечение доступным и комфортным жильем населения города  Благовещенска», утвержденную постановлением администрации города Благовещенска от 31.10.2024 № 5362"
 (в ред. от 29.11.2024 № 6035)
</t>
  </si>
  <si>
    <t>Проект подготовлен в целях корректировки объемов финансирования и значений мероприятий структурных элементов муниципальной программы 
«Обеспечение доступным и комфортным жильем населения города  Благовещенска»</t>
  </si>
  <si>
    <t>Муниципальный проект города Благовещенска "Обеспечение жильем отдельных категорий граждан"</t>
  </si>
  <si>
    <t>Итого изменений по проекту:</t>
  </si>
  <si>
    <t>Финансовое обеспечение государственных полномочий по текущему или капитальному ремонту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</si>
  <si>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 xml:space="preserve">область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</si>
  <si>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</si>
  <si>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Комплекс процессных мероприятий города Благовещенска «Государственная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родителей»</t>
  </si>
  <si>
    <t>Итого изменений КПМ: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</si>
  <si>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</si>
  <si>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Комплекс процессных мероприятий города Благовещенска «Обеспечение функций исполнительно-распорядительного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учреждений»</t>
  </si>
  <si>
    <t>Итого изменений по КПМ: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</si>
  <si>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</si>
  <si>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уведомление от 09.01.2025 № 03-12</t>
  </si>
  <si>
    <t>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 уведомление от 09.01.2025 № 03-12, письмо-запрос дополнительного софинансирования из городского бюджета на 2025 год в соответствии с постановлением администрации города Благовещенска от 26.12.2024 № 6703 «Об утверждении Порядка использования (перераспределения) средств, иным образом зарезервированных в составе утвержденных бюджетных ассигнований городского бюджета города Благовещенска», на 2026-2027 путем перераспределения средств с мероприятия 2.4 по выплате ЕДВ</t>
  </si>
  <si>
    <t>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 уведомление от 14.01.2025 № 03-12, в связи с образовавшимся свободным остатком софинансирования из городского бюджета в 2026-2027, предлагается частично средства перераспределить  на софинансирование мероприятия 2.2 по молодым семьям, остальные средства городского бюджета будут отозваны</t>
  </si>
  <si>
    <r>
      <rPr>
        <b/>
        <sz val="12"/>
        <color theme="1"/>
        <rFont val="Times New Roman"/>
        <family val="1"/>
        <charset val="204"/>
      </rPr>
      <t>Новое мероприятие:</t>
    </r>
    <r>
      <rPr>
        <sz val="12"/>
        <color theme="1"/>
        <rFont val="Times New Roman"/>
        <family val="1"/>
        <charset val="204"/>
      </rPr>
      <t xml:space="preserve">
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  письмо Финансового управления от 10.01.2025 № 03-12/16, уведомление от 12.12.2024 №26</t>
    </r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</si>
  <si>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</t>
  </si>
  <si>
    <t xml:space="preserve"> п.п. 5 п.5.2 Положения о системе управления муниципальными программами муниципального образования города Благовещенска, утв. пост.администрации города Благовещенска от 22.05.2024 № 2228,
уведомление от 09.01.2025 № 03-12</t>
  </si>
  <si>
    <t>Обеспечены жильем молодые семьи</t>
  </si>
  <si>
    <t>Доля граждан, получивших земельные участки, в общем количестве граждан, включенных в очередь на получение земельного участка в собственность бесплатно (нарастающим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</si>
</sst>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tabSelected="1" topLeftCell="A58" workbookViewId="0">
      <selection activeCell="C25" sqref="C25"/>
    </sheetView>
  </sheetViews>
  <sheetFormatPr defaultColWidth="9.140625" defaultRowHeight="15.75" x14ac:dyDescent="0.25"/>
  <cols>
    <col min="1" max="1" width="40.140625" style="1" customWidth="1"/>
    <col min="2" max="2" width="19.140625" style="1" customWidth="1"/>
    <col min="3" max="3" width="16" style="1" customWidth="1"/>
    <col min="4" max="4" width="14.28515625" style="1" customWidth="1"/>
    <col min="5" max="5" width="14.5703125" style="1" customWidth="1"/>
    <col min="6" max="6" width="43.42578125" style="1" customWidth="1"/>
    <col min="7" max="16384" width="9.140625" style="1"/>
  </cols>
  <sheetData>
    <row r="1" spans="1:6" ht="83.25" customHeight="1" x14ac:dyDescent="0.25">
      <c r="A1" s="30" t="s">
        <v>16</v>
      </c>
      <c r="B1" s="30"/>
      <c r="C1" s="30"/>
      <c r="D1" s="30"/>
      <c r="E1" s="30"/>
      <c r="F1" s="30"/>
    </row>
    <row r="2" spans="1:6" ht="33" customHeight="1" x14ac:dyDescent="0.25">
      <c r="A2" s="31" t="s">
        <v>17</v>
      </c>
      <c r="B2" s="31"/>
      <c r="C2" s="31"/>
      <c r="D2" s="31"/>
      <c r="E2" s="31"/>
      <c r="F2" s="31"/>
    </row>
    <row r="3" spans="1:6" x14ac:dyDescent="0.25">
      <c r="F3" s="7" t="s">
        <v>6</v>
      </c>
    </row>
    <row r="4" spans="1:6" ht="22.5" customHeight="1" x14ac:dyDescent="0.25">
      <c r="A4" s="32" t="s">
        <v>0</v>
      </c>
      <c r="B4" s="32" t="s">
        <v>1</v>
      </c>
      <c r="C4" s="32" t="s">
        <v>9</v>
      </c>
      <c r="D4" s="32"/>
      <c r="E4" s="32"/>
      <c r="F4" s="28" t="s">
        <v>2</v>
      </c>
    </row>
    <row r="5" spans="1:6" ht="31.5" x14ac:dyDescent="0.25">
      <c r="A5" s="32"/>
      <c r="B5" s="32"/>
      <c r="C5" s="4" t="s">
        <v>3</v>
      </c>
      <c r="D5" s="4" t="s">
        <v>4</v>
      </c>
      <c r="E5" s="4" t="s">
        <v>5</v>
      </c>
      <c r="F5" s="29"/>
    </row>
    <row r="6" spans="1:6" ht="21.75" customHeight="1" x14ac:dyDescent="0.25">
      <c r="A6" s="33" t="s">
        <v>18</v>
      </c>
      <c r="B6" s="34"/>
      <c r="C6" s="34"/>
      <c r="D6" s="34"/>
      <c r="E6" s="34"/>
      <c r="F6" s="35"/>
    </row>
    <row r="7" spans="1:6" s="2" customFormat="1" ht="93.95" customHeight="1" x14ac:dyDescent="0.25">
      <c r="A7" s="8" t="s">
        <v>28</v>
      </c>
      <c r="B7" s="36" t="s">
        <v>12</v>
      </c>
      <c r="C7" s="6"/>
      <c r="D7" s="6"/>
      <c r="E7" s="6"/>
      <c r="F7" s="36" t="s">
        <v>29</v>
      </c>
    </row>
    <row r="8" spans="1:6" s="12" customFormat="1" ht="18" customHeight="1" x14ac:dyDescent="0.25">
      <c r="A8" s="13" t="s">
        <v>8</v>
      </c>
      <c r="B8" s="37"/>
      <c r="C8" s="6">
        <v>51718.400000000001</v>
      </c>
      <c r="D8" s="6">
        <v>18707.499999999993</v>
      </c>
      <c r="E8" s="6">
        <f>C8+D8</f>
        <v>70425.899999999994</v>
      </c>
      <c r="F8" s="37"/>
    </row>
    <row r="9" spans="1:6" s="12" customFormat="1" ht="15" customHeight="1" x14ac:dyDescent="0.25">
      <c r="A9" s="13" t="s">
        <v>10</v>
      </c>
      <c r="B9" s="37"/>
      <c r="C9" s="6">
        <v>79252.100000000006</v>
      </c>
      <c r="D9" s="6">
        <v>18841.099999999991</v>
      </c>
      <c r="E9" s="6">
        <f t="shared" ref="E9:E10" si="0">C9+D9</f>
        <v>98093.2</v>
      </c>
      <c r="F9" s="37"/>
    </row>
    <row r="10" spans="1:6" s="11" customFormat="1" ht="20.25" customHeight="1" x14ac:dyDescent="0.25">
      <c r="A10" s="15" t="s">
        <v>11</v>
      </c>
      <c r="B10" s="38"/>
      <c r="C10" s="6">
        <v>79252.100000000006</v>
      </c>
      <c r="D10" s="6">
        <v>31417.199999999997</v>
      </c>
      <c r="E10" s="6">
        <f t="shared" si="0"/>
        <v>110669.3</v>
      </c>
      <c r="F10" s="38"/>
    </row>
    <row r="11" spans="1:6" s="14" customFormat="1" ht="95.25" customHeight="1" x14ac:dyDescent="0.25">
      <c r="A11" s="16" t="s">
        <v>35</v>
      </c>
      <c r="B11" s="21"/>
      <c r="C11" s="6"/>
      <c r="D11" s="6"/>
      <c r="E11" s="6"/>
      <c r="F11" s="36" t="s">
        <v>30</v>
      </c>
    </row>
    <row r="12" spans="1:6" s="14" customFormat="1" ht="18" customHeight="1" x14ac:dyDescent="0.25">
      <c r="A12" s="13" t="s">
        <v>8</v>
      </c>
      <c r="B12" s="22"/>
      <c r="C12" s="10">
        <f>C13+C14+C15</f>
        <v>5677.2000000000007</v>
      </c>
      <c r="D12" s="10">
        <f t="shared" ref="D12:E12" si="1">D13+D14+D15</f>
        <v>295.19999999999908</v>
      </c>
      <c r="E12" s="10">
        <f t="shared" si="1"/>
        <v>5972.4</v>
      </c>
      <c r="F12" s="37"/>
    </row>
    <row r="13" spans="1:6" s="14" customFormat="1" ht="18" customHeight="1" x14ac:dyDescent="0.25">
      <c r="A13" s="16"/>
      <c r="B13" s="16" t="s">
        <v>13</v>
      </c>
      <c r="C13" s="6"/>
      <c r="D13" s="6">
        <v>4547.3999999999996</v>
      </c>
      <c r="E13" s="6">
        <f>C13+D13</f>
        <v>4547.3999999999996</v>
      </c>
      <c r="F13" s="37"/>
    </row>
    <row r="14" spans="1:6" s="14" customFormat="1" ht="18" customHeight="1" x14ac:dyDescent="0.25">
      <c r="A14" s="16"/>
      <c r="B14" s="16" t="s">
        <v>12</v>
      </c>
      <c r="C14" s="6">
        <v>5336.6</v>
      </c>
      <c r="D14" s="6">
        <v>-4269.9000000000005</v>
      </c>
      <c r="E14" s="6">
        <f t="shared" ref="E14:E15" si="2">C14+D14</f>
        <v>1066.6999999999998</v>
      </c>
      <c r="F14" s="37"/>
    </row>
    <row r="15" spans="1:6" s="14" customFormat="1" ht="18" customHeight="1" x14ac:dyDescent="0.25">
      <c r="A15" s="16"/>
      <c r="B15" s="16" t="s">
        <v>14</v>
      </c>
      <c r="C15" s="6">
        <v>340.6</v>
      </c>
      <c r="D15" s="6">
        <v>17.699999999999989</v>
      </c>
      <c r="E15" s="6">
        <f t="shared" si="2"/>
        <v>358.3</v>
      </c>
      <c r="F15" s="37"/>
    </row>
    <row r="16" spans="1:6" s="14" customFormat="1" ht="15" customHeight="1" x14ac:dyDescent="0.25">
      <c r="A16" s="13" t="s">
        <v>10</v>
      </c>
      <c r="B16" s="22"/>
      <c r="C16" s="10">
        <f>C19+C18+C17</f>
        <v>5707</v>
      </c>
      <c r="D16" s="10">
        <f t="shared" ref="D16:E16" si="3">D19+D18+D17</f>
        <v>3249.5999999999995</v>
      </c>
      <c r="E16" s="10">
        <f t="shared" si="3"/>
        <v>8956.6</v>
      </c>
      <c r="F16" s="37"/>
    </row>
    <row r="17" spans="1:6" s="14" customFormat="1" ht="18" customHeight="1" x14ac:dyDescent="0.25">
      <c r="A17" s="16"/>
      <c r="B17" s="16" t="s">
        <v>13</v>
      </c>
      <c r="C17" s="6"/>
      <c r="D17" s="6">
        <v>6567</v>
      </c>
      <c r="E17" s="6">
        <f>C17+D17</f>
        <v>6567</v>
      </c>
      <c r="F17" s="37"/>
    </row>
    <row r="18" spans="1:6" s="14" customFormat="1" ht="18" customHeight="1" x14ac:dyDescent="0.25">
      <c r="A18" s="16"/>
      <c r="B18" s="16" t="s">
        <v>12</v>
      </c>
      <c r="C18" s="6">
        <v>5364.6</v>
      </c>
      <c r="D18" s="6">
        <v>-3512.4000000000005</v>
      </c>
      <c r="E18" s="6">
        <f t="shared" ref="E18:E19" si="4">C18+D18</f>
        <v>1852.1999999999998</v>
      </c>
      <c r="F18" s="37"/>
    </row>
    <row r="19" spans="1:6" s="14" customFormat="1" ht="18" customHeight="1" x14ac:dyDescent="0.25">
      <c r="A19" s="16"/>
      <c r="B19" s="16" t="s">
        <v>14</v>
      </c>
      <c r="C19" s="6">
        <v>342.4</v>
      </c>
      <c r="D19" s="6">
        <v>195</v>
      </c>
      <c r="E19" s="6">
        <f t="shared" si="4"/>
        <v>537.4</v>
      </c>
      <c r="F19" s="37"/>
    </row>
    <row r="20" spans="1:6" s="14" customFormat="1" ht="20.25" customHeight="1" x14ac:dyDescent="0.25">
      <c r="A20" s="15" t="s">
        <v>11</v>
      </c>
      <c r="B20" s="22"/>
      <c r="C20" s="10">
        <f>C21+C22+C23</f>
        <v>5707</v>
      </c>
      <c r="D20" s="10">
        <f t="shared" ref="D20:E20" si="5">D21+D22+D23</f>
        <v>3613.2000000000003</v>
      </c>
      <c r="E20" s="10">
        <f t="shared" si="5"/>
        <v>9320.2000000000007</v>
      </c>
      <c r="F20" s="37"/>
    </row>
    <row r="21" spans="1:6" s="14" customFormat="1" ht="18" customHeight="1" x14ac:dyDescent="0.25">
      <c r="A21" s="16"/>
      <c r="B21" s="16" t="s">
        <v>13</v>
      </c>
      <c r="C21" s="6"/>
      <c r="D21" s="6">
        <v>6658.3</v>
      </c>
      <c r="E21" s="6">
        <f>C21+D21</f>
        <v>6658.3</v>
      </c>
      <c r="F21" s="37"/>
    </row>
    <row r="22" spans="1:6" s="14" customFormat="1" ht="18" customHeight="1" x14ac:dyDescent="0.25">
      <c r="A22" s="16"/>
      <c r="B22" s="16" t="s">
        <v>12</v>
      </c>
      <c r="C22" s="6">
        <v>5364.6</v>
      </c>
      <c r="D22" s="6">
        <v>-3261.9</v>
      </c>
      <c r="E22" s="6">
        <f t="shared" ref="E22:E23" si="6">C22+D22</f>
        <v>2102.7000000000003</v>
      </c>
      <c r="F22" s="37"/>
    </row>
    <row r="23" spans="1:6" s="14" customFormat="1" ht="24.75" customHeight="1" x14ac:dyDescent="0.25">
      <c r="A23" s="16"/>
      <c r="B23" s="16" t="s">
        <v>14</v>
      </c>
      <c r="C23" s="6">
        <v>342.4</v>
      </c>
      <c r="D23" s="6">
        <v>216.80000000000007</v>
      </c>
      <c r="E23" s="6">
        <f t="shared" si="6"/>
        <v>559.20000000000005</v>
      </c>
      <c r="F23" s="38"/>
    </row>
    <row r="24" spans="1:6" s="14" customFormat="1" ht="114.75" customHeight="1" x14ac:dyDescent="0.25">
      <c r="A24" s="16" t="s">
        <v>36</v>
      </c>
      <c r="B24" s="21"/>
      <c r="C24" s="6"/>
      <c r="D24" s="6"/>
      <c r="E24" s="6"/>
      <c r="F24" s="36" t="s">
        <v>31</v>
      </c>
    </row>
    <row r="25" spans="1:6" s="14" customFormat="1" ht="15" customHeight="1" x14ac:dyDescent="0.25">
      <c r="A25" s="13" t="s">
        <v>10</v>
      </c>
      <c r="B25" s="22"/>
      <c r="C25" s="10">
        <f>C27+C26</f>
        <v>25500</v>
      </c>
      <c r="D25" s="10">
        <f t="shared" ref="D25:E25" si="7">D27+D26</f>
        <v>-24165</v>
      </c>
      <c r="E25" s="10">
        <f t="shared" si="7"/>
        <v>1335</v>
      </c>
      <c r="F25" s="37"/>
    </row>
    <row r="26" spans="1:6" s="14" customFormat="1" ht="18" customHeight="1" x14ac:dyDescent="0.25">
      <c r="A26" s="16"/>
      <c r="B26" s="16" t="s">
        <v>12</v>
      </c>
      <c r="C26" s="6">
        <v>23970</v>
      </c>
      <c r="D26" s="6">
        <v>-23970</v>
      </c>
      <c r="E26" s="6">
        <f t="shared" ref="E26:E27" si="8">C26+D26</f>
        <v>0</v>
      </c>
      <c r="F26" s="37"/>
    </row>
    <row r="27" spans="1:6" s="14" customFormat="1" ht="18" customHeight="1" x14ac:dyDescent="0.25">
      <c r="A27" s="16"/>
      <c r="B27" s="16" t="s">
        <v>14</v>
      </c>
      <c r="C27" s="6">
        <v>1530</v>
      </c>
      <c r="D27" s="6">
        <v>-195</v>
      </c>
      <c r="E27" s="6">
        <f t="shared" si="8"/>
        <v>1335</v>
      </c>
      <c r="F27" s="37"/>
    </row>
    <row r="28" spans="1:6" s="14" customFormat="1" ht="20.25" customHeight="1" x14ac:dyDescent="0.25">
      <c r="A28" s="15" t="s">
        <v>11</v>
      </c>
      <c r="B28" s="22"/>
      <c r="C28" s="10">
        <f>C29+C30</f>
        <v>25500</v>
      </c>
      <c r="D28" s="10">
        <f t="shared" ref="D28:E28" si="9">D29+D30</f>
        <v>-24186.799999999999</v>
      </c>
      <c r="E28" s="10">
        <f t="shared" si="9"/>
        <v>1313.2</v>
      </c>
      <c r="F28" s="37"/>
    </row>
    <row r="29" spans="1:6" s="14" customFormat="1" ht="18" customHeight="1" x14ac:dyDescent="0.25">
      <c r="A29" s="16"/>
      <c r="B29" s="16" t="s">
        <v>12</v>
      </c>
      <c r="C29" s="6">
        <v>23970</v>
      </c>
      <c r="D29" s="6">
        <v>-23970</v>
      </c>
      <c r="E29" s="6">
        <f t="shared" ref="E29:E30" si="10">C29+D29</f>
        <v>0</v>
      </c>
      <c r="F29" s="37"/>
    </row>
    <row r="30" spans="1:6" s="14" customFormat="1" ht="22.5" customHeight="1" x14ac:dyDescent="0.25">
      <c r="A30" s="16"/>
      <c r="B30" s="16" t="s">
        <v>14</v>
      </c>
      <c r="C30" s="6">
        <v>1530</v>
      </c>
      <c r="D30" s="6">
        <v>-216.8</v>
      </c>
      <c r="E30" s="6">
        <f t="shared" si="10"/>
        <v>1313.2</v>
      </c>
      <c r="F30" s="37"/>
    </row>
    <row r="31" spans="1:6" s="2" customFormat="1" ht="156.75" customHeight="1" x14ac:dyDescent="0.25">
      <c r="A31" s="3" t="s">
        <v>15</v>
      </c>
      <c r="B31" s="36" t="s">
        <v>12</v>
      </c>
      <c r="C31" s="6"/>
      <c r="D31" s="6"/>
      <c r="E31" s="6"/>
      <c r="F31" s="36" t="s">
        <v>32</v>
      </c>
    </row>
    <row r="32" spans="1:6" s="12" customFormat="1" ht="18" customHeight="1" x14ac:dyDescent="0.25">
      <c r="A32" s="13" t="s">
        <v>8</v>
      </c>
      <c r="B32" s="37"/>
      <c r="C32" s="6">
        <v>0</v>
      </c>
      <c r="D32" s="6">
        <v>42758.6</v>
      </c>
      <c r="E32" s="6">
        <f>C32+D32</f>
        <v>42758.6</v>
      </c>
      <c r="F32" s="37"/>
    </row>
    <row r="33" spans="1:6" s="25" customFormat="1" x14ac:dyDescent="0.25">
      <c r="A33" s="23" t="s">
        <v>19</v>
      </c>
      <c r="B33" s="39"/>
      <c r="C33" s="24"/>
      <c r="D33" s="24"/>
      <c r="E33" s="24"/>
      <c r="F33" s="39"/>
    </row>
    <row r="34" spans="1:6" s="27" customFormat="1" ht="18" customHeight="1" x14ac:dyDescent="0.25">
      <c r="A34" s="26" t="s">
        <v>8</v>
      </c>
      <c r="B34" s="40"/>
      <c r="C34" s="24">
        <f>C8+C12+C32</f>
        <v>57395.600000000006</v>
      </c>
      <c r="D34" s="24">
        <f>D8+D12+D32</f>
        <v>61761.299999999988</v>
      </c>
      <c r="E34" s="24">
        <f>C34+D34</f>
        <v>119156.9</v>
      </c>
      <c r="F34" s="40"/>
    </row>
    <row r="35" spans="1:6" s="27" customFormat="1" ht="15" customHeight="1" x14ac:dyDescent="0.25">
      <c r="A35" s="26" t="s">
        <v>10</v>
      </c>
      <c r="B35" s="40"/>
      <c r="C35" s="24">
        <f>C9+C16+C25</f>
        <v>110459.1</v>
      </c>
      <c r="D35" s="24">
        <f>D9+D16+D25</f>
        <v>-2074.3000000000102</v>
      </c>
      <c r="E35" s="24">
        <f t="shared" ref="E35:E36" si="11">C35+D35</f>
        <v>108384.79999999999</v>
      </c>
      <c r="F35" s="40"/>
    </row>
    <row r="36" spans="1:6" s="27" customFormat="1" ht="20.25" customHeight="1" x14ac:dyDescent="0.25">
      <c r="A36" s="23" t="s">
        <v>11</v>
      </c>
      <c r="B36" s="41"/>
      <c r="C36" s="24">
        <f>C10+C20+C28</f>
        <v>110459.1</v>
      </c>
      <c r="D36" s="24">
        <f>D10+D20+D28</f>
        <v>10843.599999999995</v>
      </c>
      <c r="E36" s="24">
        <f t="shared" si="11"/>
        <v>121302.7</v>
      </c>
      <c r="F36" s="41"/>
    </row>
    <row r="37" spans="1:6" ht="49.5" customHeight="1" x14ac:dyDescent="0.25">
      <c r="A37" s="33" t="s">
        <v>23</v>
      </c>
      <c r="B37" s="34"/>
      <c r="C37" s="34"/>
      <c r="D37" s="34"/>
      <c r="E37" s="34"/>
      <c r="F37" s="35"/>
    </row>
    <row r="38" spans="1:6" s="19" customFormat="1" ht="130.5" customHeight="1" x14ac:dyDescent="0.25">
      <c r="A38" s="17" t="s">
        <v>20</v>
      </c>
      <c r="B38" s="36" t="s">
        <v>21</v>
      </c>
      <c r="C38" s="6"/>
      <c r="D38" s="6"/>
      <c r="E38" s="6"/>
      <c r="F38" s="36" t="s">
        <v>33</v>
      </c>
    </row>
    <row r="39" spans="1:6" s="19" customFormat="1" ht="18" customHeight="1" x14ac:dyDescent="0.25">
      <c r="A39" s="17" t="s">
        <v>8</v>
      </c>
      <c r="B39" s="37"/>
      <c r="C39" s="6">
        <v>201</v>
      </c>
      <c r="D39" s="6">
        <v>1004.8</v>
      </c>
      <c r="E39" s="6">
        <f>C39+D39</f>
        <v>1205.8</v>
      </c>
      <c r="F39" s="37"/>
    </row>
    <row r="40" spans="1:6" s="19" customFormat="1" ht="15" customHeight="1" x14ac:dyDescent="0.25">
      <c r="A40" s="17" t="s">
        <v>10</v>
      </c>
      <c r="B40" s="37"/>
      <c r="C40" s="6">
        <v>201</v>
      </c>
      <c r="D40" s="6">
        <v>1004.8</v>
      </c>
      <c r="E40" s="6">
        <f t="shared" ref="E40:E41" si="12">C40+D40</f>
        <v>1205.8</v>
      </c>
      <c r="F40" s="37"/>
    </row>
    <row r="41" spans="1:6" s="19" customFormat="1" ht="20.25" customHeight="1" x14ac:dyDescent="0.25">
      <c r="A41" s="3" t="s">
        <v>11</v>
      </c>
      <c r="B41" s="38"/>
      <c r="C41" s="6">
        <v>201</v>
      </c>
      <c r="D41" s="6">
        <v>1004.8</v>
      </c>
      <c r="E41" s="6">
        <f t="shared" si="12"/>
        <v>1205.8</v>
      </c>
      <c r="F41" s="38"/>
    </row>
    <row r="42" spans="1:6" s="19" customFormat="1" ht="129.75" customHeight="1" x14ac:dyDescent="0.25">
      <c r="A42" s="3" t="s">
        <v>22</v>
      </c>
      <c r="B42" s="36" t="s">
        <v>21</v>
      </c>
      <c r="C42" s="6"/>
      <c r="D42" s="6"/>
      <c r="E42" s="6"/>
      <c r="F42" s="36" t="s">
        <v>29</v>
      </c>
    </row>
    <row r="43" spans="1:6" s="19" customFormat="1" ht="18" customHeight="1" x14ac:dyDescent="0.25">
      <c r="A43" s="17" t="s">
        <v>8</v>
      </c>
      <c r="B43" s="37"/>
      <c r="C43" s="6">
        <v>475.5</v>
      </c>
      <c r="D43" s="6">
        <v>414.9</v>
      </c>
      <c r="E43" s="6">
        <f>C43+D43</f>
        <v>890.4</v>
      </c>
      <c r="F43" s="37"/>
    </row>
    <row r="44" spans="1:6" s="19" customFormat="1" ht="15" customHeight="1" x14ac:dyDescent="0.25">
      <c r="A44" s="17" t="s">
        <v>10</v>
      </c>
      <c r="B44" s="37"/>
      <c r="C44" s="6">
        <v>475.5</v>
      </c>
      <c r="D44" s="6">
        <v>113.10000000000002</v>
      </c>
      <c r="E44" s="6">
        <f t="shared" ref="E44:E45" si="13">C44+D44</f>
        <v>588.6</v>
      </c>
      <c r="F44" s="37"/>
    </row>
    <row r="45" spans="1:6" s="19" customFormat="1" ht="20.25" customHeight="1" x14ac:dyDescent="0.25">
      <c r="A45" s="3" t="s">
        <v>11</v>
      </c>
      <c r="B45" s="38"/>
      <c r="C45" s="6">
        <v>475.5</v>
      </c>
      <c r="D45" s="6">
        <v>188.5</v>
      </c>
      <c r="E45" s="6">
        <f t="shared" si="13"/>
        <v>664</v>
      </c>
      <c r="F45" s="38"/>
    </row>
    <row r="46" spans="1:6" s="25" customFormat="1" x14ac:dyDescent="0.25">
      <c r="A46" s="23" t="s">
        <v>24</v>
      </c>
      <c r="B46" s="39"/>
      <c r="C46" s="24"/>
      <c r="D46" s="24"/>
      <c r="E46" s="24"/>
      <c r="F46" s="39"/>
    </row>
    <row r="47" spans="1:6" s="27" customFormat="1" ht="18" customHeight="1" x14ac:dyDescent="0.25">
      <c r="A47" s="26" t="s">
        <v>8</v>
      </c>
      <c r="B47" s="40"/>
      <c r="C47" s="24">
        <f>C39+C43</f>
        <v>676.5</v>
      </c>
      <c r="D47" s="24">
        <f>D39+D43</f>
        <v>1419.6999999999998</v>
      </c>
      <c r="E47" s="24">
        <f>C47+D47</f>
        <v>2096.1999999999998</v>
      </c>
      <c r="F47" s="40"/>
    </row>
    <row r="48" spans="1:6" s="27" customFormat="1" ht="15" customHeight="1" x14ac:dyDescent="0.25">
      <c r="A48" s="26" t="s">
        <v>10</v>
      </c>
      <c r="B48" s="40"/>
      <c r="C48" s="24">
        <f t="shared" ref="C48:D49" si="14">C40+C44</f>
        <v>676.5</v>
      </c>
      <c r="D48" s="24">
        <f t="shared" si="14"/>
        <v>1117.9000000000001</v>
      </c>
      <c r="E48" s="24">
        <f t="shared" ref="E48:E49" si="15">C48+D48</f>
        <v>1794.4</v>
      </c>
      <c r="F48" s="40"/>
    </row>
    <row r="49" spans="1:6" s="27" customFormat="1" ht="20.25" customHeight="1" x14ac:dyDescent="0.25">
      <c r="A49" s="23" t="s">
        <v>11</v>
      </c>
      <c r="B49" s="41"/>
      <c r="C49" s="24">
        <f t="shared" si="14"/>
        <v>676.5</v>
      </c>
      <c r="D49" s="24">
        <f t="shared" si="14"/>
        <v>1193.3</v>
      </c>
      <c r="E49" s="24">
        <f t="shared" si="15"/>
        <v>1869.8</v>
      </c>
      <c r="F49" s="41"/>
    </row>
    <row r="50" spans="1:6" ht="50.25" customHeight="1" x14ac:dyDescent="0.25">
      <c r="A50" s="33" t="s">
        <v>26</v>
      </c>
      <c r="B50" s="34"/>
      <c r="C50" s="34"/>
      <c r="D50" s="34"/>
      <c r="E50" s="34"/>
      <c r="F50" s="35"/>
    </row>
    <row r="51" spans="1:6" s="19" customFormat="1" ht="221.25" customHeight="1" x14ac:dyDescent="0.25">
      <c r="A51" s="3" t="s">
        <v>25</v>
      </c>
      <c r="B51" s="36" t="s">
        <v>21</v>
      </c>
      <c r="C51" s="6"/>
      <c r="D51" s="6"/>
      <c r="E51" s="6"/>
      <c r="F51" s="36" t="s">
        <v>34</v>
      </c>
    </row>
    <row r="52" spans="1:6" s="19" customFormat="1" ht="18" customHeight="1" x14ac:dyDescent="0.25">
      <c r="A52" s="17" t="s">
        <v>8</v>
      </c>
      <c r="B52" s="37"/>
      <c r="C52" s="6">
        <v>1.8</v>
      </c>
      <c r="D52" s="6">
        <v>-0.3</v>
      </c>
      <c r="E52" s="6">
        <f>C52+D52</f>
        <v>1.5</v>
      </c>
      <c r="F52" s="37"/>
    </row>
    <row r="53" spans="1:6" s="19" customFormat="1" ht="15" customHeight="1" x14ac:dyDescent="0.25">
      <c r="A53" s="17" t="s">
        <v>10</v>
      </c>
      <c r="B53" s="37"/>
      <c r="C53" s="6">
        <v>1.8</v>
      </c>
      <c r="D53" s="6">
        <v>-0.3</v>
      </c>
      <c r="E53" s="6">
        <f t="shared" ref="E53:E54" si="16">C53+D53</f>
        <v>1.5</v>
      </c>
      <c r="F53" s="37"/>
    </row>
    <row r="54" spans="1:6" s="19" customFormat="1" ht="20.25" customHeight="1" x14ac:dyDescent="0.25">
      <c r="A54" s="3" t="s">
        <v>11</v>
      </c>
      <c r="B54" s="38"/>
      <c r="C54" s="6">
        <v>1.8</v>
      </c>
      <c r="D54" s="6">
        <v>-0.3</v>
      </c>
      <c r="E54" s="6">
        <f t="shared" si="16"/>
        <v>1.5</v>
      </c>
      <c r="F54" s="38"/>
    </row>
    <row r="55" spans="1:6" s="25" customFormat="1" x14ac:dyDescent="0.25">
      <c r="A55" s="23" t="s">
        <v>27</v>
      </c>
      <c r="B55" s="39"/>
      <c r="C55" s="24"/>
      <c r="D55" s="24"/>
      <c r="E55" s="24"/>
      <c r="F55" s="39"/>
    </row>
    <row r="56" spans="1:6" s="27" customFormat="1" ht="18" customHeight="1" x14ac:dyDescent="0.25">
      <c r="A56" s="26" t="s">
        <v>8</v>
      </c>
      <c r="B56" s="40"/>
      <c r="C56" s="24">
        <f>C52</f>
        <v>1.8</v>
      </c>
      <c r="D56" s="24">
        <f>D52</f>
        <v>-0.3</v>
      </c>
      <c r="E56" s="24">
        <f>C56+D56</f>
        <v>1.5</v>
      </c>
      <c r="F56" s="40"/>
    </row>
    <row r="57" spans="1:6" s="27" customFormat="1" ht="15" customHeight="1" x14ac:dyDescent="0.25">
      <c r="A57" s="26" t="s">
        <v>10</v>
      </c>
      <c r="B57" s="40"/>
      <c r="C57" s="24">
        <f t="shared" ref="C57:D58" si="17">C53</f>
        <v>1.8</v>
      </c>
      <c r="D57" s="24">
        <f t="shared" si="17"/>
        <v>-0.3</v>
      </c>
      <c r="E57" s="24">
        <f t="shared" ref="E57:E58" si="18">C57+D57</f>
        <v>1.5</v>
      </c>
      <c r="F57" s="40"/>
    </row>
    <row r="58" spans="1:6" s="27" customFormat="1" ht="20.25" customHeight="1" x14ac:dyDescent="0.25">
      <c r="A58" s="23" t="s">
        <v>11</v>
      </c>
      <c r="B58" s="41"/>
      <c r="C58" s="24">
        <f t="shared" si="17"/>
        <v>1.8</v>
      </c>
      <c r="D58" s="24">
        <f t="shared" si="17"/>
        <v>-0.3</v>
      </c>
      <c r="E58" s="24">
        <f t="shared" si="18"/>
        <v>1.5</v>
      </c>
      <c r="F58" s="41"/>
    </row>
    <row r="59" spans="1:6" s="9" customFormat="1" ht="31.5" x14ac:dyDescent="0.25">
      <c r="A59" s="20" t="s">
        <v>7</v>
      </c>
      <c r="B59" s="28"/>
      <c r="C59" s="10"/>
      <c r="D59" s="10"/>
      <c r="E59" s="10"/>
      <c r="F59" s="28"/>
    </row>
    <row r="60" spans="1:6" s="19" customFormat="1" ht="18" customHeight="1" x14ac:dyDescent="0.25">
      <c r="A60" s="18" t="s">
        <v>8</v>
      </c>
      <c r="B60" s="42"/>
      <c r="C60" s="10">
        <f t="shared" ref="C60:D62" si="19">C56+C47+C34</f>
        <v>58073.900000000009</v>
      </c>
      <c r="D60" s="10">
        <f t="shared" si="19"/>
        <v>63180.69999999999</v>
      </c>
      <c r="E60" s="10">
        <f>C60+D60</f>
        <v>121254.6</v>
      </c>
      <c r="F60" s="42"/>
    </row>
    <row r="61" spans="1:6" s="19" customFormat="1" ht="15" customHeight="1" x14ac:dyDescent="0.25">
      <c r="A61" s="18" t="s">
        <v>10</v>
      </c>
      <c r="B61" s="42"/>
      <c r="C61" s="10">
        <f t="shared" si="19"/>
        <v>111137.40000000001</v>
      </c>
      <c r="D61" s="10">
        <f t="shared" si="19"/>
        <v>-956.70000000001005</v>
      </c>
      <c r="E61" s="10">
        <f t="shared" ref="E61:E62" si="20">C61+D61</f>
        <v>110180.7</v>
      </c>
      <c r="F61" s="42"/>
    </row>
    <row r="62" spans="1:6" s="19" customFormat="1" ht="20.25" customHeight="1" x14ac:dyDescent="0.25">
      <c r="A62" s="20" t="s">
        <v>11</v>
      </c>
      <c r="B62" s="29"/>
      <c r="C62" s="10">
        <f t="shared" si="19"/>
        <v>111137.40000000001</v>
      </c>
      <c r="D62" s="10">
        <f t="shared" si="19"/>
        <v>12036.599999999995</v>
      </c>
      <c r="E62" s="10">
        <f t="shared" si="20"/>
        <v>123174</v>
      </c>
      <c r="F62" s="29"/>
    </row>
    <row r="63" spans="1:6" x14ac:dyDescent="0.25">
      <c r="C63" s="5"/>
      <c r="D63" s="5"/>
      <c r="E63" s="5"/>
    </row>
    <row r="64" spans="1:6" x14ac:dyDescent="0.25">
      <c r="C64" s="5"/>
      <c r="D64" s="5"/>
      <c r="E64" s="5"/>
    </row>
    <row r="65" spans="3:5" x14ac:dyDescent="0.25">
      <c r="C65" s="5"/>
      <c r="D65" s="5"/>
      <c r="E65" s="5"/>
    </row>
    <row r="66" spans="3:5" x14ac:dyDescent="0.25">
      <c r="C66" s="5"/>
      <c r="D66" s="5"/>
      <c r="E66" s="5"/>
    </row>
    <row r="67" spans="3:5" x14ac:dyDescent="0.25">
      <c r="C67" s="5"/>
      <c r="D67" s="5"/>
      <c r="E67" s="5"/>
    </row>
    <row r="68" spans="3:5" x14ac:dyDescent="0.25">
      <c r="C68" s="5"/>
      <c r="D68" s="5"/>
      <c r="E68" s="5"/>
    </row>
    <row r="69" spans="3:5" x14ac:dyDescent="0.25">
      <c r="C69" s="5"/>
      <c r="D69" s="5"/>
      <c r="E69" s="5"/>
    </row>
    <row r="70" spans="3:5" x14ac:dyDescent="0.25">
      <c r="C70" s="5"/>
      <c r="D70" s="5"/>
      <c r="E70" s="5"/>
    </row>
    <row r="71" spans="3:5" x14ac:dyDescent="0.25">
      <c r="C71" s="5"/>
      <c r="D71" s="5"/>
      <c r="E71" s="5"/>
    </row>
    <row r="72" spans="3:5" x14ac:dyDescent="0.25">
      <c r="C72" s="5"/>
      <c r="D72" s="5"/>
      <c r="E72" s="5"/>
    </row>
    <row r="73" spans="3:5" x14ac:dyDescent="0.25">
      <c r="C73" s="5"/>
      <c r="D73" s="5"/>
      <c r="E73" s="5"/>
    </row>
    <row r="74" spans="3:5" x14ac:dyDescent="0.25">
      <c r="C74" s="5"/>
      <c r="D74" s="5"/>
      <c r="E74" s="5"/>
    </row>
    <row r="75" spans="3:5" x14ac:dyDescent="0.25">
      <c r="C75" s="5"/>
      <c r="D75" s="5"/>
      <c r="E75" s="5"/>
    </row>
    <row r="76" spans="3:5" x14ac:dyDescent="0.25">
      <c r="C76" s="5"/>
      <c r="D76" s="5"/>
      <c r="E76" s="5"/>
    </row>
    <row r="77" spans="3:5" x14ac:dyDescent="0.25">
      <c r="C77" s="5"/>
      <c r="D77" s="5"/>
      <c r="E77" s="5"/>
    </row>
    <row r="78" spans="3:5" x14ac:dyDescent="0.25">
      <c r="C78" s="5"/>
      <c r="D78" s="5"/>
      <c r="E78" s="5"/>
    </row>
    <row r="79" spans="3:5" x14ac:dyDescent="0.25">
      <c r="C79" s="5"/>
      <c r="D79" s="5"/>
      <c r="E79" s="5"/>
    </row>
    <row r="80" spans="3:5" x14ac:dyDescent="0.25">
      <c r="C80" s="5"/>
      <c r="D80" s="5"/>
      <c r="E80" s="5"/>
    </row>
    <row r="81" spans="3:5" x14ac:dyDescent="0.25">
      <c r="C81" s="5"/>
      <c r="D81" s="5"/>
      <c r="E81" s="5"/>
    </row>
    <row r="82" spans="3:5" x14ac:dyDescent="0.25">
      <c r="C82" s="5"/>
      <c r="D82" s="5"/>
      <c r="E82" s="5"/>
    </row>
    <row r="83" spans="3:5" x14ac:dyDescent="0.25">
      <c r="C83" s="5"/>
      <c r="D83" s="5"/>
      <c r="E83" s="5"/>
    </row>
    <row r="84" spans="3:5" x14ac:dyDescent="0.25">
      <c r="C84" s="5"/>
      <c r="D84" s="5"/>
      <c r="E84" s="5"/>
    </row>
    <row r="85" spans="3:5" x14ac:dyDescent="0.25">
      <c r="C85" s="5"/>
      <c r="D85" s="5"/>
      <c r="E85" s="5"/>
    </row>
    <row r="86" spans="3:5" x14ac:dyDescent="0.25">
      <c r="C86" s="5"/>
      <c r="D86" s="5"/>
      <c r="E86" s="5"/>
    </row>
    <row r="87" spans="3:5" x14ac:dyDescent="0.25">
      <c r="C87" s="5"/>
      <c r="D87" s="5"/>
      <c r="E87" s="5"/>
    </row>
    <row r="88" spans="3:5" x14ac:dyDescent="0.25">
      <c r="C88" s="5"/>
      <c r="D88" s="5"/>
      <c r="E88" s="5"/>
    </row>
    <row r="89" spans="3:5" x14ac:dyDescent="0.25">
      <c r="C89" s="5"/>
      <c r="D89" s="5"/>
      <c r="E89" s="5"/>
    </row>
    <row r="90" spans="3:5" x14ac:dyDescent="0.25">
      <c r="C90" s="5"/>
      <c r="D90" s="5"/>
      <c r="E90" s="5"/>
    </row>
    <row r="91" spans="3:5" x14ac:dyDescent="0.25">
      <c r="C91" s="5"/>
      <c r="D91" s="5"/>
      <c r="E91" s="5"/>
    </row>
    <row r="92" spans="3:5" x14ac:dyDescent="0.25">
      <c r="C92" s="5"/>
      <c r="D92" s="5"/>
      <c r="E92" s="5"/>
    </row>
    <row r="93" spans="3:5" x14ac:dyDescent="0.25">
      <c r="C93" s="5"/>
      <c r="D93" s="5"/>
      <c r="E93" s="5"/>
    </row>
    <row r="94" spans="3:5" x14ac:dyDescent="0.25">
      <c r="C94" s="5"/>
      <c r="D94" s="5"/>
      <c r="E94" s="5"/>
    </row>
    <row r="95" spans="3:5" x14ac:dyDescent="0.25">
      <c r="C95" s="5"/>
      <c r="D95" s="5"/>
      <c r="E95" s="5"/>
    </row>
    <row r="96" spans="3:5" x14ac:dyDescent="0.25">
      <c r="C96" s="5"/>
      <c r="D96" s="5"/>
      <c r="E96" s="5"/>
    </row>
    <row r="97" spans="3:5" x14ac:dyDescent="0.25">
      <c r="C97" s="5"/>
      <c r="D97" s="5"/>
      <c r="E97" s="5"/>
    </row>
    <row r="98" spans="3:5" x14ac:dyDescent="0.25">
      <c r="C98" s="5"/>
      <c r="D98" s="5"/>
      <c r="E98" s="5"/>
    </row>
    <row r="99" spans="3:5" x14ac:dyDescent="0.25">
      <c r="C99" s="5"/>
      <c r="D99" s="5"/>
      <c r="E99" s="5"/>
    </row>
    <row r="100" spans="3:5" x14ac:dyDescent="0.25">
      <c r="C100" s="5"/>
      <c r="D100" s="5"/>
      <c r="E100" s="5"/>
    </row>
    <row r="101" spans="3:5" x14ac:dyDescent="0.25">
      <c r="C101" s="5"/>
      <c r="D101" s="5"/>
      <c r="E101" s="5"/>
    </row>
    <row r="102" spans="3:5" x14ac:dyDescent="0.25">
      <c r="C102" s="5"/>
      <c r="D102" s="5"/>
      <c r="E102" s="5"/>
    </row>
    <row r="103" spans="3:5" x14ac:dyDescent="0.25">
      <c r="C103" s="5"/>
      <c r="D103" s="5"/>
      <c r="E103" s="5"/>
    </row>
    <row r="104" spans="3:5" x14ac:dyDescent="0.25">
      <c r="C104" s="5"/>
      <c r="D104" s="5"/>
      <c r="E104" s="5"/>
    </row>
    <row r="105" spans="3:5" x14ac:dyDescent="0.25">
      <c r="C105" s="5"/>
      <c r="D105" s="5"/>
      <c r="E105" s="5"/>
    </row>
    <row r="106" spans="3:5" x14ac:dyDescent="0.25">
      <c r="C106" s="5"/>
      <c r="D106" s="5"/>
      <c r="E106" s="5"/>
    </row>
    <row r="107" spans="3:5" x14ac:dyDescent="0.25">
      <c r="C107" s="5"/>
      <c r="D107" s="5"/>
      <c r="E107" s="5"/>
    </row>
  </sheetData>
  <mergeCells count="29">
    <mergeCell ref="B55:B58"/>
    <mergeCell ref="F55:F58"/>
    <mergeCell ref="A50:F50"/>
    <mergeCell ref="B59:B62"/>
    <mergeCell ref="F59:F62"/>
    <mergeCell ref="B46:B49"/>
    <mergeCell ref="F46:F49"/>
    <mergeCell ref="A37:F37"/>
    <mergeCell ref="B51:B54"/>
    <mergeCell ref="F51:F54"/>
    <mergeCell ref="A6:F6"/>
    <mergeCell ref="B38:B41"/>
    <mergeCell ref="F38:F41"/>
    <mergeCell ref="B42:B45"/>
    <mergeCell ref="F42:F45"/>
    <mergeCell ref="B7:B10"/>
    <mergeCell ref="F7:F10"/>
    <mergeCell ref="B31:B32"/>
    <mergeCell ref="F31:F32"/>
    <mergeCell ref="B33:B36"/>
    <mergeCell ref="F33:F36"/>
    <mergeCell ref="F24:F30"/>
    <mergeCell ref="F11:F23"/>
    <mergeCell ref="F4:F5"/>
    <mergeCell ref="A1:F1"/>
    <mergeCell ref="A2:F2"/>
    <mergeCell ref="A4:A5"/>
    <mergeCell ref="B4:B5"/>
    <mergeCell ref="C4:E4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2025-03-04T07:40:32Z</dcterms:modified>
</cp:coreProperties>
</file>