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valeva\Desktop\Уточнение программы ( прогимназия)\"/>
    </mc:Choice>
  </mc:AlternateContent>
  <bookViews>
    <workbookView xWindow="0" yWindow="0" windowWidth="25135" windowHeight="10185" tabRatio="438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3'!$A$1:$AX$499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" i="4" l="1"/>
  <c r="O442" i="4" l="1"/>
  <c r="O435" i="4"/>
  <c r="O254" i="4"/>
  <c r="O97" i="4"/>
  <c r="O118" i="4"/>
  <c r="E472" i="4" l="1"/>
  <c r="E467" i="4"/>
  <c r="E457" i="4"/>
  <c r="E459" i="4"/>
  <c r="E460" i="4"/>
  <c r="E461" i="4"/>
  <c r="E462" i="4"/>
  <c r="E463" i="4"/>
  <c r="E464" i="4"/>
  <c r="E465" i="4"/>
  <c r="E466" i="4"/>
  <c r="E468" i="4"/>
  <c r="E469" i="4"/>
  <c r="E470" i="4"/>
  <c r="E471" i="4"/>
  <c r="E473" i="4"/>
  <c r="E474" i="4"/>
  <c r="E475" i="4"/>
  <c r="E476" i="4"/>
  <c r="E458" i="4"/>
  <c r="E444" i="4"/>
  <c r="E443" i="4"/>
  <c r="E442" i="4"/>
  <c r="E441" i="4"/>
  <c r="E440" i="4"/>
  <c r="E437" i="4"/>
  <c r="E436" i="4"/>
  <c r="E435" i="4"/>
  <c r="E434" i="4"/>
  <c r="E433" i="4"/>
  <c r="E431" i="4"/>
  <c r="E430" i="4"/>
  <c r="E428" i="4"/>
  <c r="E427" i="4"/>
  <c r="E422" i="4"/>
  <c r="E424" i="4"/>
  <c r="E425" i="4"/>
  <c r="E421" i="4"/>
  <c r="E409" i="4"/>
  <c r="E408" i="4"/>
  <c r="E402" i="4"/>
  <c r="E403" i="4"/>
  <c r="E404" i="4"/>
  <c r="E405" i="4"/>
  <c r="E406" i="4"/>
  <c r="E407" i="4"/>
  <c r="E401" i="4"/>
  <c r="E400" i="4"/>
  <c r="E393" i="4"/>
  <c r="E385" i="4"/>
  <c r="E382" i="4"/>
  <c r="E383" i="4"/>
  <c r="E384" i="4"/>
  <c r="E386" i="4"/>
  <c r="E387" i="4"/>
  <c r="E388" i="4"/>
  <c r="E389" i="4"/>
  <c r="E390" i="4"/>
  <c r="E391" i="4"/>
  <c r="E392" i="4"/>
  <c r="E394" i="4"/>
  <c r="E381" i="4"/>
  <c r="E377" i="4"/>
  <c r="E38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8" i="4"/>
  <c r="E379" i="4"/>
  <c r="E319" i="4"/>
  <c r="E321" i="4"/>
  <c r="E324" i="4"/>
  <c r="E325" i="4"/>
  <c r="E326" i="4"/>
  <c r="E327" i="4"/>
  <c r="E328" i="4"/>
  <c r="E329" i="4"/>
  <c r="E330" i="4"/>
  <c r="E331" i="4"/>
  <c r="E332" i="4"/>
  <c r="E333" i="4"/>
  <c r="E334" i="4"/>
  <c r="E336" i="4"/>
  <c r="E337" i="4"/>
  <c r="E338" i="4"/>
  <c r="E339" i="4"/>
  <c r="E341" i="4"/>
  <c r="E346" i="4"/>
  <c r="E347" i="4"/>
  <c r="E348" i="4"/>
  <c r="E349" i="4"/>
  <c r="E312" i="4"/>
  <c r="E313" i="4"/>
  <c r="E314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5" i="4"/>
  <c r="E196" i="4"/>
  <c r="E197" i="4"/>
  <c r="E198" i="4"/>
  <c r="E199" i="4"/>
  <c r="E200" i="4"/>
  <c r="E201" i="4"/>
  <c r="E203" i="4"/>
  <c r="E204" i="4"/>
  <c r="E205" i="4"/>
  <c r="E206" i="4"/>
  <c r="E207" i="4"/>
  <c r="E209" i="4"/>
  <c r="E210" i="4"/>
  <c r="E211" i="4"/>
  <c r="E212" i="4"/>
  <c r="E213" i="4"/>
  <c r="E215" i="4"/>
  <c r="E216" i="4"/>
  <c r="E217" i="4"/>
  <c r="E218" i="4"/>
  <c r="E219" i="4"/>
  <c r="E221" i="4"/>
  <c r="E222" i="4"/>
  <c r="E223" i="4"/>
  <c r="E224" i="4"/>
  <c r="E226" i="4"/>
  <c r="E227" i="4"/>
  <c r="E228" i="4"/>
  <c r="E229" i="4"/>
  <c r="E231" i="4"/>
  <c r="E232" i="4"/>
  <c r="E233" i="4"/>
  <c r="E234" i="4"/>
  <c r="E236" i="4"/>
  <c r="E237" i="4"/>
  <c r="E238" i="4"/>
  <c r="E239" i="4"/>
  <c r="E241" i="4"/>
  <c r="E242" i="4"/>
  <c r="E243" i="4"/>
  <c r="E244" i="4"/>
  <c r="E246" i="4"/>
  <c r="E247" i="4"/>
  <c r="E248" i="4"/>
  <c r="E249" i="4"/>
  <c r="E250" i="4"/>
  <c r="E252" i="4"/>
  <c r="E253" i="4"/>
  <c r="E254" i="4"/>
  <c r="E255" i="4"/>
  <c r="E257" i="4"/>
  <c r="E258" i="4"/>
  <c r="E259" i="4"/>
  <c r="E260" i="4"/>
  <c r="E262" i="4"/>
  <c r="E263" i="4"/>
  <c r="E264" i="4"/>
  <c r="E265" i="4"/>
  <c r="E267" i="4"/>
  <c r="E268" i="4"/>
  <c r="E269" i="4"/>
  <c r="E270" i="4"/>
  <c r="E272" i="4"/>
  <c r="E273" i="4"/>
  <c r="E274" i="4"/>
  <c r="E275" i="4"/>
  <c r="E277" i="4"/>
  <c r="E278" i="4"/>
  <c r="E279" i="4"/>
  <c r="E280" i="4"/>
  <c r="E282" i="4"/>
  <c r="E283" i="4"/>
  <c r="E284" i="4"/>
  <c r="E285" i="4"/>
  <c r="E287" i="4"/>
  <c r="E288" i="4"/>
  <c r="E289" i="4"/>
  <c r="E290" i="4"/>
  <c r="E292" i="4"/>
  <c r="E293" i="4"/>
  <c r="E294" i="4"/>
  <c r="E295" i="4"/>
  <c r="E172" i="4"/>
  <c r="E86" i="4"/>
  <c r="E87" i="4"/>
  <c r="E88" i="4"/>
  <c r="E90" i="4"/>
  <c r="E91" i="4"/>
  <c r="E92" i="4"/>
  <c r="E93" i="4"/>
  <c r="E95" i="4"/>
  <c r="E96" i="4"/>
  <c r="E97" i="4"/>
  <c r="E98" i="4"/>
  <c r="E100" i="4"/>
  <c r="E101" i="4"/>
  <c r="E102" i="4"/>
  <c r="E103" i="4"/>
  <c r="E105" i="4"/>
  <c r="E106" i="4"/>
  <c r="E107" i="4"/>
  <c r="E108" i="4"/>
  <c r="E110" i="4"/>
  <c r="E111" i="4"/>
  <c r="E112" i="4"/>
  <c r="E113" i="4"/>
  <c r="E114" i="4"/>
  <c r="E116" i="4"/>
  <c r="E117" i="4"/>
  <c r="E118" i="4"/>
  <c r="E119" i="4"/>
  <c r="E121" i="4"/>
  <c r="E122" i="4"/>
  <c r="E123" i="4"/>
  <c r="E124" i="4"/>
  <c r="E126" i="4"/>
  <c r="E127" i="4"/>
  <c r="E128" i="4"/>
  <c r="E129" i="4"/>
  <c r="E131" i="4"/>
  <c r="E132" i="4"/>
  <c r="E133" i="4"/>
  <c r="E134" i="4"/>
  <c r="E136" i="4"/>
  <c r="E137" i="4"/>
  <c r="E138" i="4"/>
  <c r="E139" i="4"/>
  <c r="E141" i="4"/>
  <c r="E142" i="4"/>
  <c r="E143" i="4"/>
  <c r="E144" i="4"/>
  <c r="E146" i="4"/>
  <c r="E147" i="4"/>
  <c r="E148" i="4"/>
  <c r="E149" i="4"/>
  <c r="E151" i="4"/>
  <c r="E152" i="4"/>
  <c r="E153" i="4"/>
  <c r="E154" i="4"/>
  <c r="E156" i="4"/>
  <c r="E157" i="4"/>
  <c r="E158" i="4"/>
  <c r="E159" i="4"/>
  <c r="E161" i="4"/>
  <c r="E162" i="4"/>
  <c r="E163" i="4"/>
  <c r="E164" i="4"/>
  <c r="E166" i="4"/>
  <c r="E167" i="4"/>
  <c r="E168" i="4"/>
  <c r="E169" i="4"/>
  <c r="E171" i="4"/>
  <c r="E173" i="4"/>
  <c r="E174" i="4"/>
  <c r="E85" i="4"/>
  <c r="E83" i="4"/>
  <c r="E82" i="4"/>
  <c r="E81" i="4"/>
  <c r="E80" i="4"/>
  <c r="E73" i="4"/>
  <c r="E72" i="4"/>
  <c r="E71" i="4"/>
  <c r="E62" i="4"/>
  <c r="E61" i="4"/>
  <c r="E60" i="4"/>
  <c r="E59" i="4"/>
  <c r="E52" i="4"/>
  <c r="E51" i="4"/>
  <c r="E50" i="4"/>
  <c r="E49" i="4"/>
  <c r="E42" i="4"/>
  <c r="E41" i="4"/>
  <c r="E40" i="4"/>
  <c r="E39" i="4"/>
  <c r="E27" i="4"/>
  <c r="O82" i="4" l="1"/>
  <c r="O112" i="4"/>
  <c r="O121" i="4"/>
  <c r="O388" i="4"/>
  <c r="O73" i="4" l="1"/>
  <c r="O122" i="4" l="1"/>
  <c r="O279" i="4"/>
  <c r="O377" i="4" l="1"/>
  <c r="R162" i="4" l="1"/>
  <c r="R50" i="4" l="1"/>
  <c r="R435" i="4" l="1"/>
  <c r="R383" i="4" l="1"/>
  <c r="R178" i="4"/>
  <c r="R35" i="4"/>
  <c r="R71" i="4"/>
  <c r="Q71" i="4"/>
  <c r="P71" i="4"/>
  <c r="R388" i="4"/>
  <c r="Q388" i="4"/>
  <c r="R387" i="4"/>
  <c r="Q387" i="4"/>
  <c r="P388" i="4"/>
  <c r="P387" i="4"/>
  <c r="R377" i="4"/>
  <c r="Q377" i="4"/>
  <c r="P377" i="4"/>
  <c r="R372" i="4"/>
  <c r="Q372" i="4"/>
  <c r="P372" i="4"/>
  <c r="R367" i="4"/>
  <c r="Q367" i="4"/>
  <c r="P367" i="4"/>
  <c r="R172" i="4"/>
  <c r="Q172" i="4"/>
  <c r="P172" i="4"/>
  <c r="Q162" i="4"/>
  <c r="P162" i="4"/>
  <c r="R147" i="4"/>
  <c r="Q147" i="4"/>
  <c r="P147" i="4"/>
  <c r="Q126" i="4"/>
  <c r="P126" i="4"/>
  <c r="P289" i="4"/>
  <c r="P288" i="4"/>
  <c r="Q178" i="4"/>
  <c r="P17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77" i="4" l="1"/>
  <c r="O291" i="4"/>
  <c r="E291" i="4" s="1"/>
  <c r="R96" i="4" l="1"/>
  <c r="R97" i="4"/>
  <c r="Q97" i="4"/>
  <c r="Q96" i="4"/>
  <c r="P97" i="4"/>
  <c r="P96" i="4"/>
  <c r="R60" i="4"/>
  <c r="Q60" i="4"/>
  <c r="P60" i="4"/>
  <c r="Q50" i="4"/>
  <c r="P50" i="4"/>
  <c r="O470" i="4" l="1"/>
  <c r="R465" i="4" l="1"/>
  <c r="R470" i="4"/>
  <c r="Q470" i="4"/>
  <c r="P470" i="4"/>
  <c r="Q465" i="4"/>
  <c r="P465" i="4"/>
  <c r="P403" i="4"/>
  <c r="Q403" i="4"/>
  <c r="R403" i="4"/>
  <c r="O465" i="4"/>
  <c r="O475" i="4" l="1"/>
  <c r="O387" i="4"/>
  <c r="O253" i="4"/>
  <c r="O172" i="4"/>
  <c r="O167" i="4"/>
  <c r="O162" i="4"/>
  <c r="O138" i="4"/>
  <c r="R335" i="4"/>
  <c r="R486" i="4" l="1"/>
  <c r="H498" i="4"/>
  <c r="H495" i="4"/>
  <c r="G498" i="4"/>
  <c r="G495" i="4"/>
  <c r="E498" i="4"/>
  <c r="E495" i="4"/>
  <c r="T335" i="4"/>
  <c r="R338" i="4"/>
  <c r="R472" i="4"/>
  <c r="R467" i="4"/>
  <c r="R462" i="4"/>
  <c r="R457" i="4" s="1"/>
  <c r="R460" i="4"/>
  <c r="R439" i="4"/>
  <c r="R436" i="4"/>
  <c r="R432" i="4"/>
  <c r="R430" i="4"/>
  <c r="R429" i="4"/>
  <c r="R425" i="4"/>
  <c r="R423" i="4"/>
  <c r="R420" i="4" s="1"/>
  <c r="R422" i="4"/>
  <c r="R421" i="4"/>
  <c r="R405" i="4"/>
  <c r="R400" i="4"/>
  <c r="R390" i="4"/>
  <c r="R385" i="4"/>
  <c r="R384" i="4"/>
  <c r="R382" i="4"/>
  <c r="R375" i="4"/>
  <c r="R370" i="4"/>
  <c r="R365" i="4"/>
  <c r="R364" i="4"/>
  <c r="R359" i="4"/>
  <c r="R362" i="4"/>
  <c r="R360" i="4"/>
  <c r="R355" i="4"/>
  <c r="R358" i="4"/>
  <c r="R357" i="4"/>
  <c r="R356" i="4"/>
  <c r="R354" i="4"/>
  <c r="R353" i="4"/>
  <c r="R352" i="4"/>
  <c r="R351" i="4"/>
  <c r="R345" i="4"/>
  <c r="R344" i="4"/>
  <c r="R343" i="4"/>
  <c r="R342" i="4"/>
  <c r="R340" i="4"/>
  <c r="R341" i="4"/>
  <c r="R323" i="4"/>
  <c r="R322" i="4"/>
  <c r="R320" i="4"/>
  <c r="R318" i="4"/>
  <c r="R316" i="4"/>
  <c r="R317" i="4"/>
  <c r="R311" i="4"/>
  <c r="R310" i="4"/>
  <c r="R309" i="4"/>
  <c r="R308" i="4"/>
  <c r="R307" i="4"/>
  <c r="R306" i="4"/>
  <c r="R301" i="4"/>
  <c r="R300" i="4"/>
  <c r="R299" i="4"/>
  <c r="R298" i="4"/>
  <c r="R297" i="4"/>
  <c r="R296" i="4"/>
  <c r="R286" i="4"/>
  <c r="R281" i="4"/>
  <c r="R279" i="4"/>
  <c r="R276" i="4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5" i="4"/>
  <c r="R176" i="4"/>
  <c r="R24" i="4" s="1"/>
  <c r="R170" i="4"/>
  <c r="R165" i="4"/>
  <c r="R160" i="4"/>
  <c r="R155" i="4"/>
  <c r="R150" i="4"/>
  <c r="R145" i="4"/>
  <c r="R140" i="4"/>
  <c r="R135" i="4"/>
  <c r="R130" i="4"/>
  <c r="R127" i="4"/>
  <c r="R125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4" i="4"/>
  <c r="R25" i="4" s="1"/>
  <c r="R16" i="4" s="1"/>
  <c r="R33" i="4"/>
  <c r="R15" i="4" s="1"/>
  <c r="R31" i="4"/>
  <c r="R29" i="4"/>
  <c r="R20" i="4"/>
  <c r="O117" i="4"/>
  <c r="O408" i="4"/>
  <c r="O393" i="4"/>
  <c r="O48" i="4"/>
  <c r="O314" i="4"/>
  <c r="O284" i="4"/>
  <c r="Q279" i="4"/>
  <c r="P279" i="4"/>
  <c r="V71" i="4"/>
  <c r="U71" i="4"/>
  <c r="U19" i="4"/>
  <c r="U14" i="4"/>
  <c r="F498" i="4"/>
  <c r="F495" i="4"/>
  <c r="BM489" i="4"/>
  <c r="BO489" i="4"/>
  <c r="BN489" i="4"/>
  <c r="BL489" i="4"/>
  <c r="Q489" i="4"/>
  <c r="Q338" i="4"/>
  <c r="E487" i="4"/>
  <c r="E488" i="4"/>
  <c r="E489" i="4"/>
  <c r="E490" i="4"/>
  <c r="BO486" i="4"/>
  <c r="BN486" i="4"/>
  <c r="BM486" i="4"/>
  <c r="BL486" i="4"/>
  <c r="Q486" i="4"/>
  <c r="P486" i="4"/>
  <c r="O486" i="4"/>
  <c r="N486" i="4"/>
  <c r="M486" i="4"/>
  <c r="L486" i="4"/>
  <c r="K486" i="4"/>
  <c r="J486" i="4"/>
  <c r="I486" i="4"/>
  <c r="H486" i="4"/>
  <c r="G486" i="4"/>
  <c r="E486" i="4"/>
  <c r="O107" i="4"/>
  <c r="O106" i="4"/>
  <c r="O289" i="4"/>
  <c r="O288" i="4"/>
  <c r="O96" i="4"/>
  <c r="O126" i="4"/>
  <c r="Q127" i="4"/>
  <c r="P127" i="4"/>
  <c r="O127" i="4"/>
  <c r="Q35" i="4"/>
  <c r="O147" i="4"/>
  <c r="P33" i="4"/>
  <c r="O33" i="4"/>
  <c r="O327" i="4"/>
  <c r="O325" i="4"/>
  <c r="Q362" i="4"/>
  <c r="P362" i="4"/>
  <c r="O362" i="4"/>
  <c r="Q34" i="4"/>
  <c r="P35" i="4"/>
  <c r="O34" i="4"/>
  <c r="Q33" i="4"/>
  <c r="Q342" i="4"/>
  <c r="Q343" i="4"/>
  <c r="Q340" i="4"/>
  <c r="Q344" i="4"/>
  <c r="Q341" i="4"/>
  <c r="P342" i="4"/>
  <c r="P343" i="4"/>
  <c r="P340" i="4" s="1"/>
  <c r="P344" i="4"/>
  <c r="P341" i="4"/>
  <c r="O342" i="4"/>
  <c r="E342" i="4" s="1"/>
  <c r="O343" i="4"/>
  <c r="E343" i="4" s="1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P34" i="4"/>
  <c r="P25" i="4" s="1"/>
  <c r="Q165" i="4"/>
  <c r="P165" i="4"/>
  <c r="O165" i="4"/>
  <c r="N165" i="4"/>
  <c r="M165" i="4"/>
  <c r="L165" i="4"/>
  <c r="K165" i="4"/>
  <c r="J165" i="4"/>
  <c r="N71" i="4"/>
  <c r="N465" i="4"/>
  <c r="N408" i="4"/>
  <c r="N82" i="4"/>
  <c r="N122" i="4"/>
  <c r="N121" i="4"/>
  <c r="N120" i="4"/>
  <c r="AK20" i="4"/>
  <c r="N73" i="4"/>
  <c r="N377" i="4"/>
  <c r="N324" i="4"/>
  <c r="N138" i="4"/>
  <c r="N92" i="4"/>
  <c r="N388" i="4"/>
  <c r="N387" i="4"/>
  <c r="N254" i="4"/>
  <c r="N253" i="4"/>
  <c r="N60" i="4"/>
  <c r="N248" i="4"/>
  <c r="N442" i="4"/>
  <c r="N158" i="4"/>
  <c r="N147" i="4"/>
  <c r="N112" i="4"/>
  <c r="N50" i="4"/>
  <c r="N279" i="4"/>
  <c r="N475" i="4"/>
  <c r="N372" i="4"/>
  <c r="N367" i="4"/>
  <c r="N333" i="4"/>
  <c r="N327" i="4"/>
  <c r="N87" i="4"/>
  <c r="N152" i="4"/>
  <c r="O382" i="4"/>
  <c r="N385" i="4"/>
  <c r="O385" i="4"/>
  <c r="O380" i="4" s="1"/>
  <c r="P385" i="4"/>
  <c r="Q385" i="4"/>
  <c r="N320" i="4"/>
  <c r="O318" i="4"/>
  <c r="O320" i="4"/>
  <c r="P320" i="4"/>
  <c r="Q320" i="4"/>
  <c r="Q318" i="4"/>
  <c r="Q317" i="4"/>
  <c r="O35" i="4"/>
  <c r="Q160" i="4"/>
  <c r="P160" i="4"/>
  <c r="O160" i="4"/>
  <c r="N160" i="4"/>
  <c r="M160" i="4"/>
  <c r="L160" i="4"/>
  <c r="K160" i="4"/>
  <c r="J160" i="4"/>
  <c r="E160" i="4" s="1"/>
  <c r="Q155" i="4"/>
  <c r="P155" i="4"/>
  <c r="O155" i="4"/>
  <c r="N155" i="4"/>
  <c r="M155" i="4"/>
  <c r="L155" i="4"/>
  <c r="K155" i="4"/>
  <c r="J155" i="4"/>
  <c r="E155" i="4" s="1"/>
  <c r="O248" i="4"/>
  <c r="Q175" i="4"/>
  <c r="O423" i="4"/>
  <c r="N107" i="4"/>
  <c r="N106" i="4"/>
  <c r="N284" i="4"/>
  <c r="N283" i="4"/>
  <c r="N435" i="4"/>
  <c r="Q150" i="4"/>
  <c r="P150" i="4"/>
  <c r="O150" i="4"/>
  <c r="N150" i="4"/>
  <c r="M150" i="4"/>
  <c r="L150" i="4"/>
  <c r="K150" i="4"/>
  <c r="J150" i="4"/>
  <c r="E150" i="4" s="1"/>
  <c r="N330" i="4"/>
  <c r="N97" i="4"/>
  <c r="N35" i="4"/>
  <c r="N96" i="4"/>
  <c r="N259" i="4"/>
  <c r="N325" i="4"/>
  <c r="N470" i="4"/>
  <c r="N126" i="4"/>
  <c r="N33" i="4"/>
  <c r="N127" i="4"/>
  <c r="N34" i="4"/>
  <c r="N31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72" i="4"/>
  <c r="P472" i="4"/>
  <c r="O472" i="4"/>
  <c r="N472" i="4"/>
  <c r="M472" i="4"/>
  <c r="L472" i="4"/>
  <c r="K472" i="4"/>
  <c r="J472" i="4"/>
  <c r="I472" i="4"/>
  <c r="H472" i="4"/>
  <c r="G472" i="4"/>
  <c r="F472" i="4"/>
  <c r="M470" i="4"/>
  <c r="M467" i="4"/>
  <c r="L470" i="4"/>
  <c r="L467" i="4"/>
  <c r="I470" i="4"/>
  <c r="H470" i="4"/>
  <c r="Q467" i="4"/>
  <c r="P467" i="4"/>
  <c r="O467" i="4"/>
  <c r="K467" i="4"/>
  <c r="J467" i="4"/>
  <c r="G467" i="4"/>
  <c r="G457" i="4"/>
  <c r="F467" i="4"/>
  <c r="F423" i="4"/>
  <c r="M465" i="4"/>
  <c r="M462" i="4"/>
  <c r="L465" i="4"/>
  <c r="L462" i="4"/>
  <c r="J465" i="4"/>
  <c r="J462" i="4"/>
  <c r="I465" i="4"/>
  <c r="I462" i="4"/>
  <c r="H465" i="4"/>
  <c r="H462" i="4"/>
  <c r="Q462" i="4"/>
  <c r="P462" i="4"/>
  <c r="O462" i="4"/>
  <c r="O457" i="4" s="1"/>
  <c r="N462" i="4"/>
  <c r="K462" i="4"/>
  <c r="Q460" i="4"/>
  <c r="P460" i="4"/>
  <c r="O460" i="4"/>
  <c r="K460" i="4"/>
  <c r="E456" i="4"/>
  <c r="E455" i="4"/>
  <c r="E454" i="4"/>
  <c r="E453" i="4"/>
  <c r="E452" i="4"/>
  <c r="M451" i="4"/>
  <c r="M450" i="4"/>
  <c r="L451" i="4"/>
  <c r="L450" i="4"/>
  <c r="K451" i="4"/>
  <c r="K450" i="4"/>
  <c r="J451" i="4"/>
  <c r="I451" i="4"/>
  <c r="H451" i="4"/>
  <c r="H450" i="4"/>
  <c r="G451" i="4"/>
  <c r="G450" i="4"/>
  <c r="J450" i="4"/>
  <c r="E449" i="4"/>
  <c r="E448" i="4"/>
  <c r="E447" i="4"/>
  <c r="E446" i="4"/>
  <c r="M445" i="4"/>
  <c r="L445" i="4"/>
  <c r="K445" i="4"/>
  <c r="J445" i="4"/>
  <c r="I445" i="4"/>
  <c r="H445" i="4"/>
  <c r="G445" i="4"/>
  <c r="M442" i="4"/>
  <c r="L442" i="4"/>
  <c r="L439" i="4"/>
  <c r="I442" i="4"/>
  <c r="I439" i="4"/>
  <c r="H442" i="4"/>
  <c r="H439" i="4"/>
  <c r="G442" i="4"/>
  <c r="G439" i="4"/>
  <c r="Q439" i="4"/>
  <c r="P439" i="4"/>
  <c r="O439" i="4"/>
  <c r="E439" i="4" s="1"/>
  <c r="N439" i="4"/>
  <c r="M439" i="4"/>
  <c r="K439" i="4"/>
  <c r="J439" i="4"/>
  <c r="E438" i="4"/>
  <c r="Q436" i="4"/>
  <c r="Q430" i="4"/>
  <c r="P436" i="4"/>
  <c r="P430" i="4"/>
  <c r="O436" i="4"/>
  <c r="O430" i="4"/>
  <c r="N436" i="4"/>
  <c r="N430" i="4"/>
  <c r="M436" i="4"/>
  <c r="M430" i="4"/>
  <c r="L436" i="4"/>
  <c r="L430" i="4"/>
  <c r="K436" i="4"/>
  <c r="K430" i="4"/>
  <c r="J436" i="4"/>
  <c r="J430" i="4"/>
  <c r="I436" i="4"/>
  <c r="I430" i="4"/>
  <c r="H436" i="4"/>
  <c r="H430" i="4"/>
  <c r="M435" i="4"/>
  <c r="M429" i="4"/>
  <c r="L435" i="4"/>
  <c r="L432" i="4"/>
  <c r="I435" i="4"/>
  <c r="I432" i="4"/>
  <c r="H435" i="4"/>
  <c r="G435" i="4"/>
  <c r="G429" i="4"/>
  <c r="Q432" i="4"/>
  <c r="P432" i="4"/>
  <c r="P426" i="4" s="1"/>
  <c r="O432" i="4"/>
  <c r="E432" i="4" s="1"/>
  <c r="N432" i="4"/>
  <c r="K432" i="4"/>
  <c r="J432" i="4"/>
  <c r="G430" i="4"/>
  <c r="Q429" i="4"/>
  <c r="P429" i="4"/>
  <c r="O429" i="4"/>
  <c r="E429" i="4" s="1"/>
  <c r="K429" i="4"/>
  <c r="J429" i="4"/>
  <c r="Q425" i="4"/>
  <c r="P425" i="4"/>
  <c r="O425" i="4"/>
  <c r="N425" i="4"/>
  <c r="M425" i="4"/>
  <c r="L425" i="4"/>
  <c r="K425" i="4"/>
  <c r="J425" i="4"/>
  <c r="I425" i="4"/>
  <c r="H425" i="4"/>
  <c r="G425" i="4"/>
  <c r="G424" i="4"/>
  <c r="Q423" i="4"/>
  <c r="P423" i="4"/>
  <c r="P420" i="4" s="1"/>
  <c r="K423" i="4"/>
  <c r="Q422" i="4"/>
  <c r="P422" i="4"/>
  <c r="O422" i="4"/>
  <c r="N422" i="4"/>
  <c r="M422" i="4"/>
  <c r="L422" i="4"/>
  <c r="K422" i="4"/>
  <c r="J422" i="4"/>
  <c r="I422" i="4"/>
  <c r="H422" i="4"/>
  <c r="G422" i="4"/>
  <c r="F422" i="4"/>
  <c r="Q421" i="4"/>
  <c r="P421" i="4"/>
  <c r="O421" i="4"/>
  <c r="N421" i="4"/>
  <c r="M421" i="4"/>
  <c r="L421" i="4"/>
  <c r="K421" i="4"/>
  <c r="J421" i="4"/>
  <c r="I421" i="4"/>
  <c r="H421" i="4"/>
  <c r="G421" i="4"/>
  <c r="F421" i="4"/>
  <c r="E419" i="4"/>
  <c r="E418" i="4"/>
  <c r="E417" i="4"/>
  <c r="E416" i="4"/>
  <c r="M415" i="4"/>
  <c r="L415" i="4"/>
  <c r="K415" i="4"/>
  <c r="J415" i="4"/>
  <c r="I415" i="4"/>
  <c r="H415" i="4"/>
  <c r="G415" i="4"/>
  <c r="F415" i="4"/>
  <c r="E414" i="4"/>
  <c r="E413" i="4"/>
  <c r="E412" i="4"/>
  <c r="E411" i="4"/>
  <c r="M410" i="4"/>
  <c r="L410" i="4"/>
  <c r="K410" i="4"/>
  <c r="J410" i="4"/>
  <c r="I410" i="4"/>
  <c r="H410" i="4"/>
  <c r="G410" i="4"/>
  <c r="F410" i="4"/>
  <c r="M408" i="4"/>
  <c r="M405" i="4"/>
  <c r="M400" i="4"/>
  <c r="L408" i="4"/>
  <c r="L405" i="4"/>
  <c r="L400" i="4"/>
  <c r="Q405" i="4"/>
  <c r="Q400" i="4" s="1"/>
  <c r="P405" i="4"/>
  <c r="P400" i="4" s="1"/>
  <c r="O405" i="4"/>
  <c r="O400" i="4"/>
  <c r="N405" i="4"/>
  <c r="N400" i="4"/>
  <c r="K405" i="4"/>
  <c r="K400" i="4"/>
  <c r="J405" i="4"/>
  <c r="J400" i="4"/>
  <c r="I405" i="4"/>
  <c r="I400" i="4"/>
  <c r="H405" i="4"/>
  <c r="H400" i="4"/>
  <c r="G405" i="4"/>
  <c r="G400" i="4"/>
  <c r="F405" i="4"/>
  <c r="O403" i="4"/>
  <c r="N403" i="4"/>
  <c r="K403" i="4"/>
  <c r="J403" i="4"/>
  <c r="I403" i="4"/>
  <c r="H403" i="4"/>
  <c r="G403" i="4"/>
  <c r="E399" i="4"/>
  <c r="E398" i="4"/>
  <c r="E397" i="4"/>
  <c r="E396" i="4"/>
  <c r="M395" i="4"/>
  <c r="L395" i="4"/>
  <c r="K395" i="4"/>
  <c r="J395" i="4"/>
  <c r="I395" i="4"/>
  <c r="H395" i="4"/>
  <c r="G395" i="4"/>
  <c r="F395" i="4"/>
  <c r="N393" i="4"/>
  <c r="N390" i="4"/>
  <c r="N380" i="4"/>
  <c r="M393" i="4"/>
  <c r="M390" i="4"/>
  <c r="L393" i="4"/>
  <c r="L390" i="4"/>
  <c r="I393" i="4"/>
  <c r="G393" i="4"/>
  <c r="G390" i="4"/>
  <c r="Q390" i="4"/>
  <c r="Q380" i="4" s="1"/>
  <c r="P390" i="4"/>
  <c r="P380" i="4"/>
  <c r="O390" i="4"/>
  <c r="K390" i="4"/>
  <c r="J390" i="4"/>
  <c r="H390" i="4"/>
  <c r="F390" i="4"/>
  <c r="M388" i="4"/>
  <c r="L388" i="4"/>
  <c r="I388" i="4"/>
  <c r="H388" i="4"/>
  <c r="G388" i="4"/>
  <c r="M387" i="4"/>
  <c r="L387" i="4"/>
  <c r="K387" i="4"/>
  <c r="K385" i="4"/>
  <c r="J387" i="4"/>
  <c r="J385" i="4"/>
  <c r="I387" i="4"/>
  <c r="I382" i="4"/>
  <c r="H387" i="4"/>
  <c r="G387" i="4"/>
  <c r="G382" i="4"/>
  <c r="F385" i="4"/>
  <c r="Q384" i="4"/>
  <c r="P384" i="4"/>
  <c r="O384" i="4"/>
  <c r="N384" i="4"/>
  <c r="M384" i="4"/>
  <c r="L384" i="4"/>
  <c r="K384" i="4"/>
  <c r="J384" i="4"/>
  <c r="I384" i="4"/>
  <c r="H384" i="4"/>
  <c r="G384" i="4"/>
  <c r="Q383" i="4"/>
  <c r="P383" i="4"/>
  <c r="K383" i="4"/>
  <c r="J383" i="4"/>
  <c r="Q382" i="4"/>
  <c r="P382" i="4"/>
  <c r="N382" i="4"/>
  <c r="M382" i="4"/>
  <c r="M377" i="4"/>
  <c r="M375" i="4"/>
  <c r="L377" i="4"/>
  <c r="I377" i="4"/>
  <c r="I375" i="4"/>
  <c r="H377" i="4"/>
  <c r="H375" i="4"/>
  <c r="G377" i="4"/>
  <c r="G375" i="4"/>
  <c r="Q375" i="4"/>
  <c r="P375" i="4"/>
  <c r="O375" i="4"/>
  <c r="N375" i="4"/>
  <c r="K375" i="4"/>
  <c r="J375" i="4"/>
  <c r="F375" i="4"/>
  <c r="M372" i="4"/>
  <c r="M370" i="4"/>
  <c r="L372" i="4"/>
  <c r="L370" i="4"/>
  <c r="H372" i="4"/>
  <c r="H370" i="4"/>
  <c r="G372" i="4"/>
  <c r="Q370" i="4"/>
  <c r="P370" i="4"/>
  <c r="O370" i="4"/>
  <c r="N370" i="4"/>
  <c r="K370" i="4"/>
  <c r="J370" i="4"/>
  <c r="I370" i="4"/>
  <c r="F370" i="4"/>
  <c r="M367" i="4"/>
  <c r="M365" i="4"/>
  <c r="L367" i="4"/>
  <c r="L365" i="4"/>
  <c r="I367" i="4"/>
  <c r="I365" i="4"/>
  <c r="H367" i="4"/>
  <c r="Q365" i="4"/>
  <c r="P365" i="4"/>
  <c r="O365" i="4"/>
  <c r="N365" i="4"/>
  <c r="K365" i="4"/>
  <c r="J365" i="4"/>
  <c r="H365" i="4"/>
  <c r="G365" i="4"/>
  <c r="F365" i="4"/>
  <c r="Q364" i="4"/>
  <c r="Q359" i="4"/>
  <c r="P364" i="4"/>
  <c r="P359" i="4"/>
  <c r="O364" i="4"/>
  <c r="O354" i="4"/>
  <c r="N364" i="4"/>
  <c r="M364" i="4"/>
  <c r="M354" i="4"/>
  <c r="L364" i="4"/>
  <c r="K364" i="4"/>
  <c r="J364" i="4"/>
  <c r="P357" i="4"/>
  <c r="N362" i="4"/>
  <c r="N360" i="4"/>
  <c r="M362" i="4"/>
  <c r="L362" i="4"/>
  <c r="L360" i="4"/>
  <c r="L355" i="4"/>
  <c r="G362" i="4"/>
  <c r="Q360" i="4"/>
  <c r="P360" i="4"/>
  <c r="K360" i="4"/>
  <c r="J360" i="4"/>
  <c r="J355" i="4" s="1"/>
  <c r="I360" i="4"/>
  <c r="I355" i="4"/>
  <c r="H360" i="4"/>
  <c r="F360" i="4"/>
  <c r="Q358" i="4"/>
  <c r="P358" i="4"/>
  <c r="O358" i="4"/>
  <c r="N358" i="4"/>
  <c r="M358" i="4"/>
  <c r="L358" i="4"/>
  <c r="K358" i="4"/>
  <c r="J358" i="4"/>
  <c r="I358" i="4"/>
  <c r="H358" i="4"/>
  <c r="G358" i="4"/>
  <c r="Q357" i="4"/>
  <c r="K357" i="4"/>
  <c r="J357" i="4"/>
  <c r="Q356" i="4"/>
  <c r="P356" i="4"/>
  <c r="O356" i="4"/>
  <c r="N356" i="4"/>
  <c r="M356" i="4"/>
  <c r="L356" i="4"/>
  <c r="K356" i="4"/>
  <c r="J356" i="4"/>
  <c r="I356" i="4"/>
  <c r="H356" i="4"/>
  <c r="G356" i="4"/>
  <c r="Q353" i="4"/>
  <c r="P353" i="4"/>
  <c r="K353" i="4"/>
  <c r="J353" i="4"/>
  <c r="F353" i="4"/>
  <c r="Q352" i="4"/>
  <c r="K352" i="4"/>
  <c r="F352" i="4"/>
  <c r="Q351" i="4"/>
  <c r="P351" i="4"/>
  <c r="O351" i="4"/>
  <c r="N351" i="4"/>
  <c r="M351" i="4"/>
  <c r="L351" i="4"/>
  <c r="K351" i="4"/>
  <c r="K350" i="4" s="1"/>
  <c r="J351" i="4"/>
  <c r="I351" i="4"/>
  <c r="H351" i="4"/>
  <c r="G351" i="4"/>
  <c r="G350" i="4" s="1"/>
  <c r="F351" i="4"/>
  <c r="M330" i="4"/>
  <c r="M327" i="4"/>
  <c r="M320" i="4"/>
  <c r="M325" i="4"/>
  <c r="Q323" i="4"/>
  <c r="P323" i="4"/>
  <c r="O323" i="4"/>
  <c r="L323" i="4"/>
  <c r="L316" i="4"/>
  <c r="K323" i="4"/>
  <c r="K316" i="4"/>
  <c r="J323" i="4"/>
  <c r="I323" i="4"/>
  <c r="I316" i="4"/>
  <c r="H323" i="4"/>
  <c r="H316" i="4" s="1"/>
  <c r="G323" i="4"/>
  <c r="G316" i="4"/>
  <c r="F323" i="4"/>
  <c r="E323" i="4" s="1"/>
  <c r="B323" i="4"/>
  <c r="Q322" i="4"/>
  <c r="Q316" i="4"/>
  <c r="P322" i="4"/>
  <c r="P316" i="4" s="1"/>
  <c r="O322" i="4"/>
  <c r="O316" i="4"/>
  <c r="N322" i="4"/>
  <c r="M322" i="4"/>
  <c r="L322" i="4"/>
  <c r="K322" i="4"/>
  <c r="J322" i="4"/>
  <c r="I322" i="4"/>
  <c r="H322" i="4"/>
  <c r="G322" i="4"/>
  <c r="M321" i="4"/>
  <c r="L320" i="4"/>
  <c r="K320" i="4"/>
  <c r="J320" i="4"/>
  <c r="I320" i="4"/>
  <c r="H320" i="4"/>
  <c r="G320" i="4"/>
  <c r="M319" i="4"/>
  <c r="N318" i="4"/>
  <c r="N25" i="4" s="1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Q311" i="4"/>
  <c r="Q306" i="4" s="1"/>
  <c r="P311" i="4"/>
  <c r="P306" i="4"/>
  <c r="O311" i="4"/>
  <c r="N311" i="4"/>
  <c r="N306" i="4"/>
  <c r="L311" i="4"/>
  <c r="L306" i="4"/>
  <c r="K311" i="4"/>
  <c r="K306" i="4"/>
  <c r="J311" i="4"/>
  <c r="J306" i="4"/>
  <c r="I311" i="4"/>
  <c r="I306" i="4"/>
  <c r="H311" i="4"/>
  <c r="H306" i="4"/>
  <c r="G311" i="4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E308" i="4" s="1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/>
  <c r="O301" i="4"/>
  <c r="O296" i="4" s="1"/>
  <c r="N301" i="4"/>
  <c r="N296" i="4"/>
  <c r="M301" i="4"/>
  <c r="M296" i="4" s="1"/>
  <c r="L301" i="4"/>
  <c r="L296" i="4"/>
  <c r="K301" i="4"/>
  <c r="K296" i="4" s="1"/>
  <c r="J301" i="4"/>
  <c r="J296" i="4"/>
  <c r="I301" i="4"/>
  <c r="I296" i="4" s="1"/>
  <c r="H301" i="4"/>
  <c r="H296" i="4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L28" i="4" s="1"/>
  <c r="K299" i="4"/>
  <c r="K28" i="4" s="1"/>
  <c r="J299" i="4"/>
  <c r="I299" i="4"/>
  <c r="H299" i="4"/>
  <c r="G299" i="4"/>
  <c r="E299" i="4" s="1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M279" i="4"/>
  <c r="Q276" i="4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Q266" i="4"/>
  <c r="P266" i="4"/>
  <c r="O266" i="4"/>
  <c r="N266" i="4"/>
  <c r="M266" i="4"/>
  <c r="K266" i="4"/>
  <c r="J266" i="4"/>
  <c r="I266" i="4"/>
  <c r="H266" i="4"/>
  <c r="G266" i="4"/>
  <c r="F266" i="4"/>
  <c r="M264" i="4"/>
  <c r="L264" i="4"/>
  <c r="L263" i="4"/>
  <c r="Q261" i="4"/>
  <c r="P261" i="4"/>
  <c r="O261" i="4"/>
  <c r="N261" i="4"/>
  <c r="M261" i="4"/>
  <c r="K261" i="4"/>
  <c r="J261" i="4"/>
  <c r="I261" i="4"/>
  <c r="H261" i="4"/>
  <c r="G261" i="4"/>
  <c r="F261" i="4"/>
  <c r="N256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N251" i="4"/>
  <c r="M253" i="4"/>
  <c r="M177" i="4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G175" i="4" s="1"/>
  <c r="F235" i="4"/>
  <c r="J233" i="4"/>
  <c r="J230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M175" i="4" s="1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N205" i="4"/>
  <c r="K205" i="4"/>
  <c r="K202" i="4"/>
  <c r="I205" i="4"/>
  <c r="I202" i="4"/>
  <c r="H205" i="4"/>
  <c r="H202" i="4"/>
  <c r="G205" i="4"/>
  <c r="N204" i="4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M192" i="4"/>
  <c r="L195" i="4"/>
  <c r="L192" i="4"/>
  <c r="L175" i="4" s="1"/>
  <c r="J195" i="4"/>
  <c r="J192" i="4"/>
  <c r="I195" i="4"/>
  <c r="H195" i="4"/>
  <c r="H192" i="4"/>
  <c r="H175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I175" i="4" s="1"/>
  <c r="H187" i="4"/>
  <c r="G187" i="4"/>
  <c r="F187" i="4"/>
  <c r="M182" i="4"/>
  <c r="L182" i="4"/>
  <c r="K182" i="4"/>
  <c r="J182" i="4"/>
  <c r="J175" i="4" s="1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P24" i="4" s="1"/>
  <c r="P15" i="4" s="1"/>
  <c r="O176" i="4"/>
  <c r="N176" i="4"/>
  <c r="N24" i="4"/>
  <c r="N15" i="4"/>
  <c r="M176" i="4"/>
  <c r="L176" i="4"/>
  <c r="K176" i="4"/>
  <c r="J176" i="4"/>
  <c r="I176" i="4"/>
  <c r="E176" i="4" s="1"/>
  <c r="H176" i="4"/>
  <c r="G176" i="4"/>
  <c r="Q145" i="4"/>
  <c r="P145" i="4"/>
  <c r="O145" i="4"/>
  <c r="N145" i="4"/>
  <c r="M145" i="4"/>
  <c r="L145" i="4"/>
  <c r="K145" i="4"/>
  <c r="J145" i="4"/>
  <c r="M143" i="4"/>
  <c r="Q140" i="4"/>
  <c r="P140" i="4"/>
  <c r="O140" i="4"/>
  <c r="N140" i="4"/>
  <c r="L140" i="4"/>
  <c r="K140" i="4"/>
  <c r="J140" i="4"/>
  <c r="M138" i="4"/>
  <c r="Q135" i="4"/>
  <c r="P135" i="4"/>
  <c r="O135" i="4"/>
  <c r="N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P125" i="4"/>
  <c r="M127" i="4"/>
  <c r="L127" i="4"/>
  <c r="Q125" i="4"/>
  <c r="O125" i="4"/>
  <c r="N125" i="4"/>
  <c r="K125" i="4"/>
  <c r="J125" i="4"/>
  <c r="M122" i="4"/>
  <c r="M120" i="4"/>
  <c r="L122" i="4"/>
  <c r="L120" i="4"/>
  <c r="Q120" i="4"/>
  <c r="P120" i="4"/>
  <c r="O120" i="4"/>
  <c r="K120" i="4"/>
  <c r="J120" i="4"/>
  <c r="E120" i="4" s="1"/>
  <c r="M118" i="4"/>
  <c r="M117" i="4"/>
  <c r="Q115" i="4"/>
  <c r="P115" i="4"/>
  <c r="O115" i="4"/>
  <c r="N115" i="4"/>
  <c r="L115" i="4"/>
  <c r="K115" i="4"/>
  <c r="J115" i="4"/>
  <c r="N109" i="4"/>
  <c r="M112" i="4"/>
  <c r="M109" i="4"/>
  <c r="L112" i="4"/>
  <c r="L109" i="4"/>
  <c r="Q109" i="4"/>
  <c r="P109" i="4"/>
  <c r="O109" i="4"/>
  <c r="K109" i="4"/>
  <c r="J109" i="4"/>
  <c r="M107" i="4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N94" i="4"/>
  <c r="K94" i="4"/>
  <c r="J94" i="4"/>
  <c r="N89" i="4"/>
  <c r="M92" i="4"/>
  <c r="M89" i="4"/>
  <c r="L92" i="4"/>
  <c r="L89" i="4"/>
  <c r="I92" i="4"/>
  <c r="I89" i="4"/>
  <c r="H92" i="4"/>
  <c r="Q89" i="4"/>
  <c r="P89" i="4"/>
  <c r="O89" i="4"/>
  <c r="K89" i="4"/>
  <c r="J89" i="4"/>
  <c r="G89" i="4"/>
  <c r="F89" i="4"/>
  <c r="E89" i="4" s="1"/>
  <c r="M87" i="4"/>
  <c r="Q84" i="4"/>
  <c r="P84" i="4"/>
  <c r="O84" i="4"/>
  <c r="N84" i="4"/>
  <c r="L84" i="4"/>
  <c r="K84" i="4"/>
  <c r="J84" i="4"/>
  <c r="I84" i="4"/>
  <c r="H84" i="4"/>
  <c r="G84" i="4"/>
  <c r="F84" i="4"/>
  <c r="E84" i="4" s="1"/>
  <c r="M82" i="4"/>
  <c r="L82" i="4"/>
  <c r="L79" i="4"/>
  <c r="I82" i="4"/>
  <c r="H82" i="4"/>
  <c r="H79" i="4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E74" i="4" s="1"/>
  <c r="G74" i="4"/>
  <c r="F74" i="4"/>
  <c r="G73" i="4"/>
  <c r="G72" i="4"/>
  <c r="M71" i="4"/>
  <c r="M68" i="4"/>
  <c r="L71" i="4"/>
  <c r="I71" i="4"/>
  <c r="I68" i="4"/>
  <c r="H71" i="4"/>
  <c r="H68" i="4"/>
  <c r="G71" i="4"/>
  <c r="E70" i="4"/>
  <c r="E69" i="4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E63" i="4" s="1"/>
  <c r="G63" i="4"/>
  <c r="F63" i="4"/>
  <c r="P58" i="4"/>
  <c r="O58" i="4"/>
  <c r="M60" i="4"/>
  <c r="L60" i="4"/>
  <c r="L58" i="4"/>
  <c r="I60" i="4"/>
  <c r="I58" i="4"/>
  <c r="H60" i="4"/>
  <c r="H58" i="4"/>
  <c r="G60" i="4"/>
  <c r="G58" i="4"/>
  <c r="Q58" i="4"/>
  <c r="N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E53" i="4" s="1"/>
  <c r="G53" i="4"/>
  <c r="F53" i="4"/>
  <c r="N48" i="4"/>
  <c r="M50" i="4"/>
  <c r="M48" i="4"/>
  <c r="L50" i="4"/>
  <c r="I50" i="4"/>
  <c r="I48" i="4"/>
  <c r="H50" i="4"/>
  <c r="H48" i="4"/>
  <c r="G50" i="4"/>
  <c r="Q48" i="4"/>
  <c r="P48" i="4"/>
  <c r="L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E43" i="4"/>
  <c r="F41" i="4"/>
  <c r="H40" i="4"/>
  <c r="G40" i="4"/>
  <c r="Q38" i="4"/>
  <c r="P38" i="4"/>
  <c r="O38" i="4"/>
  <c r="N38" i="4"/>
  <c r="M38" i="4"/>
  <c r="L38" i="4"/>
  <c r="K38" i="4"/>
  <c r="J38" i="4"/>
  <c r="I38" i="4"/>
  <c r="I32" i="4" s="1"/>
  <c r="H38" i="4"/>
  <c r="Q37" i="4"/>
  <c r="P37" i="4"/>
  <c r="O37" i="4"/>
  <c r="N37" i="4"/>
  <c r="N32" i="4"/>
  <c r="M37" i="4"/>
  <c r="L37" i="4"/>
  <c r="L32" i="4" s="1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/>
  <c r="J34" i="4"/>
  <c r="M33" i="4"/>
  <c r="L33" i="4"/>
  <c r="K33" i="4"/>
  <c r="J33" i="4"/>
  <c r="I33" i="4"/>
  <c r="H33" i="4"/>
  <c r="H24" i="4" s="1"/>
  <c r="G33" i="4"/>
  <c r="Q31" i="4"/>
  <c r="Q22" i="4" s="1"/>
  <c r="P31" i="4"/>
  <c r="O31" i="4"/>
  <c r="N31" i="4"/>
  <c r="N22" i="4"/>
  <c r="M31" i="4"/>
  <c r="L31" i="4"/>
  <c r="K31" i="4"/>
  <c r="J31" i="4"/>
  <c r="J22" i="4" s="1"/>
  <c r="I31" i="4"/>
  <c r="H31" i="4"/>
  <c r="G31" i="4"/>
  <c r="F31" i="4"/>
  <c r="Q29" i="4"/>
  <c r="Q20" i="4"/>
  <c r="P29" i="4"/>
  <c r="P20" i="4"/>
  <c r="O29" i="4"/>
  <c r="O20" i="4"/>
  <c r="N29" i="4"/>
  <c r="N20" i="4"/>
  <c r="M29" i="4"/>
  <c r="M20" i="4"/>
  <c r="L29" i="4"/>
  <c r="L20" i="4"/>
  <c r="K29" i="4"/>
  <c r="K20" i="4"/>
  <c r="J29" i="4"/>
  <c r="J20" i="4"/>
  <c r="I29" i="4"/>
  <c r="I20" i="4"/>
  <c r="H29" i="4"/>
  <c r="E29" i="4" s="1"/>
  <c r="E26" i="4"/>
  <c r="F25" i="4"/>
  <c r="M24" i="4"/>
  <c r="M15" i="4"/>
  <c r="L24" i="4"/>
  <c r="L15" i="4"/>
  <c r="K24" i="4"/>
  <c r="K15" i="4"/>
  <c r="G24" i="4"/>
  <c r="G15" i="4"/>
  <c r="F24" i="4"/>
  <c r="AI20" i="4"/>
  <c r="AG20" i="4"/>
  <c r="E17" i="4"/>
  <c r="AB7" i="4"/>
  <c r="G383" i="4"/>
  <c r="O24" i="4"/>
  <c r="O15" i="4" s="1"/>
  <c r="V15" i="4" s="1"/>
  <c r="N383" i="4"/>
  <c r="Q24" i="4"/>
  <c r="Q15" i="4" s="1"/>
  <c r="M460" i="4"/>
  <c r="P457" i="4"/>
  <c r="M457" i="4"/>
  <c r="K382" i="4"/>
  <c r="G385" i="4"/>
  <c r="G380" i="4"/>
  <c r="I353" i="4"/>
  <c r="K380" i="4"/>
  <c r="M323" i="4"/>
  <c r="M316" i="4"/>
  <c r="Q457" i="4"/>
  <c r="P354" i="4"/>
  <c r="Q420" i="4"/>
  <c r="M115" i="4"/>
  <c r="Q354" i="4"/>
  <c r="E445" i="4"/>
  <c r="P175" i="4"/>
  <c r="I460" i="4"/>
  <c r="J352" i="4"/>
  <c r="J350" i="4"/>
  <c r="G353" i="4"/>
  <c r="E353" i="4" s="1"/>
  <c r="M359" i="4"/>
  <c r="H357" i="4"/>
  <c r="J382" i="4"/>
  <c r="Q426" i="4"/>
  <c r="J457" i="4"/>
  <c r="L35" i="4"/>
  <c r="J380" i="4"/>
  <c r="J25" i="4"/>
  <c r="J16" i="4" s="1"/>
  <c r="M385" i="4"/>
  <c r="M34" i="4"/>
  <c r="L99" i="4"/>
  <c r="L353" i="4"/>
  <c r="L403" i="4"/>
  <c r="E415" i="4"/>
  <c r="F420" i="4"/>
  <c r="M135" i="4"/>
  <c r="O359" i="4"/>
  <c r="N355" i="4"/>
  <c r="J423" i="4"/>
  <c r="J420" i="4"/>
  <c r="I429" i="4"/>
  <c r="E451" i="4"/>
  <c r="E450" i="4"/>
  <c r="I467" i="4"/>
  <c r="I457" i="4"/>
  <c r="M84" i="4"/>
  <c r="J178" i="4"/>
  <c r="J28" i="4"/>
  <c r="M22" i="4"/>
  <c r="L383" i="4"/>
  <c r="J426" i="4"/>
  <c r="I450" i="4"/>
  <c r="K457" i="4"/>
  <c r="I426" i="4"/>
  <c r="I423" i="4"/>
  <c r="I420" i="4"/>
  <c r="I35" i="4"/>
  <c r="H178" i="4"/>
  <c r="M276" i="4"/>
  <c r="M309" i="4"/>
  <c r="N352" i="4"/>
  <c r="M357" i="4"/>
  <c r="M383" i="4"/>
  <c r="K426" i="4"/>
  <c r="I28" i="4"/>
  <c r="G68" i="4"/>
  <c r="L178" i="4"/>
  <c r="K178" i="4"/>
  <c r="M251" i="4"/>
  <c r="F15" i="4"/>
  <c r="L354" i="4"/>
  <c r="L22" i="4"/>
  <c r="N357" i="4"/>
  <c r="I385" i="4"/>
  <c r="K420" i="4"/>
  <c r="G432" i="4"/>
  <c r="G426" i="4"/>
  <c r="H460" i="4"/>
  <c r="G179" i="4"/>
  <c r="M311" i="4"/>
  <c r="M306" i="4" s="1"/>
  <c r="G29" i="4"/>
  <c r="N178" i="4"/>
  <c r="L359" i="4"/>
  <c r="M352" i="4"/>
  <c r="E395" i="4"/>
  <c r="N426" i="4"/>
  <c r="L68" i="4"/>
  <c r="M140" i="4"/>
  <c r="M35" i="4" s="1"/>
  <c r="P352" i="4"/>
  <c r="P350" i="4" s="1"/>
  <c r="M353" i="4"/>
  <c r="I357" i="4"/>
  <c r="Q355" i="4"/>
  <c r="K355" i="4"/>
  <c r="L34" i="4"/>
  <c r="F28" i="4"/>
  <c r="F23" i="4"/>
  <c r="G35" i="4"/>
  <c r="F38" i="4"/>
  <c r="I79" i="4"/>
  <c r="M104" i="4"/>
  <c r="M245" i="4"/>
  <c r="L261" i="4"/>
  <c r="O353" i="4"/>
  <c r="M360" i="4"/>
  <c r="M355" i="4"/>
  <c r="M432" i="4"/>
  <c r="M426" i="4"/>
  <c r="L457" i="4"/>
  <c r="L460" i="4"/>
  <c r="L426" i="4"/>
  <c r="M27" i="4"/>
  <c r="N177" i="4"/>
  <c r="M178" i="4"/>
  <c r="G28" i="4"/>
  <c r="G36" i="4"/>
  <c r="G37" i="4"/>
  <c r="M94" i="4"/>
  <c r="M125" i="4"/>
  <c r="K177" i="4"/>
  <c r="K25" i="4"/>
  <c r="K16" i="4"/>
  <c r="N202" i="4"/>
  <c r="K225" i="4"/>
  <c r="O383" i="4"/>
  <c r="M403" i="4"/>
  <c r="M423" i="4"/>
  <c r="M420" i="4"/>
  <c r="I364" i="4"/>
  <c r="J359" i="4"/>
  <c r="J354" i="4"/>
  <c r="L177" i="4"/>
  <c r="O251" i="4"/>
  <c r="O178" i="4"/>
  <c r="E178" i="4" s="1"/>
  <c r="G306" i="4"/>
  <c r="G25" i="4"/>
  <c r="G34" i="4"/>
  <c r="E34" i="4" s="1"/>
  <c r="M79" i="4"/>
  <c r="L94" i="4"/>
  <c r="G202" i="4"/>
  <c r="G178" i="4"/>
  <c r="L266" i="4"/>
  <c r="N359" i="4"/>
  <c r="N354" i="4"/>
  <c r="M380" i="4"/>
  <c r="L429" i="4"/>
  <c r="L423" i="4"/>
  <c r="L420" i="4"/>
  <c r="H467" i="4"/>
  <c r="N460" i="4"/>
  <c r="N467" i="4"/>
  <c r="N457" i="4"/>
  <c r="M318" i="4"/>
  <c r="G370" i="4"/>
  <c r="H28" i="4"/>
  <c r="H34" i="4"/>
  <c r="H25" i="4"/>
  <c r="H35" i="4"/>
  <c r="G38" i="4"/>
  <c r="G48" i="4"/>
  <c r="G32" i="4"/>
  <c r="L125" i="4"/>
  <c r="F350" i="4"/>
  <c r="G360" i="4"/>
  <c r="G355" i="4" s="1"/>
  <c r="G357" i="4"/>
  <c r="E357" i="4" s="1"/>
  <c r="G352" i="4"/>
  <c r="O360" i="4"/>
  <c r="O357" i="4"/>
  <c r="O352" i="4"/>
  <c r="L357" i="4"/>
  <c r="L352" i="4"/>
  <c r="L375" i="4"/>
  <c r="H353" i="4"/>
  <c r="H383" i="4"/>
  <c r="N353" i="4"/>
  <c r="N350" i="4" s="1"/>
  <c r="I390" i="4"/>
  <c r="I383" i="4"/>
  <c r="E410" i="4"/>
  <c r="F16" i="4"/>
  <c r="F22" i="4"/>
  <c r="I34" i="4"/>
  <c r="I25" i="4" s="1"/>
  <c r="H89" i="4"/>
  <c r="I192" i="4"/>
  <c r="I178" i="4"/>
  <c r="L251" i="4"/>
  <c r="N323" i="4"/>
  <c r="N316" i="4"/>
  <c r="K359" i="4"/>
  <c r="K354" i="4"/>
  <c r="K22" i="4"/>
  <c r="I352" i="4"/>
  <c r="I350" i="4" s="1"/>
  <c r="H385" i="4"/>
  <c r="H382" i="4"/>
  <c r="H352" i="4"/>
  <c r="L385" i="4"/>
  <c r="L380" i="4"/>
  <c r="L382" i="4"/>
  <c r="H432" i="4"/>
  <c r="H429" i="4"/>
  <c r="N429" i="4"/>
  <c r="N423" i="4"/>
  <c r="N420" i="4"/>
  <c r="L256" i="4"/>
  <c r="J460" i="4"/>
  <c r="G423" i="4"/>
  <c r="G420" i="4"/>
  <c r="I19" i="4"/>
  <c r="I380" i="4"/>
  <c r="M25" i="4"/>
  <c r="M16" i="4"/>
  <c r="J19" i="4"/>
  <c r="L25" i="4"/>
  <c r="L16" i="4"/>
  <c r="N175" i="4"/>
  <c r="F19" i="4"/>
  <c r="G20" i="4"/>
  <c r="E20" i="4" s="1"/>
  <c r="M350" i="4"/>
  <c r="M18" i="4"/>
  <c r="E18" i="4"/>
  <c r="H364" i="4"/>
  <c r="I354" i="4"/>
  <c r="I22" i="4"/>
  <c r="I359" i="4"/>
  <c r="H380" i="4"/>
  <c r="H426" i="4"/>
  <c r="H423" i="4"/>
  <c r="H350" i="4"/>
  <c r="G16" i="4"/>
  <c r="H457" i="4"/>
  <c r="G23" i="4"/>
  <c r="H420" i="4"/>
  <c r="H19" i="4"/>
  <c r="H359" i="4"/>
  <c r="H354" i="4"/>
  <c r="H22" i="4"/>
  <c r="G364" i="4"/>
  <c r="G359" i="4"/>
  <c r="G354" i="4"/>
  <c r="F364" i="4"/>
  <c r="K175" i="4"/>
  <c r="N28" i="4"/>
  <c r="N19" i="4"/>
  <c r="H32" i="4"/>
  <c r="H16" i="4"/>
  <c r="H20" i="4"/>
  <c r="L350" i="4"/>
  <c r="Q350" i="4"/>
  <c r="H355" i="4"/>
  <c r="J316" i="4"/>
  <c r="O306" i="4"/>
  <c r="O420" i="4" l="1"/>
  <c r="E420" i="4" s="1"/>
  <c r="E423" i="4"/>
  <c r="K23" i="4"/>
  <c r="K19" i="4"/>
  <c r="K14" i="4" s="1"/>
  <c r="N14" i="4"/>
  <c r="E175" i="4"/>
  <c r="L19" i="4"/>
  <c r="L14" i="4" s="1"/>
  <c r="L23" i="4"/>
  <c r="M28" i="4"/>
  <c r="M32" i="4"/>
  <c r="N23" i="4"/>
  <c r="X14" i="4" s="1"/>
  <c r="N16" i="4"/>
  <c r="AK16" i="4" s="1"/>
  <c r="AK23" i="4" s="1"/>
  <c r="E311" i="4"/>
  <c r="E306" i="4" s="1"/>
  <c r="E37" i="4"/>
  <c r="E31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16" i="4"/>
  <c r="E358" i="4"/>
  <c r="E165" i="4"/>
  <c r="E345" i="4"/>
  <c r="R22" i="4"/>
  <c r="AE16" i="4"/>
  <c r="E354" i="4"/>
  <c r="G19" i="4"/>
  <c r="E38" i="4"/>
  <c r="E36" i="4"/>
  <c r="E79" i="4"/>
  <c r="E130" i="4"/>
  <c r="E135" i="4"/>
  <c r="E140" i="4"/>
  <c r="E145" i="4"/>
  <c r="E180" i="4"/>
  <c r="E187" i="4"/>
  <c r="E192" i="4"/>
  <c r="E202" i="4"/>
  <c r="E214" i="4"/>
  <c r="E220" i="4"/>
  <c r="E225" i="4"/>
  <c r="E256" i="4"/>
  <c r="E271" i="4"/>
  <c r="E276" i="4"/>
  <c r="E281" i="4"/>
  <c r="E286" i="4"/>
  <c r="E297" i="4"/>
  <c r="E301" i="4"/>
  <c r="E296" i="4" s="1"/>
  <c r="E317" i="4"/>
  <c r="E320" i="4"/>
  <c r="E170" i="4"/>
  <c r="E340" i="4"/>
  <c r="Q25" i="4"/>
  <c r="Q16" i="4" s="1"/>
  <c r="W16" i="4" s="1"/>
  <c r="X16" i="4" s="1"/>
  <c r="E22" i="4"/>
  <c r="E35" i="4"/>
  <c r="E21" i="4"/>
  <c r="E360" i="4"/>
  <c r="E359" i="4"/>
  <c r="O340" i="4"/>
  <c r="G22" i="4"/>
  <c r="F14" i="4"/>
  <c r="I16" i="4"/>
  <c r="P22" i="4"/>
  <c r="I24" i="4"/>
  <c r="I15" i="4" s="1"/>
  <c r="E48" i="4"/>
  <c r="E58" i="4"/>
  <c r="E94" i="4"/>
  <c r="E115" i="4"/>
  <c r="E208" i="4"/>
  <c r="E230" i="4"/>
  <c r="E235" i="4"/>
  <c r="E240" i="4"/>
  <c r="E245" i="4"/>
  <c r="E251" i="4"/>
  <c r="E261" i="4"/>
  <c r="E300" i="4"/>
  <c r="E309" i="4"/>
  <c r="E351" i="4"/>
  <c r="E352" i="4"/>
  <c r="E356" i="4"/>
  <c r="O355" i="4"/>
  <c r="E355" i="4" s="1"/>
  <c r="E335" i="4"/>
  <c r="O350" i="4"/>
  <c r="O22" i="4"/>
  <c r="V22" i="4" s="1"/>
  <c r="O175" i="4"/>
  <c r="R380" i="4"/>
  <c r="P355" i="4"/>
  <c r="P16" i="4"/>
  <c r="R350" i="4"/>
  <c r="E350" i="4" s="1"/>
  <c r="I23" i="4"/>
  <c r="H15" i="4"/>
  <c r="H23" i="4"/>
  <c r="J24" i="4"/>
  <c r="R32" i="4"/>
  <c r="Q32" i="4"/>
  <c r="P32" i="4"/>
  <c r="R426" i="4"/>
  <c r="R28" i="4"/>
  <c r="R19" i="4" s="1"/>
  <c r="P28" i="4"/>
  <c r="P23" i="4" s="1"/>
  <c r="Q28" i="4"/>
  <c r="E68" i="4"/>
  <c r="O32" i="4"/>
  <c r="O426" i="4"/>
  <c r="E426" i="4" s="1"/>
  <c r="O28" i="4"/>
  <c r="O19" i="4" s="1"/>
  <c r="V19" i="4" s="1"/>
  <c r="O25" i="4"/>
  <c r="E25" i="4" s="1"/>
  <c r="E32" i="4" l="1"/>
  <c r="E15" i="4"/>
  <c r="F477" i="4"/>
  <c r="E24" i="4"/>
  <c r="AG16" i="4"/>
  <c r="AG22" i="4" s="1"/>
  <c r="G14" i="4"/>
  <c r="M19" i="4"/>
  <c r="M23" i="4"/>
  <c r="AW14" i="4"/>
  <c r="E28" i="4"/>
  <c r="J23" i="4"/>
  <c r="J15" i="4"/>
  <c r="AZ15" i="4"/>
  <c r="I14" i="4"/>
  <c r="H14" i="4"/>
  <c r="AY15" i="4"/>
  <c r="AC16" i="4"/>
  <c r="AC23" i="4" s="1"/>
  <c r="R23" i="4"/>
  <c r="R14" i="4"/>
  <c r="AT16" i="4"/>
  <c r="AT23" i="4" s="1"/>
  <c r="P19" i="4"/>
  <c r="Q23" i="4"/>
  <c r="Q19" i="4"/>
  <c r="O23" i="4"/>
  <c r="E23" i="4" s="1"/>
  <c r="O16" i="4"/>
  <c r="E16" i="4" s="1"/>
  <c r="M14" i="4" l="1"/>
  <c r="AI16" i="4"/>
  <c r="AI23" i="4" s="1"/>
  <c r="E19" i="4"/>
  <c r="AA15" i="4"/>
  <c r="Y10" i="4"/>
  <c r="J14" i="4"/>
  <c r="AV14" i="4"/>
  <c r="AO16" i="4"/>
  <c r="AO23" i="4" s="1"/>
  <c r="P14" i="4"/>
  <c r="AQ16" i="4"/>
  <c r="AQ23" i="4" s="1"/>
  <c r="Q14" i="4"/>
  <c r="T14" i="4" s="1"/>
  <c r="O14" i="4"/>
  <c r="S14" i="4" s="1"/>
  <c r="AM16" i="4"/>
  <c r="AM23" i="4" s="1"/>
  <c r="V16" i="4"/>
  <c r="V14" i="4" s="1"/>
  <c r="E14" i="4" l="1"/>
  <c r="U9" i="4"/>
  <c r="W9" i="4" s="1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84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<sst xmlns="http://schemas.openxmlformats.org/spreadsheetml/2006/main" count="785" uniqueCount="246">
  <si>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</si>
  <si>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</si>
  <si>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</si>
  <si>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</si>
  <si>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</si>
  <si>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</si>
  <si>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</si>
  <si>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</si>
  <si>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</si>
  <si>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</si>
  <si>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</si>
  <si>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</si>
  <si>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</si>
  <si>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</si>
  <si>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</si>
  <si>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</si>
  <si>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</si>
  <si>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</si>
  <si>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</si>
  <si>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</si>
  <si>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</si>
  <si>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</si>
  <si>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</si>
  <si>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</si>
  <si>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</si>
  <si>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</si>
  <si>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</si>
  <si>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</si>
  <si>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</si>
  <si>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</si>
  <si>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</si>
  <si>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</si>
  <si>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</si>
  <si>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</si>
  <si>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</si>
  <si>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</si>
  <si>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</si>
  <si>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</si>
  <si>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</si>
  <si>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</si>
  <si>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</si>
  <si>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</si>
  <si>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</si>
  <si>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</si>
  <si>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</si>
  <si>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</si>
  <si>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</si>
  <si>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</si>
  <si>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</si>
  <si>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</si>
  <si>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</si>
  <si>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</si>
  <si>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</si>
  <si>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</si>
  <si>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</si>
  <si>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</si>
  <si>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</si>
  <si>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</si>
  <si>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</si>
  <si>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</si>
  <si>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</si>
  <si>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</si>
  <si>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</si>
  <si>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</si>
  <si>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</si>
  <si>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</si>
  <si>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</si>
  <si>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</si>
  <si>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</si>
  <si>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</si>
  <si>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</si>
  <si>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</si>
  <si>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</si>
  <si>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</si>
  <si>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</si>
  <si>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</si>
  <si>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</si>
  <si>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</si>
  <si>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</si>
  <si>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</si>
  <si>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</si>
  <si>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</si>
  <si>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</si>
  <si>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</si>
  <si>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</si>
  <si>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</si>
  <si>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</si>
  <si>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</si>
  <si>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</si>
  <si>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</si>
  <si>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</si>
  <si>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</si>
  <si>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</si>
  <si>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</si>
  <si>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</si>
  <si>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</si>
  <si>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</si>
  <si>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</si>
  <si>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</si>
  <si>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</si>
  <si>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</si>
  <si>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</si>
  <si>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</si>
  <si>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</si>
  <si>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</si>
  <si>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</si>
  <si>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</si>
  <si>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</si>
  <si>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</si>
  <si>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</si>
  <si>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</si>
  <si>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</si>
  <si>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</si>
  <si>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</si>
  <si>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</si>
  <si>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</si>
  <si>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</si>
  <si>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</si>
  <si>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</si>
  <si>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</si>
  <si>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</si>
  <si>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</si>
  <si>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</si>
  <si>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</si>
  <si>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</si>
  <si>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</si>
  <si>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</si>
  <si>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</si>
  <si>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</si>
  <si>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</si>
  <si>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</si>
  <si>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</si>
  <si>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</si>
  <si>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</si>
  <si>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</si>
  <si>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</si>
  <si>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</si>
  <si>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</si>
  <si>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</si>
  <si>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</si>
  <si>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</si>
  <si>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</si>
  <si>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</si>
  <si>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</si>
  <si>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</si>
  <si>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</si>
  <si>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</si>
  <si>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</si>
  <si>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</si>
  <si>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</si>
  <si>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</si>
  <si>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</si>
  <si>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</si>
  <si>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</si>
  <si>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</si>
  <si>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</si>
  <si>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</si>
  <si>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</si>
  <si>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</si>
  <si>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</si>
  <si>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</si>
  <si>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</si>
  <si>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</si>
  <si>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</si>
  <si>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</si>
  <si>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</si>
  <si>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</si>
  <si>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</si>
  <si>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</si>
  <si>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</si>
  <si>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</si>
  <si>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</si>
  <si>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</si>
  <si>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</si>
  <si>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</si>
  <si>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</si>
  <si>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</si>
  <si>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</si>
  <si>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</si>
  <si>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</si>
  <si>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</si>
  <si>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</si>
  <si>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</si>
  <si>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</si>
  <si>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</si>
  <si>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</si>
  <si>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</si>
  <si>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</si>
  <si>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</si>
  <si>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</si>
  <si>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</si>
  <si>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</si>
  <si>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</si>
  <si>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</si>
  <si>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</si>
  <si>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</si>
  <si>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</si>
  <si>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</si>
  <si>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</si>
  <si>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</si>
  <si>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</si>
  <si>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</si>
  <si>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</si>
  <si>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</si>
  <si>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</si>
  <si>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</si>
  <si>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</si>
  <si>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</si>
  <si>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</si>
  <si>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</si>
  <si>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</si>
  <si>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</si>
  <si>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</si>
  <si>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</si>
  <si>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</si>
  <si>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</si>
  <si>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</si>
  <si>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</si>
  <si>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</si>
  <si>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</si>
  <si>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</si>
  <si>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</si>
  <si>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</si>
  <si>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</si>
  <si>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</si>
  <si>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</si>
  <si>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t xml:space="preserve"> от                 №    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</si>
  <si>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</si>
  <si>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</si>
  <si>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</si>
  <si>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</si>
  <si>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</si>
  <si>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</si>
  <si>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</si>
  <si>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</si>
  <si>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</si>
  <si>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</si>
  <si>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</si>
  <si>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</si>
  <si>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</si>
  <si>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</si>
  <si>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</si>
  <si>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</si>
  <si>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</si>
  <si>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</si>
  <si>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Приложение 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</si>
</sst>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322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49" fontId="4" fillId="2" borderId="12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" fontId="4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1" fontId="4" fillId="2" borderId="2" xfId="0" applyNumberFormat="1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1" fontId="5" fillId="2" borderId="6" xfId="0" applyNumberFormat="1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165" fontId="4" fillId="2" borderId="5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499"/>
  <sheetViews>
    <sheetView tabSelected="1" topLeftCell="B1" zoomScale="94" zoomScaleNormal="94" zoomScaleSheetLayoutView="62" workbookViewId="0">
      <selection activeCell="P72" sqref="P72"/>
    </sheetView>
  </sheetViews>
  <sheetFormatPr defaultColWidth="7.6640625" defaultRowHeight="14.4" x14ac:dyDescent="0.25"/>
  <cols>
    <col min="1" max="1" width="24.88671875" style="1" customWidth="1"/>
    <col min="2" max="2" width="31.44140625" style="1" customWidth="1"/>
    <col min="3" max="3" width="0.109375" style="1" hidden="1" customWidth="1"/>
    <col min="4" max="4" width="24.109375" style="1" customWidth="1"/>
    <col min="5" max="5" width="16.44140625" style="1" customWidth="1"/>
    <col min="6" max="6" width="14.109375" style="2" hidden="1" customWidth="1"/>
    <col min="7" max="7" width="15.109375" style="2" customWidth="1"/>
    <col min="8" max="8" width="16.44140625" style="2" customWidth="1"/>
    <col min="9" max="9" width="16.5546875" style="2" customWidth="1"/>
    <col min="10" max="10" width="14.6640625" style="2" customWidth="1"/>
    <col min="11" max="11" width="16.33203125" style="2" customWidth="1"/>
    <col min="12" max="12" width="14.44140625" style="2" customWidth="1"/>
    <col min="13" max="13" width="13.88671875" style="2" customWidth="1"/>
    <col min="14" max="14" width="14.6640625" style="2" customWidth="1"/>
    <col min="15" max="16" width="14.44140625" style="2" customWidth="1"/>
    <col min="17" max="17" width="13.88671875" style="2" customWidth="1"/>
    <col min="18" max="18" width="14.21875" style="2" customWidth="1"/>
    <col min="19" max="19" width="14.21875" style="2" hidden="1" customWidth="1"/>
    <col min="20" max="20" width="15.88671875" style="2" hidden="1" customWidth="1"/>
    <col min="21" max="22" width="14.6640625" style="2" hidden="1" customWidth="1"/>
    <col min="23" max="23" width="12.5546875" style="1" hidden="1" customWidth="1"/>
    <col min="24" max="24" width="15" style="1" hidden="1" customWidth="1"/>
    <col min="25" max="25" width="11.44140625" style="1" hidden="1" customWidth="1"/>
    <col min="26" max="26" width="9.109375" style="1" hidden="1" customWidth="1"/>
    <col min="27" max="27" width="12" style="1" hidden="1" customWidth="1"/>
    <col min="28" max="29" width="13.109375" style="1" hidden="1" customWidth="1"/>
    <col min="30" max="30" width="9.109375" style="1" hidden="1" customWidth="1"/>
    <col min="31" max="31" width="13.88671875" style="1" hidden="1" customWidth="1"/>
    <col min="32" max="32" width="13.44140625" style="1" hidden="1" customWidth="1"/>
    <col min="33" max="33" width="13.5546875" style="1" hidden="1" customWidth="1"/>
    <col min="34" max="35" width="13.6640625" style="1" hidden="1" customWidth="1"/>
    <col min="36" max="36" width="9.109375" style="1" hidden="1" customWidth="1"/>
    <col min="37" max="37" width="12.33203125" style="1" hidden="1" customWidth="1"/>
    <col min="38" max="38" width="9.109375" style="1" hidden="1" customWidth="1"/>
    <col min="39" max="39" width="13.6640625" style="1" hidden="1" customWidth="1"/>
    <col min="40" max="40" width="9.109375" style="1" hidden="1" customWidth="1"/>
    <col min="41" max="41" width="13.33203125" style="1" hidden="1" customWidth="1"/>
    <col min="42" max="42" width="9.109375" style="1" hidden="1" customWidth="1"/>
    <col min="43" max="43" width="11.6640625" style="1" hidden="1" customWidth="1"/>
    <col min="44" max="45" width="9.109375" style="1" hidden="1" customWidth="1"/>
    <col min="46" max="46" width="11.33203125" style="1" hidden="1" customWidth="1"/>
    <col min="47" max="47" width="9.109375" style="1" hidden="1" customWidth="1"/>
    <col min="48" max="48" width="13" style="1" hidden="1" customWidth="1"/>
    <col min="49" max="49" width="16.44140625" style="1" hidden="1" customWidth="1"/>
    <col min="50" max="50" width="9.109375" style="1" hidden="1" customWidth="1"/>
    <col min="51" max="51" width="11.6640625" style="1" hidden="1" customWidth="1"/>
    <col min="52" max="52" width="11.88671875" style="1" hidden="1" customWidth="1"/>
    <col min="53" max="54" width="9.109375" style="1" hidden="1" customWidth="1"/>
    <col min="55" max="55" width="0.109375" style="1" customWidth="1"/>
    <col min="56" max="56" width="14.109375" style="1" customWidth="1"/>
    <col min="57" max="57" width="19.88671875" style="1" customWidth="1"/>
    <col min="58" max="63" width="9.109375" style="1" customWidth="1"/>
    <col min="64" max="64" width="11.33203125" style="1" customWidth="1"/>
    <col min="65" max="65" width="11.21875" style="1" customWidth="1"/>
    <col min="66" max="66" width="11.88671875" style="1" customWidth="1"/>
    <col min="67" max="67" width="11.33203125" style="1" customWidth="1"/>
    <col min="68" max="269" width="9.109375" style="1" customWidth="1"/>
    <col min="270" max="270" width="56.109375" style="1" customWidth="1"/>
    <col min="271" max="276" width="7.6640625" style="1"/>
    <col min="277" max="277" width="20.44140625" style="1" customWidth="1"/>
    <col min="278" max="278" width="37.44140625" style="1" customWidth="1"/>
    <col min="279" max="279" width="0" style="1" hidden="1" customWidth="1"/>
    <col min="280" max="280" width="27" style="1" customWidth="1"/>
    <col min="281" max="281" width="16.44140625" style="1" customWidth="1"/>
    <col min="282" max="282" width="0" style="1" hidden="1" customWidth="1"/>
    <col min="283" max="283" width="15.109375" style="1" customWidth="1"/>
    <col min="284" max="284" width="16.44140625" style="1" customWidth="1"/>
    <col min="285" max="285" width="16.5546875" style="1" customWidth="1"/>
    <col min="286" max="286" width="14.44140625" style="1" customWidth="1"/>
    <col min="287" max="287" width="16.5546875" style="1" customWidth="1"/>
    <col min="288" max="288" width="15.109375" style="1" customWidth="1"/>
    <col min="289" max="300" width="0" style="1" hidden="1" customWidth="1"/>
    <col min="301" max="301" width="9.109375" style="1" customWidth="1"/>
    <col min="302" max="303" width="0" style="1" hidden="1" customWidth="1"/>
    <col min="304" max="304" width="9.109375" style="1" customWidth="1"/>
    <col min="305" max="306" width="0" style="1" hidden="1" customWidth="1"/>
    <col min="307" max="525" width="9.109375" style="1" customWidth="1"/>
    <col min="526" max="526" width="56.109375" style="1" customWidth="1"/>
    <col min="527" max="532" width="7.6640625" style="1"/>
    <col min="533" max="533" width="20.44140625" style="1" customWidth="1"/>
    <col min="534" max="534" width="37.44140625" style="1" customWidth="1"/>
    <col min="535" max="535" width="0" style="1" hidden="1" customWidth="1"/>
    <col min="536" max="536" width="27" style="1" customWidth="1"/>
    <col min="537" max="537" width="16.44140625" style="1" customWidth="1"/>
    <col min="538" max="538" width="0" style="1" hidden="1" customWidth="1"/>
    <col min="539" max="539" width="15.109375" style="1" customWidth="1"/>
    <col min="540" max="540" width="16.44140625" style="1" customWidth="1"/>
    <col min="541" max="541" width="16.5546875" style="1" customWidth="1"/>
    <col min="542" max="542" width="14.44140625" style="1" customWidth="1"/>
    <col min="543" max="543" width="16.5546875" style="1" customWidth="1"/>
    <col min="544" max="544" width="15.109375" style="1" customWidth="1"/>
    <col min="545" max="556" width="0" style="1" hidden="1" customWidth="1"/>
    <col min="557" max="557" width="9.109375" style="1" customWidth="1"/>
    <col min="558" max="559" width="0" style="1" hidden="1" customWidth="1"/>
    <col min="560" max="560" width="9.109375" style="1" customWidth="1"/>
    <col min="561" max="562" width="0" style="1" hidden="1" customWidth="1"/>
    <col min="563" max="781" width="9.109375" style="1" customWidth="1"/>
    <col min="782" max="782" width="56.109375" style="1" customWidth="1"/>
    <col min="783" max="788" width="7.6640625" style="1"/>
    <col min="789" max="789" width="20.44140625" style="1" customWidth="1"/>
    <col min="790" max="790" width="37.44140625" style="1" customWidth="1"/>
    <col min="791" max="791" width="0" style="1" hidden="1" customWidth="1"/>
    <col min="792" max="792" width="27" style="1" customWidth="1"/>
    <col min="793" max="793" width="16.44140625" style="1" customWidth="1"/>
    <col min="794" max="794" width="0" style="1" hidden="1" customWidth="1"/>
    <col min="795" max="795" width="15.109375" style="1" customWidth="1"/>
    <col min="796" max="796" width="16.44140625" style="1" customWidth="1"/>
    <col min="797" max="797" width="16.5546875" style="1" customWidth="1"/>
    <col min="798" max="798" width="14.44140625" style="1" customWidth="1"/>
    <col min="799" max="799" width="16.5546875" style="1" customWidth="1"/>
    <col min="800" max="800" width="15.109375" style="1" customWidth="1"/>
    <col min="801" max="812" width="0" style="1" hidden="1" customWidth="1"/>
    <col min="813" max="813" width="9.109375" style="1" customWidth="1"/>
    <col min="814" max="815" width="0" style="1" hidden="1" customWidth="1"/>
    <col min="816" max="816" width="9.109375" style="1" customWidth="1"/>
    <col min="817" max="818" width="0" style="1" hidden="1" customWidth="1"/>
    <col min="819" max="1037" width="9.109375" style="1" customWidth="1"/>
    <col min="1038" max="1038" width="56.109375" style="1" customWidth="1"/>
    <col min="1039" max="1044" width="7.6640625" style="1"/>
    <col min="1045" max="1045" width="20.44140625" style="1" customWidth="1"/>
    <col min="1046" max="1046" width="37.44140625" style="1" customWidth="1"/>
    <col min="1047" max="1047" width="0" style="1" hidden="1" customWidth="1"/>
    <col min="1048" max="1048" width="27" style="1" customWidth="1"/>
    <col min="1049" max="1049" width="16.44140625" style="1" customWidth="1"/>
    <col min="1050" max="1050" width="0" style="1" hidden="1" customWidth="1"/>
    <col min="1051" max="1051" width="15.109375" style="1" customWidth="1"/>
    <col min="1052" max="1052" width="16.44140625" style="1" customWidth="1"/>
    <col min="1053" max="1053" width="16.5546875" style="1" customWidth="1"/>
    <col min="1054" max="1054" width="14.44140625" style="1" customWidth="1"/>
    <col min="1055" max="1055" width="16.5546875" style="1" customWidth="1"/>
    <col min="1056" max="1056" width="15.109375" style="1" customWidth="1"/>
    <col min="1057" max="1068" width="0" style="1" hidden="1" customWidth="1"/>
    <col min="1069" max="1069" width="9.109375" style="1" customWidth="1"/>
    <col min="1070" max="1071" width="0" style="1" hidden="1" customWidth="1"/>
    <col min="1072" max="1072" width="9.109375" style="1" customWidth="1"/>
    <col min="1073" max="1074" width="0" style="1" hidden="1" customWidth="1"/>
    <col min="1075" max="1293" width="9.109375" style="1" customWidth="1"/>
    <col min="1294" max="1294" width="56.109375" style="1" customWidth="1"/>
    <col min="1295" max="1300" width="7.6640625" style="1"/>
    <col min="1301" max="1301" width="20.44140625" style="1" customWidth="1"/>
    <col min="1302" max="1302" width="37.44140625" style="1" customWidth="1"/>
    <col min="1303" max="1303" width="0" style="1" hidden="1" customWidth="1"/>
    <col min="1304" max="1304" width="27" style="1" customWidth="1"/>
    <col min="1305" max="1305" width="16.44140625" style="1" customWidth="1"/>
    <col min="1306" max="1306" width="0" style="1" hidden="1" customWidth="1"/>
    <col min="1307" max="1307" width="15.109375" style="1" customWidth="1"/>
    <col min="1308" max="1308" width="16.44140625" style="1" customWidth="1"/>
    <col min="1309" max="1309" width="16.5546875" style="1" customWidth="1"/>
    <col min="1310" max="1310" width="14.44140625" style="1" customWidth="1"/>
    <col min="1311" max="1311" width="16.5546875" style="1" customWidth="1"/>
    <col min="1312" max="1312" width="15.109375" style="1" customWidth="1"/>
    <col min="1313" max="1324" width="0" style="1" hidden="1" customWidth="1"/>
    <col min="1325" max="1325" width="9.109375" style="1" customWidth="1"/>
    <col min="1326" max="1327" width="0" style="1" hidden="1" customWidth="1"/>
    <col min="1328" max="1328" width="9.109375" style="1" customWidth="1"/>
    <col min="1329" max="1330" width="0" style="1" hidden="1" customWidth="1"/>
    <col min="1331" max="1549" width="9.109375" style="1" customWidth="1"/>
    <col min="1550" max="1550" width="56.109375" style="1" customWidth="1"/>
    <col min="1551" max="1556" width="7.6640625" style="1"/>
    <col min="1557" max="1557" width="20.44140625" style="1" customWidth="1"/>
    <col min="1558" max="1558" width="37.44140625" style="1" customWidth="1"/>
    <col min="1559" max="1559" width="0" style="1" hidden="1" customWidth="1"/>
    <col min="1560" max="1560" width="27" style="1" customWidth="1"/>
    <col min="1561" max="1561" width="16.44140625" style="1" customWidth="1"/>
    <col min="1562" max="1562" width="0" style="1" hidden="1" customWidth="1"/>
    <col min="1563" max="1563" width="15.109375" style="1" customWidth="1"/>
    <col min="1564" max="1564" width="16.44140625" style="1" customWidth="1"/>
    <col min="1565" max="1565" width="16.5546875" style="1" customWidth="1"/>
    <col min="1566" max="1566" width="14.44140625" style="1" customWidth="1"/>
    <col min="1567" max="1567" width="16.5546875" style="1" customWidth="1"/>
    <col min="1568" max="1568" width="15.109375" style="1" customWidth="1"/>
    <col min="1569" max="1580" width="0" style="1" hidden="1" customWidth="1"/>
    <col min="1581" max="1581" width="9.109375" style="1" customWidth="1"/>
    <col min="1582" max="1583" width="0" style="1" hidden="1" customWidth="1"/>
    <col min="1584" max="1584" width="9.109375" style="1" customWidth="1"/>
    <col min="1585" max="1586" width="0" style="1" hidden="1" customWidth="1"/>
    <col min="1587" max="1805" width="9.109375" style="1" customWidth="1"/>
    <col min="1806" max="1806" width="56.109375" style="1" customWidth="1"/>
    <col min="1807" max="1812" width="7.6640625" style="1"/>
    <col min="1813" max="1813" width="20.44140625" style="1" customWidth="1"/>
    <col min="1814" max="1814" width="37.44140625" style="1" customWidth="1"/>
    <col min="1815" max="1815" width="0" style="1" hidden="1" customWidth="1"/>
    <col min="1816" max="1816" width="27" style="1" customWidth="1"/>
    <col min="1817" max="1817" width="16.44140625" style="1" customWidth="1"/>
    <col min="1818" max="1818" width="0" style="1" hidden="1" customWidth="1"/>
    <col min="1819" max="1819" width="15.109375" style="1" customWidth="1"/>
    <col min="1820" max="1820" width="16.44140625" style="1" customWidth="1"/>
    <col min="1821" max="1821" width="16.5546875" style="1" customWidth="1"/>
    <col min="1822" max="1822" width="14.44140625" style="1" customWidth="1"/>
    <col min="1823" max="1823" width="16.5546875" style="1" customWidth="1"/>
    <col min="1824" max="1824" width="15.109375" style="1" customWidth="1"/>
    <col min="1825" max="1836" width="0" style="1" hidden="1" customWidth="1"/>
    <col min="1837" max="1837" width="9.109375" style="1" customWidth="1"/>
    <col min="1838" max="1839" width="0" style="1" hidden="1" customWidth="1"/>
    <col min="1840" max="1840" width="9.109375" style="1" customWidth="1"/>
    <col min="1841" max="1842" width="0" style="1" hidden="1" customWidth="1"/>
    <col min="1843" max="2061" width="9.109375" style="1" customWidth="1"/>
    <col min="2062" max="2062" width="56.109375" style="1" customWidth="1"/>
    <col min="2063" max="2068" width="7.6640625" style="1"/>
    <col min="2069" max="2069" width="20.44140625" style="1" customWidth="1"/>
    <col min="2070" max="2070" width="37.44140625" style="1" customWidth="1"/>
    <col min="2071" max="2071" width="0" style="1" hidden="1" customWidth="1"/>
    <col min="2072" max="2072" width="27" style="1" customWidth="1"/>
    <col min="2073" max="2073" width="16.44140625" style="1" customWidth="1"/>
    <col min="2074" max="2074" width="0" style="1" hidden="1" customWidth="1"/>
    <col min="2075" max="2075" width="15.109375" style="1" customWidth="1"/>
    <col min="2076" max="2076" width="16.44140625" style="1" customWidth="1"/>
    <col min="2077" max="2077" width="16.5546875" style="1" customWidth="1"/>
    <col min="2078" max="2078" width="14.44140625" style="1" customWidth="1"/>
    <col min="2079" max="2079" width="16.5546875" style="1" customWidth="1"/>
    <col min="2080" max="2080" width="15.109375" style="1" customWidth="1"/>
    <col min="2081" max="2092" width="0" style="1" hidden="1" customWidth="1"/>
    <col min="2093" max="2093" width="9.109375" style="1" customWidth="1"/>
    <col min="2094" max="2095" width="0" style="1" hidden="1" customWidth="1"/>
    <col min="2096" max="2096" width="9.109375" style="1" customWidth="1"/>
    <col min="2097" max="2098" width="0" style="1" hidden="1" customWidth="1"/>
    <col min="2099" max="2317" width="9.109375" style="1" customWidth="1"/>
    <col min="2318" max="2318" width="56.109375" style="1" customWidth="1"/>
    <col min="2319" max="2324" width="7.6640625" style="1"/>
    <col min="2325" max="2325" width="20.44140625" style="1" customWidth="1"/>
    <col min="2326" max="2326" width="37.44140625" style="1" customWidth="1"/>
    <col min="2327" max="2327" width="0" style="1" hidden="1" customWidth="1"/>
    <col min="2328" max="2328" width="27" style="1" customWidth="1"/>
    <col min="2329" max="2329" width="16.44140625" style="1" customWidth="1"/>
    <col min="2330" max="2330" width="0" style="1" hidden="1" customWidth="1"/>
    <col min="2331" max="2331" width="15.109375" style="1" customWidth="1"/>
    <col min="2332" max="2332" width="16.44140625" style="1" customWidth="1"/>
    <col min="2333" max="2333" width="16.5546875" style="1" customWidth="1"/>
    <col min="2334" max="2334" width="14.44140625" style="1" customWidth="1"/>
    <col min="2335" max="2335" width="16.5546875" style="1" customWidth="1"/>
    <col min="2336" max="2336" width="15.109375" style="1" customWidth="1"/>
    <col min="2337" max="2348" width="0" style="1" hidden="1" customWidth="1"/>
    <col min="2349" max="2349" width="9.109375" style="1" customWidth="1"/>
    <col min="2350" max="2351" width="0" style="1" hidden="1" customWidth="1"/>
    <col min="2352" max="2352" width="9.109375" style="1" customWidth="1"/>
    <col min="2353" max="2354" width="0" style="1" hidden="1" customWidth="1"/>
    <col min="2355" max="2573" width="9.109375" style="1" customWidth="1"/>
    <col min="2574" max="2574" width="56.109375" style="1" customWidth="1"/>
    <col min="2575" max="2580" width="7.6640625" style="1"/>
    <col min="2581" max="2581" width="20.44140625" style="1" customWidth="1"/>
    <col min="2582" max="2582" width="37.44140625" style="1" customWidth="1"/>
    <col min="2583" max="2583" width="0" style="1" hidden="1" customWidth="1"/>
    <col min="2584" max="2584" width="27" style="1" customWidth="1"/>
    <col min="2585" max="2585" width="16.44140625" style="1" customWidth="1"/>
    <col min="2586" max="2586" width="0" style="1" hidden="1" customWidth="1"/>
    <col min="2587" max="2587" width="15.109375" style="1" customWidth="1"/>
    <col min="2588" max="2588" width="16.44140625" style="1" customWidth="1"/>
    <col min="2589" max="2589" width="16.5546875" style="1" customWidth="1"/>
    <col min="2590" max="2590" width="14.44140625" style="1" customWidth="1"/>
    <col min="2591" max="2591" width="16.5546875" style="1" customWidth="1"/>
    <col min="2592" max="2592" width="15.109375" style="1" customWidth="1"/>
    <col min="2593" max="2604" width="0" style="1" hidden="1" customWidth="1"/>
    <col min="2605" max="2605" width="9.109375" style="1" customWidth="1"/>
    <col min="2606" max="2607" width="0" style="1" hidden="1" customWidth="1"/>
    <col min="2608" max="2608" width="9.109375" style="1" customWidth="1"/>
    <col min="2609" max="2610" width="0" style="1" hidden="1" customWidth="1"/>
    <col min="2611" max="2829" width="9.109375" style="1" customWidth="1"/>
    <col min="2830" max="2830" width="56.109375" style="1" customWidth="1"/>
    <col min="2831" max="2836" width="7.6640625" style="1"/>
    <col min="2837" max="2837" width="20.44140625" style="1" customWidth="1"/>
    <col min="2838" max="2838" width="37.44140625" style="1" customWidth="1"/>
    <col min="2839" max="2839" width="0" style="1" hidden="1" customWidth="1"/>
    <col min="2840" max="2840" width="27" style="1" customWidth="1"/>
    <col min="2841" max="2841" width="16.44140625" style="1" customWidth="1"/>
    <col min="2842" max="2842" width="0" style="1" hidden="1" customWidth="1"/>
    <col min="2843" max="2843" width="15.109375" style="1" customWidth="1"/>
    <col min="2844" max="2844" width="16.44140625" style="1" customWidth="1"/>
    <col min="2845" max="2845" width="16.5546875" style="1" customWidth="1"/>
    <col min="2846" max="2846" width="14.44140625" style="1" customWidth="1"/>
    <col min="2847" max="2847" width="16.5546875" style="1" customWidth="1"/>
    <col min="2848" max="2848" width="15.109375" style="1" customWidth="1"/>
    <col min="2849" max="2860" width="0" style="1" hidden="1" customWidth="1"/>
    <col min="2861" max="2861" width="9.109375" style="1" customWidth="1"/>
    <col min="2862" max="2863" width="0" style="1" hidden="1" customWidth="1"/>
    <col min="2864" max="2864" width="9.109375" style="1" customWidth="1"/>
    <col min="2865" max="2866" width="0" style="1" hidden="1" customWidth="1"/>
    <col min="2867" max="3085" width="9.109375" style="1" customWidth="1"/>
    <col min="3086" max="3086" width="56.109375" style="1" customWidth="1"/>
    <col min="3087" max="3092" width="7.6640625" style="1"/>
    <col min="3093" max="3093" width="20.44140625" style="1" customWidth="1"/>
    <col min="3094" max="3094" width="37.44140625" style="1" customWidth="1"/>
    <col min="3095" max="3095" width="0" style="1" hidden="1" customWidth="1"/>
    <col min="3096" max="3096" width="27" style="1" customWidth="1"/>
    <col min="3097" max="3097" width="16.44140625" style="1" customWidth="1"/>
    <col min="3098" max="3098" width="0" style="1" hidden="1" customWidth="1"/>
    <col min="3099" max="3099" width="15.109375" style="1" customWidth="1"/>
    <col min="3100" max="3100" width="16.44140625" style="1" customWidth="1"/>
    <col min="3101" max="3101" width="16.5546875" style="1" customWidth="1"/>
    <col min="3102" max="3102" width="14.44140625" style="1" customWidth="1"/>
    <col min="3103" max="3103" width="16.5546875" style="1" customWidth="1"/>
    <col min="3104" max="3104" width="15.109375" style="1" customWidth="1"/>
    <col min="3105" max="3116" width="0" style="1" hidden="1" customWidth="1"/>
    <col min="3117" max="3117" width="9.109375" style="1" customWidth="1"/>
    <col min="3118" max="3119" width="0" style="1" hidden="1" customWidth="1"/>
    <col min="3120" max="3120" width="9.109375" style="1" customWidth="1"/>
    <col min="3121" max="3122" width="0" style="1" hidden="1" customWidth="1"/>
    <col min="3123" max="3341" width="9.109375" style="1" customWidth="1"/>
    <col min="3342" max="3342" width="56.109375" style="1" customWidth="1"/>
    <col min="3343" max="3348" width="7.6640625" style="1"/>
    <col min="3349" max="3349" width="20.44140625" style="1" customWidth="1"/>
    <col min="3350" max="3350" width="37.44140625" style="1" customWidth="1"/>
    <col min="3351" max="3351" width="0" style="1" hidden="1" customWidth="1"/>
    <col min="3352" max="3352" width="27" style="1" customWidth="1"/>
    <col min="3353" max="3353" width="16.44140625" style="1" customWidth="1"/>
    <col min="3354" max="3354" width="0" style="1" hidden="1" customWidth="1"/>
    <col min="3355" max="3355" width="15.109375" style="1" customWidth="1"/>
    <col min="3356" max="3356" width="16.44140625" style="1" customWidth="1"/>
    <col min="3357" max="3357" width="16.5546875" style="1" customWidth="1"/>
    <col min="3358" max="3358" width="14.44140625" style="1" customWidth="1"/>
    <col min="3359" max="3359" width="16.5546875" style="1" customWidth="1"/>
    <col min="3360" max="3360" width="15.109375" style="1" customWidth="1"/>
    <col min="3361" max="3372" width="0" style="1" hidden="1" customWidth="1"/>
    <col min="3373" max="3373" width="9.109375" style="1" customWidth="1"/>
    <col min="3374" max="3375" width="0" style="1" hidden="1" customWidth="1"/>
    <col min="3376" max="3376" width="9.109375" style="1" customWidth="1"/>
    <col min="3377" max="3378" width="0" style="1" hidden="1" customWidth="1"/>
    <col min="3379" max="3597" width="9.109375" style="1" customWidth="1"/>
    <col min="3598" max="3598" width="56.109375" style="1" customWidth="1"/>
    <col min="3599" max="3604" width="7.6640625" style="1"/>
    <col min="3605" max="3605" width="20.44140625" style="1" customWidth="1"/>
    <col min="3606" max="3606" width="37.44140625" style="1" customWidth="1"/>
    <col min="3607" max="3607" width="0" style="1" hidden="1" customWidth="1"/>
    <col min="3608" max="3608" width="27" style="1" customWidth="1"/>
    <col min="3609" max="3609" width="16.44140625" style="1" customWidth="1"/>
    <col min="3610" max="3610" width="0" style="1" hidden="1" customWidth="1"/>
    <col min="3611" max="3611" width="15.109375" style="1" customWidth="1"/>
    <col min="3612" max="3612" width="16.44140625" style="1" customWidth="1"/>
    <col min="3613" max="3613" width="16.5546875" style="1" customWidth="1"/>
    <col min="3614" max="3614" width="14.44140625" style="1" customWidth="1"/>
    <col min="3615" max="3615" width="16.5546875" style="1" customWidth="1"/>
    <col min="3616" max="3616" width="15.109375" style="1" customWidth="1"/>
    <col min="3617" max="3628" width="0" style="1" hidden="1" customWidth="1"/>
    <col min="3629" max="3629" width="9.109375" style="1" customWidth="1"/>
    <col min="3630" max="3631" width="0" style="1" hidden="1" customWidth="1"/>
    <col min="3632" max="3632" width="9.109375" style="1" customWidth="1"/>
    <col min="3633" max="3634" width="0" style="1" hidden="1" customWidth="1"/>
    <col min="3635" max="3853" width="9.109375" style="1" customWidth="1"/>
    <col min="3854" max="3854" width="56.109375" style="1" customWidth="1"/>
    <col min="3855" max="3860" width="7.6640625" style="1"/>
    <col min="3861" max="3861" width="20.44140625" style="1" customWidth="1"/>
    <col min="3862" max="3862" width="37.44140625" style="1" customWidth="1"/>
    <col min="3863" max="3863" width="0" style="1" hidden="1" customWidth="1"/>
    <col min="3864" max="3864" width="27" style="1" customWidth="1"/>
    <col min="3865" max="3865" width="16.44140625" style="1" customWidth="1"/>
    <col min="3866" max="3866" width="0" style="1" hidden="1" customWidth="1"/>
    <col min="3867" max="3867" width="15.109375" style="1" customWidth="1"/>
    <col min="3868" max="3868" width="16.44140625" style="1" customWidth="1"/>
    <col min="3869" max="3869" width="16.5546875" style="1" customWidth="1"/>
    <col min="3870" max="3870" width="14.44140625" style="1" customWidth="1"/>
    <col min="3871" max="3871" width="16.5546875" style="1" customWidth="1"/>
    <col min="3872" max="3872" width="15.109375" style="1" customWidth="1"/>
    <col min="3873" max="3884" width="0" style="1" hidden="1" customWidth="1"/>
    <col min="3885" max="3885" width="9.109375" style="1" customWidth="1"/>
    <col min="3886" max="3887" width="0" style="1" hidden="1" customWidth="1"/>
    <col min="3888" max="3888" width="9.109375" style="1" customWidth="1"/>
    <col min="3889" max="3890" width="0" style="1" hidden="1" customWidth="1"/>
    <col min="3891" max="4109" width="9.109375" style="1" customWidth="1"/>
    <col min="4110" max="4110" width="56.109375" style="1" customWidth="1"/>
    <col min="4111" max="4116" width="7.6640625" style="1"/>
    <col min="4117" max="4117" width="20.44140625" style="1" customWidth="1"/>
    <col min="4118" max="4118" width="37.44140625" style="1" customWidth="1"/>
    <col min="4119" max="4119" width="0" style="1" hidden="1" customWidth="1"/>
    <col min="4120" max="4120" width="27" style="1" customWidth="1"/>
    <col min="4121" max="4121" width="16.44140625" style="1" customWidth="1"/>
    <col min="4122" max="4122" width="0" style="1" hidden="1" customWidth="1"/>
    <col min="4123" max="4123" width="15.109375" style="1" customWidth="1"/>
    <col min="4124" max="4124" width="16.44140625" style="1" customWidth="1"/>
    <col min="4125" max="4125" width="16.5546875" style="1" customWidth="1"/>
    <col min="4126" max="4126" width="14.44140625" style="1" customWidth="1"/>
    <col min="4127" max="4127" width="16.5546875" style="1" customWidth="1"/>
    <col min="4128" max="4128" width="15.109375" style="1" customWidth="1"/>
    <col min="4129" max="4140" width="0" style="1" hidden="1" customWidth="1"/>
    <col min="4141" max="4141" width="9.109375" style="1" customWidth="1"/>
    <col min="4142" max="4143" width="0" style="1" hidden="1" customWidth="1"/>
    <col min="4144" max="4144" width="9.109375" style="1" customWidth="1"/>
    <col min="4145" max="4146" width="0" style="1" hidden="1" customWidth="1"/>
    <col min="4147" max="4365" width="9.109375" style="1" customWidth="1"/>
    <col min="4366" max="4366" width="56.109375" style="1" customWidth="1"/>
    <col min="4367" max="4372" width="7.6640625" style="1"/>
    <col min="4373" max="4373" width="20.44140625" style="1" customWidth="1"/>
    <col min="4374" max="4374" width="37.44140625" style="1" customWidth="1"/>
    <col min="4375" max="4375" width="0" style="1" hidden="1" customWidth="1"/>
    <col min="4376" max="4376" width="27" style="1" customWidth="1"/>
    <col min="4377" max="4377" width="16.44140625" style="1" customWidth="1"/>
    <col min="4378" max="4378" width="0" style="1" hidden="1" customWidth="1"/>
    <col min="4379" max="4379" width="15.109375" style="1" customWidth="1"/>
    <col min="4380" max="4380" width="16.44140625" style="1" customWidth="1"/>
    <col min="4381" max="4381" width="16.5546875" style="1" customWidth="1"/>
    <col min="4382" max="4382" width="14.44140625" style="1" customWidth="1"/>
    <col min="4383" max="4383" width="16.5546875" style="1" customWidth="1"/>
    <col min="4384" max="4384" width="15.109375" style="1" customWidth="1"/>
    <col min="4385" max="4396" width="0" style="1" hidden="1" customWidth="1"/>
    <col min="4397" max="4397" width="9.109375" style="1" customWidth="1"/>
    <col min="4398" max="4399" width="0" style="1" hidden="1" customWidth="1"/>
    <col min="4400" max="4400" width="9.109375" style="1" customWidth="1"/>
    <col min="4401" max="4402" width="0" style="1" hidden="1" customWidth="1"/>
    <col min="4403" max="4621" width="9.109375" style="1" customWidth="1"/>
    <col min="4622" max="4622" width="56.109375" style="1" customWidth="1"/>
    <col min="4623" max="4628" width="7.6640625" style="1"/>
    <col min="4629" max="4629" width="20.44140625" style="1" customWidth="1"/>
    <col min="4630" max="4630" width="37.44140625" style="1" customWidth="1"/>
    <col min="4631" max="4631" width="0" style="1" hidden="1" customWidth="1"/>
    <col min="4632" max="4632" width="27" style="1" customWidth="1"/>
    <col min="4633" max="4633" width="16.44140625" style="1" customWidth="1"/>
    <col min="4634" max="4634" width="0" style="1" hidden="1" customWidth="1"/>
    <col min="4635" max="4635" width="15.109375" style="1" customWidth="1"/>
    <col min="4636" max="4636" width="16.44140625" style="1" customWidth="1"/>
    <col min="4637" max="4637" width="16.5546875" style="1" customWidth="1"/>
    <col min="4638" max="4638" width="14.44140625" style="1" customWidth="1"/>
    <col min="4639" max="4639" width="16.5546875" style="1" customWidth="1"/>
    <col min="4640" max="4640" width="15.109375" style="1" customWidth="1"/>
    <col min="4641" max="4652" width="0" style="1" hidden="1" customWidth="1"/>
    <col min="4653" max="4653" width="9.109375" style="1" customWidth="1"/>
    <col min="4654" max="4655" width="0" style="1" hidden="1" customWidth="1"/>
    <col min="4656" max="4656" width="9.109375" style="1" customWidth="1"/>
    <col min="4657" max="4658" width="0" style="1" hidden="1" customWidth="1"/>
    <col min="4659" max="4877" width="9.109375" style="1" customWidth="1"/>
    <col min="4878" max="4878" width="56.109375" style="1" customWidth="1"/>
    <col min="4879" max="4884" width="7.6640625" style="1"/>
    <col min="4885" max="4885" width="20.44140625" style="1" customWidth="1"/>
    <col min="4886" max="4886" width="37.44140625" style="1" customWidth="1"/>
    <col min="4887" max="4887" width="0" style="1" hidden="1" customWidth="1"/>
    <col min="4888" max="4888" width="27" style="1" customWidth="1"/>
    <col min="4889" max="4889" width="16.44140625" style="1" customWidth="1"/>
    <col min="4890" max="4890" width="0" style="1" hidden="1" customWidth="1"/>
    <col min="4891" max="4891" width="15.109375" style="1" customWidth="1"/>
    <col min="4892" max="4892" width="16.44140625" style="1" customWidth="1"/>
    <col min="4893" max="4893" width="16.5546875" style="1" customWidth="1"/>
    <col min="4894" max="4894" width="14.44140625" style="1" customWidth="1"/>
    <col min="4895" max="4895" width="16.5546875" style="1" customWidth="1"/>
    <col min="4896" max="4896" width="15.109375" style="1" customWidth="1"/>
    <col min="4897" max="4908" width="0" style="1" hidden="1" customWidth="1"/>
    <col min="4909" max="4909" width="9.109375" style="1" customWidth="1"/>
    <col min="4910" max="4911" width="0" style="1" hidden="1" customWidth="1"/>
    <col min="4912" max="4912" width="9.109375" style="1" customWidth="1"/>
    <col min="4913" max="4914" width="0" style="1" hidden="1" customWidth="1"/>
    <col min="4915" max="5133" width="9.109375" style="1" customWidth="1"/>
    <col min="5134" max="5134" width="56.109375" style="1" customWidth="1"/>
    <col min="5135" max="5140" width="7.6640625" style="1"/>
    <col min="5141" max="5141" width="20.44140625" style="1" customWidth="1"/>
    <col min="5142" max="5142" width="37.44140625" style="1" customWidth="1"/>
    <col min="5143" max="5143" width="0" style="1" hidden="1" customWidth="1"/>
    <col min="5144" max="5144" width="27" style="1" customWidth="1"/>
    <col min="5145" max="5145" width="16.44140625" style="1" customWidth="1"/>
    <col min="5146" max="5146" width="0" style="1" hidden="1" customWidth="1"/>
    <col min="5147" max="5147" width="15.109375" style="1" customWidth="1"/>
    <col min="5148" max="5148" width="16.44140625" style="1" customWidth="1"/>
    <col min="5149" max="5149" width="16.5546875" style="1" customWidth="1"/>
    <col min="5150" max="5150" width="14.44140625" style="1" customWidth="1"/>
    <col min="5151" max="5151" width="16.5546875" style="1" customWidth="1"/>
    <col min="5152" max="5152" width="15.109375" style="1" customWidth="1"/>
    <col min="5153" max="5164" width="0" style="1" hidden="1" customWidth="1"/>
    <col min="5165" max="5165" width="9.109375" style="1" customWidth="1"/>
    <col min="5166" max="5167" width="0" style="1" hidden="1" customWidth="1"/>
    <col min="5168" max="5168" width="9.109375" style="1" customWidth="1"/>
    <col min="5169" max="5170" width="0" style="1" hidden="1" customWidth="1"/>
    <col min="5171" max="5389" width="9.109375" style="1" customWidth="1"/>
    <col min="5390" max="5390" width="56.109375" style="1" customWidth="1"/>
    <col min="5391" max="5396" width="7.6640625" style="1"/>
    <col min="5397" max="5397" width="20.44140625" style="1" customWidth="1"/>
    <col min="5398" max="5398" width="37.44140625" style="1" customWidth="1"/>
    <col min="5399" max="5399" width="0" style="1" hidden="1" customWidth="1"/>
    <col min="5400" max="5400" width="27" style="1" customWidth="1"/>
    <col min="5401" max="5401" width="16.44140625" style="1" customWidth="1"/>
    <col min="5402" max="5402" width="0" style="1" hidden="1" customWidth="1"/>
    <col min="5403" max="5403" width="15.109375" style="1" customWidth="1"/>
    <col min="5404" max="5404" width="16.44140625" style="1" customWidth="1"/>
    <col min="5405" max="5405" width="16.5546875" style="1" customWidth="1"/>
    <col min="5406" max="5406" width="14.44140625" style="1" customWidth="1"/>
    <col min="5407" max="5407" width="16.5546875" style="1" customWidth="1"/>
    <col min="5408" max="5408" width="15.109375" style="1" customWidth="1"/>
    <col min="5409" max="5420" width="0" style="1" hidden="1" customWidth="1"/>
    <col min="5421" max="5421" width="9.109375" style="1" customWidth="1"/>
    <col min="5422" max="5423" width="0" style="1" hidden="1" customWidth="1"/>
    <col min="5424" max="5424" width="9.109375" style="1" customWidth="1"/>
    <col min="5425" max="5426" width="0" style="1" hidden="1" customWidth="1"/>
    <col min="5427" max="5645" width="9.109375" style="1" customWidth="1"/>
    <col min="5646" max="5646" width="56.109375" style="1" customWidth="1"/>
    <col min="5647" max="5652" width="7.6640625" style="1"/>
    <col min="5653" max="5653" width="20.44140625" style="1" customWidth="1"/>
    <col min="5654" max="5654" width="37.44140625" style="1" customWidth="1"/>
    <col min="5655" max="5655" width="0" style="1" hidden="1" customWidth="1"/>
    <col min="5656" max="5656" width="27" style="1" customWidth="1"/>
    <col min="5657" max="5657" width="16.44140625" style="1" customWidth="1"/>
    <col min="5658" max="5658" width="0" style="1" hidden="1" customWidth="1"/>
    <col min="5659" max="5659" width="15.109375" style="1" customWidth="1"/>
    <col min="5660" max="5660" width="16.44140625" style="1" customWidth="1"/>
    <col min="5661" max="5661" width="16.5546875" style="1" customWidth="1"/>
    <col min="5662" max="5662" width="14.44140625" style="1" customWidth="1"/>
    <col min="5663" max="5663" width="16.5546875" style="1" customWidth="1"/>
    <col min="5664" max="5664" width="15.109375" style="1" customWidth="1"/>
    <col min="5665" max="5676" width="0" style="1" hidden="1" customWidth="1"/>
    <col min="5677" max="5677" width="9.109375" style="1" customWidth="1"/>
    <col min="5678" max="5679" width="0" style="1" hidden="1" customWidth="1"/>
    <col min="5680" max="5680" width="9.109375" style="1" customWidth="1"/>
    <col min="5681" max="5682" width="0" style="1" hidden="1" customWidth="1"/>
    <col min="5683" max="5901" width="9.109375" style="1" customWidth="1"/>
    <col min="5902" max="5902" width="56.109375" style="1" customWidth="1"/>
    <col min="5903" max="5908" width="7.6640625" style="1"/>
    <col min="5909" max="5909" width="20.44140625" style="1" customWidth="1"/>
    <col min="5910" max="5910" width="37.44140625" style="1" customWidth="1"/>
    <col min="5911" max="5911" width="0" style="1" hidden="1" customWidth="1"/>
    <col min="5912" max="5912" width="27" style="1" customWidth="1"/>
    <col min="5913" max="5913" width="16.44140625" style="1" customWidth="1"/>
    <col min="5914" max="5914" width="0" style="1" hidden="1" customWidth="1"/>
    <col min="5915" max="5915" width="15.109375" style="1" customWidth="1"/>
    <col min="5916" max="5916" width="16.44140625" style="1" customWidth="1"/>
    <col min="5917" max="5917" width="16.5546875" style="1" customWidth="1"/>
    <col min="5918" max="5918" width="14.44140625" style="1" customWidth="1"/>
    <col min="5919" max="5919" width="16.5546875" style="1" customWidth="1"/>
    <col min="5920" max="5920" width="15.109375" style="1" customWidth="1"/>
    <col min="5921" max="5932" width="0" style="1" hidden="1" customWidth="1"/>
    <col min="5933" max="5933" width="9.109375" style="1" customWidth="1"/>
    <col min="5934" max="5935" width="0" style="1" hidden="1" customWidth="1"/>
    <col min="5936" max="5936" width="9.109375" style="1" customWidth="1"/>
    <col min="5937" max="5938" width="0" style="1" hidden="1" customWidth="1"/>
    <col min="5939" max="6157" width="9.109375" style="1" customWidth="1"/>
    <col min="6158" max="6158" width="56.109375" style="1" customWidth="1"/>
    <col min="6159" max="6164" width="7.6640625" style="1"/>
    <col min="6165" max="6165" width="20.44140625" style="1" customWidth="1"/>
    <col min="6166" max="6166" width="37.44140625" style="1" customWidth="1"/>
    <col min="6167" max="6167" width="0" style="1" hidden="1" customWidth="1"/>
    <col min="6168" max="6168" width="27" style="1" customWidth="1"/>
    <col min="6169" max="6169" width="16.44140625" style="1" customWidth="1"/>
    <col min="6170" max="6170" width="0" style="1" hidden="1" customWidth="1"/>
    <col min="6171" max="6171" width="15.109375" style="1" customWidth="1"/>
    <col min="6172" max="6172" width="16.44140625" style="1" customWidth="1"/>
    <col min="6173" max="6173" width="16.5546875" style="1" customWidth="1"/>
    <col min="6174" max="6174" width="14.44140625" style="1" customWidth="1"/>
    <col min="6175" max="6175" width="16.5546875" style="1" customWidth="1"/>
    <col min="6176" max="6176" width="15.109375" style="1" customWidth="1"/>
    <col min="6177" max="6188" width="0" style="1" hidden="1" customWidth="1"/>
    <col min="6189" max="6189" width="9.109375" style="1" customWidth="1"/>
    <col min="6190" max="6191" width="0" style="1" hidden="1" customWidth="1"/>
    <col min="6192" max="6192" width="9.109375" style="1" customWidth="1"/>
    <col min="6193" max="6194" width="0" style="1" hidden="1" customWidth="1"/>
    <col min="6195" max="6413" width="9.109375" style="1" customWidth="1"/>
    <col min="6414" max="6414" width="56.109375" style="1" customWidth="1"/>
    <col min="6415" max="6420" width="7.6640625" style="1"/>
    <col min="6421" max="6421" width="20.44140625" style="1" customWidth="1"/>
    <col min="6422" max="6422" width="37.44140625" style="1" customWidth="1"/>
    <col min="6423" max="6423" width="0" style="1" hidden="1" customWidth="1"/>
    <col min="6424" max="6424" width="27" style="1" customWidth="1"/>
    <col min="6425" max="6425" width="16.44140625" style="1" customWidth="1"/>
    <col min="6426" max="6426" width="0" style="1" hidden="1" customWidth="1"/>
    <col min="6427" max="6427" width="15.109375" style="1" customWidth="1"/>
    <col min="6428" max="6428" width="16.44140625" style="1" customWidth="1"/>
    <col min="6429" max="6429" width="16.5546875" style="1" customWidth="1"/>
    <col min="6430" max="6430" width="14.44140625" style="1" customWidth="1"/>
    <col min="6431" max="6431" width="16.5546875" style="1" customWidth="1"/>
    <col min="6432" max="6432" width="15.109375" style="1" customWidth="1"/>
    <col min="6433" max="6444" width="0" style="1" hidden="1" customWidth="1"/>
    <col min="6445" max="6445" width="9.109375" style="1" customWidth="1"/>
    <col min="6446" max="6447" width="0" style="1" hidden="1" customWidth="1"/>
    <col min="6448" max="6448" width="9.109375" style="1" customWidth="1"/>
    <col min="6449" max="6450" width="0" style="1" hidden="1" customWidth="1"/>
    <col min="6451" max="6669" width="9.109375" style="1" customWidth="1"/>
    <col min="6670" max="6670" width="56.109375" style="1" customWidth="1"/>
    <col min="6671" max="6676" width="7.6640625" style="1"/>
    <col min="6677" max="6677" width="20.44140625" style="1" customWidth="1"/>
    <col min="6678" max="6678" width="37.44140625" style="1" customWidth="1"/>
    <col min="6679" max="6679" width="0" style="1" hidden="1" customWidth="1"/>
    <col min="6680" max="6680" width="27" style="1" customWidth="1"/>
    <col min="6681" max="6681" width="16.44140625" style="1" customWidth="1"/>
    <col min="6682" max="6682" width="0" style="1" hidden="1" customWidth="1"/>
    <col min="6683" max="6683" width="15.109375" style="1" customWidth="1"/>
    <col min="6684" max="6684" width="16.44140625" style="1" customWidth="1"/>
    <col min="6685" max="6685" width="16.5546875" style="1" customWidth="1"/>
    <col min="6686" max="6686" width="14.44140625" style="1" customWidth="1"/>
    <col min="6687" max="6687" width="16.5546875" style="1" customWidth="1"/>
    <col min="6688" max="6688" width="15.109375" style="1" customWidth="1"/>
    <col min="6689" max="6700" width="0" style="1" hidden="1" customWidth="1"/>
    <col min="6701" max="6701" width="9.109375" style="1" customWidth="1"/>
    <col min="6702" max="6703" width="0" style="1" hidden="1" customWidth="1"/>
    <col min="6704" max="6704" width="9.109375" style="1" customWidth="1"/>
    <col min="6705" max="6706" width="0" style="1" hidden="1" customWidth="1"/>
    <col min="6707" max="6925" width="9.109375" style="1" customWidth="1"/>
    <col min="6926" max="6926" width="56.109375" style="1" customWidth="1"/>
    <col min="6927" max="6932" width="7.6640625" style="1"/>
    <col min="6933" max="6933" width="20.44140625" style="1" customWidth="1"/>
    <col min="6934" max="6934" width="37.44140625" style="1" customWidth="1"/>
    <col min="6935" max="6935" width="0" style="1" hidden="1" customWidth="1"/>
    <col min="6936" max="6936" width="27" style="1" customWidth="1"/>
    <col min="6937" max="6937" width="16.44140625" style="1" customWidth="1"/>
    <col min="6938" max="6938" width="0" style="1" hidden="1" customWidth="1"/>
    <col min="6939" max="6939" width="15.109375" style="1" customWidth="1"/>
    <col min="6940" max="6940" width="16.44140625" style="1" customWidth="1"/>
    <col min="6941" max="6941" width="16.5546875" style="1" customWidth="1"/>
    <col min="6942" max="6942" width="14.44140625" style="1" customWidth="1"/>
    <col min="6943" max="6943" width="16.5546875" style="1" customWidth="1"/>
    <col min="6944" max="6944" width="15.109375" style="1" customWidth="1"/>
    <col min="6945" max="6956" width="0" style="1" hidden="1" customWidth="1"/>
    <col min="6957" max="6957" width="9.109375" style="1" customWidth="1"/>
    <col min="6958" max="6959" width="0" style="1" hidden="1" customWidth="1"/>
    <col min="6960" max="6960" width="9.109375" style="1" customWidth="1"/>
    <col min="6961" max="6962" width="0" style="1" hidden="1" customWidth="1"/>
    <col min="6963" max="7181" width="9.109375" style="1" customWidth="1"/>
    <col min="7182" max="7182" width="56.109375" style="1" customWidth="1"/>
    <col min="7183" max="7188" width="7.6640625" style="1"/>
    <col min="7189" max="7189" width="20.44140625" style="1" customWidth="1"/>
    <col min="7190" max="7190" width="37.44140625" style="1" customWidth="1"/>
    <col min="7191" max="7191" width="0" style="1" hidden="1" customWidth="1"/>
    <col min="7192" max="7192" width="27" style="1" customWidth="1"/>
    <col min="7193" max="7193" width="16.44140625" style="1" customWidth="1"/>
    <col min="7194" max="7194" width="0" style="1" hidden="1" customWidth="1"/>
    <col min="7195" max="7195" width="15.109375" style="1" customWidth="1"/>
    <col min="7196" max="7196" width="16.44140625" style="1" customWidth="1"/>
    <col min="7197" max="7197" width="16.5546875" style="1" customWidth="1"/>
    <col min="7198" max="7198" width="14.44140625" style="1" customWidth="1"/>
    <col min="7199" max="7199" width="16.5546875" style="1" customWidth="1"/>
    <col min="7200" max="7200" width="15.109375" style="1" customWidth="1"/>
    <col min="7201" max="7212" width="0" style="1" hidden="1" customWidth="1"/>
    <col min="7213" max="7213" width="9.109375" style="1" customWidth="1"/>
    <col min="7214" max="7215" width="0" style="1" hidden="1" customWidth="1"/>
    <col min="7216" max="7216" width="9.109375" style="1" customWidth="1"/>
    <col min="7217" max="7218" width="0" style="1" hidden="1" customWidth="1"/>
    <col min="7219" max="7437" width="9.109375" style="1" customWidth="1"/>
    <col min="7438" max="7438" width="56.109375" style="1" customWidth="1"/>
    <col min="7439" max="7444" width="7.6640625" style="1"/>
    <col min="7445" max="7445" width="20.44140625" style="1" customWidth="1"/>
    <col min="7446" max="7446" width="37.44140625" style="1" customWidth="1"/>
    <col min="7447" max="7447" width="0" style="1" hidden="1" customWidth="1"/>
    <col min="7448" max="7448" width="27" style="1" customWidth="1"/>
    <col min="7449" max="7449" width="16.44140625" style="1" customWidth="1"/>
    <col min="7450" max="7450" width="0" style="1" hidden="1" customWidth="1"/>
    <col min="7451" max="7451" width="15.109375" style="1" customWidth="1"/>
    <col min="7452" max="7452" width="16.44140625" style="1" customWidth="1"/>
    <col min="7453" max="7453" width="16.5546875" style="1" customWidth="1"/>
    <col min="7454" max="7454" width="14.44140625" style="1" customWidth="1"/>
    <col min="7455" max="7455" width="16.5546875" style="1" customWidth="1"/>
    <col min="7456" max="7456" width="15.109375" style="1" customWidth="1"/>
    <col min="7457" max="7468" width="0" style="1" hidden="1" customWidth="1"/>
    <col min="7469" max="7469" width="9.109375" style="1" customWidth="1"/>
    <col min="7470" max="7471" width="0" style="1" hidden="1" customWidth="1"/>
    <col min="7472" max="7472" width="9.109375" style="1" customWidth="1"/>
    <col min="7473" max="7474" width="0" style="1" hidden="1" customWidth="1"/>
    <col min="7475" max="7693" width="9.109375" style="1" customWidth="1"/>
    <col min="7694" max="7694" width="56.109375" style="1" customWidth="1"/>
    <col min="7695" max="7700" width="7.6640625" style="1"/>
    <col min="7701" max="7701" width="20.44140625" style="1" customWidth="1"/>
    <col min="7702" max="7702" width="37.44140625" style="1" customWidth="1"/>
    <col min="7703" max="7703" width="0" style="1" hidden="1" customWidth="1"/>
    <col min="7704" max="7704" width="27" style="1" customWidth="1"/>
    <col min="7705" max="7705" width="16.44140625" style="1" customWidth="1"/>
    <col min="7706" max="7706" width="0" style="1" hidden="1" customWidth="1"/>
    <col min="7707" max="7707" width="15.109375" style="1" customWidth="1"/>
    <col min="7708" max="7708" width="16.44140625" style="1" customWidth="1"/>
    <col min="7709" max="7709" width="16.5546875" style="1" customWidth="1"/>
    <col min="7710" max="7710" width="14.44140625" style="1" customWidth="1"/>
    <col min="7711" max="7711" width="16.5546875" style="1" customWidth="1"/>
    <col min="7712" max="7712" width="15.109375" style="1" customWidth="1"/>
    <col min="7713" max="7724" width="0" style="1" hidden="1" customWidth="1"/>
    <col min="7725" max="7725" width="9.109375" style="1" customWidth="1"/>
    <col min="7726" max="7727" width="0" style="1" hidden="1" customWidth="1"/>
    <col min="7728" max="7728" width="9.109375" style="1" customWidth="1"/>
    <col min="7729" max="7730" width="0" style="1" hidden="1" customWidth="1"/>
    <col min="7731" max="7949" width="9.109375" style="1" customWidth="1"/>
    <col min="7950" max="7950" width="56.109375" style="1" customWidth="1"/>
    <col min="7951" max="7956" width="7.6640625" style="1"/>
    <col min="7957" max="7957" width="20.44140625" style="1" customWidth="1"/>
    <col min="7958" max="7958" width="37.44140625" style="1" customWidth="1"/>
    <col min="7959" max="7959" width="0" style="1" hidden="1" customWidth="1"/>
    <col min="7960" max="7960" width="27" style="1" customWidth="1"/>
    <col min="7961" max="7961" width="16.44140625" style="1" customWidth="1"/>
    <col min="7962" max="7962" width="0" style="1" hidden="1" customWidth="1"/>
    <col min="7963" max="7963" width="15.109375" style="1" customWidth="1"/>
    <col min="7964" max="7964" width="16.44140625" style="1" customWidth="1"/>
    <col min="7965" max="7965" width="16.5546875" style="1" customWidth="1"/>
    <col min="7966" max="7966" width="14.44140625" style="1" customWidth="1"/>
    <col min="7967" max="7967" width="16.5546875" style="1" customWidth="1"/>
    <col min="7968" max="7968" width="15.109375" style="1" customWidth="1"/>
    <col min="7969" max="7980" width="0" style="1" hidden="1" customWidth="1"/>
    <col min="7981" max="7981" width="9.109375" style="1" customWidth="1"/>
    <col min="7982" max="7983" width="0" style="1" hidden="1" customWidth="1"/>
    <col min="7984" max="7984" width="9.109375" style="1" customWidth="1"/>
    <col min="7985" max="7986" width="0" style="1" hidden="1" customWidth="1"/>
    <col min="7987" max="8205" width="9.109375" style="1" customWidth="1"/>
    <col min="8206" max="8206" width="56.109375" style="1" customWidth="1"/>
    <col min="8207" max="8212" width="7.6640625" style="1"/>
    <col min="8213" max="8213" width="20.44140625" style="1" customWidth="1"/>
    <col min="8214" max="8214" width="37.44140625" style="1" customWidth="1"/>
    <col min="8215" max="8215" width="0" style="1" hidden="1" customWidth="1"/>
    <col min="8216" max="8216" width="27" style="1" customWidth="1"/>
    <col min="8217" max="8217" width="16.44140625" style="1" customWidth="1"/>
    <col min="8218" max="8218" width="0" style="1" hidden="1" customWidth="1"/>
    <col min="8219" max="8219" width="15.109375" style="1" customWidth="1"/>
    <col min="8220" max="8220" width="16.44140625" style="1" customWidth="1"/>
    <col min="8221" max="8221" width="16.5546875" style="1" customWidth="1"/>
    <col min="8222" max="8222" width="14.44140625" style="1" customWidth="1"/>
    <col min="8223" max="8223" width="16.5546875" style="1" customWidth="1"/>
    <col min="8224" max="8224" width="15.109375" style="1" customWidth="1"/>
    <col min="8225" max="8236" width="0" style="1" hidden="1" customWidth="1"/>
    <col min="8237" max="8237" width="9.109375" style="1" customWidth="1"/>
    <col min="8238" max="8239" width="0" style="1" hidden="1" customWidth="1"/>
    <col min="8240" max="8240" width="9.109375" style="1" customWidth="1"/>
    <col min="8241" max="8242" width="0" style="1" hidden="1" customWidth="1"/>
    <col min="8243" max="8461" width="9.109375" style="1" customWidth="1"/>
    <col min="8462" max="8462" width="56.109375" style="1" customWidth="1"/>
    <col min="8463" max="8468" width="7.6640625" style="1"/>
    <col min="8469" max="8469" width="20.44140625" style="1" customWidth="1"/>
    <col min="8470" max="8470" width="37.44140625" style="1" customWidth="1"/>
    <col min="8471" max="8471" width="0" style="1" hidden="1" customWidth="1"/>
    <col min="8472" max="8472" width="27" style="1" customWidth="1"/>
    <col min="8473" max="8473" width="16.44140625" style="1" customWidth="1"/>
    <col min="8474" max="8474" width="0" style="1" hidden="1" customWidth="1"/>
    <col min="8475" max="8475" width="15.109375" style="1" customWidth="1"/>
    <col min="8476" max="8476" width="16.44140625" style="1" customWidth="1"/>
    <col min="8477" max="8477" width="16.5546875" style="1" customWidth="1"/>
    <col min="8478" max="8478" width="14.44140625" style="1" customWidth="1"/>
    <col min="8479" max="8479" width="16.5546875" style="1" customWidth="1"/>
    <col min="8480" max="8480" width="15.109375" style="1" customWidth="1"/>
    <col min="8481" max="8492" width="0" style="1" hidden="1" customWidth="1"/>
    <col min="8493" max="8493" width="9.109375" style="1" customWidth="1"/>
    <col min="8494" max="8495" width="0" style="1" hidden="1" customWidth="1"/>
    <col min="8496" max="8496" width="9.109375" style="1" customWidth="1"/>
    <col min="8497" max="8498" width="0" style="1" hidden="1" customWidth="1"/>
    <col min="8499" max="8717" width="9.109375" style="1" customWidth="1"/>
    <col min="8718" max="8718" width="56.109375" style="1" customWidth="1"/>
    <col min="8719" max="8724" width="7.6640625" style="1"/>
    <col min="8725" max="8725" width="20.44140625" style="1" customWidth="1"/>
    <col min="8726" max="8726" width="37.44140625" style="1" customWidth="1"/>
    <col min="8727" max="8727" width="0" style="1" hidden="1" customWidth="1"/>
    <col min="8728" max="8728" width="27" style="1" customWidth="1"/>
    <col min="8729" max="8729" width="16.44140625" style="1" customWidth="1"/>
    <col min="8730" max="8730" width="0" style="1" hidden="1" customWidth="1"/>
    <col min="8731" max="8731" width="15.109375" style="1" customWidth="1"/>
    <col min="8732" max="8732" width="16.44140625" style="1" customWidth="1"/>
    <col min="8733" max="8733" width="16.5546875" style="1" customWidth="1"/>
    <col min="8734" max="8734" width="14.44140625" style="1" customWidth="1"/>
    <col min="8735" max="8735" width="16.5546875" style="1" customWidth="1"/>
    <col min="8736" max="8736" width="15.109375" style="1" customWidth="1"/>
    <col min="8737" max="8748" width="0" style="1" hidden="1" customWidth="1"/>
    <col min="8749" max="8749" width="9.109375" style="1" customWidth="1"/>
    <col min="8750" max="8751" width="0" style="1" hidden="1" customWidth="1"/>
    <col min="8752" max="8752" width="9.109375" style="1" customWidth="1"/>
    <col min="8753" max="8754" width="0" style="1" hidden="1" customWidth="1"/>
    <col min="8755" max="8973" width="9.109375" style="1" customWidth="1"/>
    <col min="8974" max="8974" width="56.109375" style="1" customWidth="1"/>
    <col min="8975" max="8980" width="7.6640625" style="1"/>
    <col min="8981" max="8981" width="20.44140625" style="1" customWidth="1"/>
    <col min="8982" max="8982" width="37.44140625" style="1" customWidth="1"/>
    <col min="8983" max="8983" width="0" style="1" hidden="1" customWidth="1"/>
    <col min="8984" max="8984" width="27" style="1" customWidth="1"/>
    <col min="8985" max="8985" width="16.44140625" style="1" customWidth="1"/>
    <col min="8986" max="8986" width="0" style="1" hidden="1" customWidth="1"/>
    <col min="8987" max="8987" width="15.109375" style="1" customWidth="1"/>
    <col min="8988" max="8988" width="16.44140625" style="1" customWidth="1"/>
    <col min="8989" max="8989" width="16.5546875" style="1" customWidth="1"/>
    <col min="8990" max="8990" width="14.44140625" style="1" customWidth="1"/>
    <col min="8991" max="8991" width="16.5546875" style="1" customWidth="1"/>
    <col min="8992" max="8992" width="15.109375" style="1" customWidth="1"/>
    <col min="8993" max="9004" width="0" style="1" hidden="1" customWidth="1"/>
    <col min="9005" max="9005" width="9.109375" style="1" customWidth="1"/>
    <col min="9006" max="9007" width="0" style="1" hidden="1" customWidth="1"/>
    <col min="9008" max="9008" width="9.109375" style="1" customWidth="1"/>
    <col min="9009" max="9010" width="0" style="1" hidden="1" customWidth="1"/>
    <col min="9011" max="9229" width="9.109375" style="1" customWidth="1"/>
    <col min="9230" max="9230" width="56.109375" style="1" customWidth="1"/>
    <col min="9231" max="9236" width="7.6640625" style="1"/>
    <col min="9237" max="9237" width="20.44140625" style="1" customWidth="1"/>
    <col min="9238" max="9238" width="37.44140625" style="1" customWidth="1"/>
    <col min="9239" max="9239" width="0" style="1" hidden="1" customWidth="1"/>
    <col min="9240" max="9240" width="27" style="1" customWidth="1"/>
    <col min="9241" max="9241" width="16.44140625" style="1" customWidth="1"/>
    <col min="9242" max="9242" width="0" style="1" hidden="1" customWidth="1"/>
    <col min="9243" max="9243" width="15.109375" style="1" customWidth="1"/>
    <col min="9244" max="9244" width="16.44140625" style="1" customWidth="1"/>
    <col min="9245" max="9245" width="16.5546875" style="1" customWidth="1"/>
    <col min="9246" max="9246" width="14.44140625" style="1" customWidth="1"/>
    <col min="9247" max="9247" width="16.5546875" style="1" customWidth="1"/>
    <col min="9248" max="9248" width="15.109375" style="1" customWidth="1"/>
    <col min="9249" max="9260" width="0" style="1" hidden="1" customWidth="1"/>
    <col min="9261" max="9261" width="9.109375" style="1" customWidth="1"/>
    <col min="9262" max="9263" width="0" style="1" hidden="1" customWidth="1"/>
    <col min="9264" max="9264" width="9.109375" style="1" customWidth="1"/>
    <col min="9265" max="9266" width="0" style="1" hidden="1" customWidth="1"/>
    <col min="9267" max="9485" width="9.109375" style="1" customWidth="1"/>
    <col min="9486" max="9486" width="56.109375" style="1" customWidth="1"/>
    <col min="9487" max="9492" width="7.6640625" style="1"/>
    <col min="9493" max="9493" width="20.44140625" style="1" customWidth="1"/>
    <col min="9494" max="9494" width="37.44140625" style="1" customWidth="1"/>
    <col min="9495" max="9495" width="0" style="1" hidden="1" customWidth="1"/>
    <col min="9496" max="9496" width="27" style="1" customWidth="1"/>
    <col min="9497" max="9497" width="16.44140625" style="1" customWidth="1"/>
    <col min="9498" max="9498" width="0" style="1" hidden="1" customWidth="1"/>
    <col min="9499" max="9499" width="15.109375" style="1" customWidth="1"/>
    <col min="9500" max="9500" width="16.44140625" style="1" customWidth="1"/>
    <col min="9501" max="9501" width="16.5546875" style="1" customWidth="1"/>
    <col min="9502" max="9502" width="14.44140625" style="1" customWidth="1"/>
    <col min="9503" max="9503" width="16.5546875" style="1" customWidth="1"/>
    <col min="9504" max="9504" width="15.109375" style="1" customWidth="1"/>
    <col min="9505" max="9516" width="0" style="1" hidden="1" customWidth="1"/>
    <col min="9517" max="9517" width="9.109375" style="1" customWidth="1"/>
    <col min="9518" max="9519" width="0" style="1" hidden="1" customWidth="1"/>
    <col min="9520" max="9520" width="9.109375" style="1" customWidth="1"/>
    <col min="9521" max="9522" width="0" style="1" hidden="1" customWidth="1"/>
    <col min="9523" max="9741" width="9.109375" style="1" customWidth="1"/>
    <col min="9742" max="9742" width="56.109375" style="1" customWidth="1"/>
    <col min="9743" max="9748" width="7.6640625" style="1"/>
    <col min="9749" max="9749" width="20.44140625" style="1" customWidth="1"/>
    <col min="9750" max="9750" width="37.44140625" style="1" customWidth="1"/>
    <col min="9751" max="9751" width="0" style="1" hidden="1" customWidth="1"/>
    <col min="9752" max="9752" width="27" style="1" customWidth="1"/>
    <col min="9753" max="9753" width="16.44140625" style="1" customWidth="1"/>
    <col min="9754" max="9754" width="0" style="1" hidden="1" customWidth="1"/>
    <col min="9755" max="9755" width="15.109375" style="1" customWidth="1"/>
    <col min="9756" max="9756" width="16.44140625" style="1" customWidth="1"/>
    <col min="9757" max="9757" width="16.5546875" style="1" customWidth="1"/>
    <col min="9758" max="9758" width="14.44140625" style="1" customWidth="1"/>
    <col min="9759" max="9759" width="16.5546875" style="1" customWidth="1"/>
    <col min="9760" max="9760" width="15.109375" style="1" customWidth="1"/>
    <col min="9761" max="9772" width="0" style="1" hidden="1" customWidth="1"/>
    <col min="9773" max="9773" width="9.109375" style="1" customWidth="1"/>
    <col min="9774" max="9775" width="0" style="1" hidden="1" customWidth="1"/>
    <col min="9776" max="9776" width="9.109375" style="1" customWidth="1"/>
    <col min="9777" max="9778" width="0" style="1" hidden="1" customWidth="1"/>
    <col min="9779" max="9997" width="9.109375" style="1" customWidth="1"/>
    <col min="9998" max="9998" width="56.109375" style="1" customWidth="1"/>
    <col min="9999" max="10004" width="7.6640625" style="1"/>
    <col min="10005" max="10005" width="20.44140625" style="1" customWidth="1"/>
    <col min="10006" max="10006" width="37.44140625" style="1" customWidth="1"/>
    <col min="10007" max="10007" width="0" style="1" hidden="1" customWidth="1"/>
    <col min="10008" max="10008" width="27" style="1" customWidth="1"/>
    <col min="10009" max="10009" width="16.44140625" style="1" customWidth="1"/>
    <col min="10010" max="10010" width="0" style="1" hidden="1" customWidth="1"/>
    <col min="10011" max="10011" width="15.109375" style="1" customWidth="1"/>
    <col min="10012" max="10012" width="16.44140625" style="1" customWidth="1"/>
    <col min="10013" max="10013" width="16.5546875" style="1" customWidth="1"/>
    <col min="10014" max="10014" width="14.44140625" style="1" customWidth="1"/>
    <col min="10015" max="10015" width="16.5546875" style="1" customWidth="1"/>
    <col min="10016" max="10016" width="15.109375" style="1" customWidth="1"/>
    <col min="10017" max="10028" width="0" style="1" hidden="1" customWidth="1"/>
    <col min="10029" max="10029" width="9.109375" style="1" customWidth="1"/>
    <col min="10030" max="10031" width="0" style="1" hidden="1" customWidth="1"/>
    <col min="10032" max="10032" width="9.109375" style="1" customWidth="1"/>
    <col min="10033" max="10034" width="0" style="1" hidden="1" customWidth="1"/>
    <col min="10035" max="10253" width="9.109375" style="1" customWidth="1"/>
    <col min="10254" max="10254" width="56.109375" style="1" customWidth="1"/>
    <col min="10255" max="10260" width="7.6640625" style="1"/>
    <col min="10261" max="10261" width="20.44140625" style="1" customWidth="1"/>
    <col min="10262" max="10262" width="37.44140625" style="1" customWidth="1"/>
    <col min="10263" max="10263" width="0" style="1" hidden="1" customWidth="1"/>
    <col min="10264" max="10264" width="27" style="1" customWidth="1"/>
    <col min="10265" max="10265" width="16.44140625" style="1" customWidth="1"/>
    <col min="10266" max="10266" width="0" style="1" hidden="1" customWidth="1"/>
    <col min="10267" max="10267" width="15.109375" style="1" customWidth="1"/>
    <col min="10268" max="10268" width="16.44140625" style="1" customWidth="1"/>
    <col min="10269" max="10269" width="16.5546875" style="1" customWidth="1"/>
    <col min="10270" max="10270" width="14.44140625" style="1" customWidth="1"/>
    <col min="10271" max="10271" width="16.5546875" style="1" customWidth="1"/>
    <col min="10272" max="10272" width="15.109375" style="1" customWidth="1"/>
    <col min="10273" max="10284" width="0" style="1" hidden="1" customWidth="1"/>
    <col min="10285" max="10285" width="9.109375" style="1" customWidth="1"/>
    <col min="10286" max="10287" width="0" style="1" hidden="1" customWidth="1"/>
    <col min="10288" max="10288" width="9.109375" style="1" customWidth="1"/>
    <col min="10289" max="10290" width="0" style="1" hidden="1" customWidth="1"/>
    <col min="10291" max="10509" width="9.109375" style="1" customWidth="1"/>
    <col min="10510" max="10510" width="56.109375" style="1" customWidth="1"/>
    <col min="10511" max="10516" width="7.6640625" style="1"/>
    <col min="10517" max="10517" width="20.44140625" style="1" customWidth="1"/>
    <col min="10518" max="10518" width="37.44140625" style="1" customWidth="1"/>
    <col min="10519" max="10519" width="0" style="1" hidden="1" customWidth="1"/>
    <col min="10520" max="10520" width="27" style="1" customWidth="1"/>
    <col min="10521" max="10521" width="16.44140625" style="1" customWidth="1"/>
    <col min="10522" max="10522" width="0" style="1" hidden="1" customWidth="1"/>
    <col min="10523" max="10523" width="15.109375" style="1" customWidth="1"/>
    <col min="10524" max="10524" width="16.44140625" style="1" customWidth="1"/>
    <col min="10525" max="10525" width="16.5546875" style="1" customWidth="1"/>
    <col min="10526" max="10526" width="14.44140625" style="1" customWidth="1"/>
    <col min="10527" max="10527" width="16.5546875" style="1" customWidth="1"/>
    <col min="10528" max="10528" width="15.109375" style="1" customWidth="1"/>
    <col min="10529" max="10540" width="0" style="1" hidden="1" customWidth="1"/>
    <col min="10541" max="10541" width="9.109375" style="1" customWidth="1"/>
    <col min="10542" max="10543" width="0" style="1" hidden="1" customWidth="1"/>
    <col min="10544" max="10544" width="9.109375" style="1" customWidth="1"/>
    <col min="10545" max="10546" width="0" style="1" hidden="1" customWidth="1"/>
    <col min="10547" max="10765" width="9.109375" style="1" customWidth="1"/>
    <col min="10766" max="10766" width="56.109375" style="1" customWidth="1"/>
    <col min="10767" max="10772" width="7.6640625" style="1"/>
    <col min="10773" max="10773" width="20.44140625" style="1" customWidth="1"/>
    <col min="10774" max="10774" width="37.44140625" style="1" customWidth="1"/>
    <col min="10775" max="10775" width="0" style="1" hidden="1" customWidth="1"/>
    <col min="10776" max="10776" width="27" style="1" customWidth="1"/>
    <col min="10777" max="10777" width="16.44140625" style="1" customWidth="1"/>
    <col min="10778" max="10778" width="0" style="1" hidden="1" customWidth="1"/>
    <col min="10779" max="10779" width="15.109375" style="1" customWidth="1"/>
    <col min="10780" max="10780" width="16.44140625" style="1" customWidth="1"/>
    <col min="10781" max="10781" width="16.5546875" style="1" customWidth="1"/>
    <col min="10782" max="10782" width="14.44140625" style="1" customWidth="1"/>
    <col min="10783" max="10783" width="16.5546875" style="1" customWidth="1"/>
    <col min="10784" max="10784" width="15.109375" style="1" customWidth="1"/>
    <col min="10785" max="10796" width="0" style="1" hidden="1" customWidth="1"/>
    <col min="10797" max="10797" width="9.109375" style="1" customWidth="1"/>
    <col min="10798" max="10799" width="0" style="1" hidden="1" customWidth="1"/>
    <col min="10800" max="10800" width="9.109375" style="1" customWidth="1"/>
    <col min="10801" max="10802" width="0" style="1" hidden="1" customWidth="1"/>
    <col min="10803" max="11021" width="9.109375" style="1" customWidth="1"/>
    <col min="11022" max="11022" width="56.109375" style="1" customWidth="1"/>
    <col min="11023" max="11028" width="7.6640625" style="1"/>
    <col min="11029" max="11029" width="20.44140625" style="1" customWidth="1"/>
    <col min="11030" max="11030" width="37.44140625" style="1" customWidth="1"/>
    <col min="11031" max="11031" width="0" style="1" hidden="1" customWidth="1"/>
    <col min="11032" max="11032" width="27" style="1" customWidth="1"/>
    <col min="11033" max="11033" width="16.44140625" style="1" customWidth="1"/>
    <col min="11034" max="11034" width="0" style="1" hidden="1" customWidth="1"/>
    <col min="11035" max="11035" width="15.109375" style="1" customWidth="1"/>
    <col min="11036" max="11036" width="16.44140625" style="1" customWidth="1"/>
    <col min="11037" max="11037" width="16.5546875" style="1" customWidth="1"/>
    <col min="11038" max="11038" width="14.44140625" style="1" customWidth="1"/>
    <col min="11039" max="11039" width="16.5546875" style="1" customWidth="1"/>
    <col min="11040" max="11040" width="15.109375" style="1" customWidth="1"/>
    <col min="11041" max="11052" width="0" style="1" hidden="1" customWidth="1"/>
    <col min="11053" max="11053" width="9.109375" style="1" customWidth="1"/>
    <col min="11054" max="11055" width="0" style="1" hidden="1" customWidth="1"/>
    <col min="11056" max="11056" width="9.109375" style="1" customWidth="1"/>
    <col min="11057" max="11058" width="0" style="1" hidden="1" customWidth="1"/>
    <col min="11059" max="11277" width="9.109375" style="1" customWidth="1"/>
    <col min="11278" max="11278" width="56.109375" style="1" customWidth="1"/>
    <col min="11279" max="11284" width="7.6640625" style="1"/>
    <col min="11285" max="11285" width="20.44140625" style="1" customWidth="1"/>
    <col min="11286" max="11286" width="37.44140625" style="1" customWidth="1"/>
    <col min="11287" max="11287" width="0" style="1" hidden="1" customWidth="1"/>
    <col min="11288" max="11288" width="27" style="1" customWidth="1"/>
    <col min="11289" max="11289" width="16.44140625" style="1" customWidth="1"/>
    <col min="11290" max="11290" width="0" style="1" hidden="1" customWidth="1"/>
    <col min="11291" max="11291" width="15.109375" style="1" customWidth="1"/>
    <col min="11292" max="11292" width="16.44140625" style="1" customWidth="1"/>
    <col min="11293" max="11293" width="16.5546875" style="1" customWidth="1"/>
    <col min="11294" max="11294" width="14.44140625" style="1" customWidth="1"/>
    <col min="11295" max="11295" width="16.5546875" style="1" customWidth="1"/>
    <col min="11296" max="11296" width="15.109375" style="1" customWidth="1"/>
    <col min="11297" max="11308" width="0" style="1" hidden="1" customWidth="1"/>
    <col min="11309" max="11309" width="9.109375" style="1" customWidth="1"/>
    <col min="11310" max="11311" width="0" style="1" hidden="1" customWidth="1"/>
    <col min="11312" max="11312" width="9.109375" style="1" customWidth="1"/>
    <col min="11313" max="11314" width="0" style="1" hidden="1" customWidth="1"/>
    <col min="11315" max="11533" width="9.109375" style="1" customWidth="1"/>
    <col min="11534" max="11534" width="56.109375" style="1" customWidth="1"/>
    <col min="11535" max="11540" width="7.6640625" style="1"/>
    <col min="11541" max="11541" width="20.44140625" style="1" customWidth="1"/>
    <col min="11542" max="11542" width="37.44140625" style="1" customWidth="1"/>
    <col min="11543" max="11543" width="0" style="1" hidden="1" customWidth="1"/>
    <col min="11544" max="11544" width="27" style="1" customWidth="1"/>
    <col min="11545" max="11545" width="16.44140625" style="1" customWidth="1"/>
    <col min="11546" max="11546" width="0" style="1" hidden="1" customWidth="1"/>
    <col min="11547" max="11547" width="15.109375" style="1" customWidth="1"/>
    <col min="11548" max="11548" width="16.44140625" style="1" customWidth="1"/>
    <col min="11549" max="11549" width="16.5546875" style="1" customWidth="1"/>
    <col min="11550" max="11550" width="14.44140625" style="1" customWidth="1"/>
    <col min="11551" max="11551" width="16.5546875" style="1" customWidth="1"/>
    <col min="11552" max="11552" width="15.109375" style="1" customWidth="1"/>
    <col min="11553" max="11564" width="0" style="1" hidden="1" customWidth="1"/>
    <col min="11565" max="11565" width="9.109375" style="1" customWidth="1"/>
    <col min="11566" max="11567" width="0" style="1" hidden="1" customWidth="1"/>
    <col min="11568" max="11568" width="9.109375" style="1" customWidth="1"/>
    <col min="11569" max="11570" width="0" style="1" hidden="1" customWidth="1"/>
    <col min="11571" max="11789" width="9.109375" style="1" customWidth="1"/>
    <col min="11790" max="11790" width="56.109375" style="1" customWidth="1"/>
    <col min="11791" max="11796" width="7.6640625" style="1"/>
    <col min="11797" max="11797" width="20.44140625" style="1" customWidth="1"/>
    <col min="11798" max="11798" width="37.44140625" style="1" customWidth="1"/>
    <col min="11799" max="11799" width="0" style="1" hidden="1" customWidth="1"/>
    <col min="11800" max="11800" width="27" style="1" customWidth="1"/>
    <col min="11801" max="11801" width="16.44140625" style="1" customWidth="1"/>
    <col min="11802" max="11802" width="0" style="1" hidden="1" customWidth="1"/>
    <col min="11803" max="11803" width="15.109375" style="1" customWidth="1"/>
    <col min="11804" max="11804" width="16.44140625" style="1" customWidth="1"/>
    <col min="11805" max="11805" width="16.5546875" style="1" customWidth="1"/>
    <col min="11806" max="11806" width="14.44140625" style="1" customWidth="1"/>
    <col min="11807" max="11807" width="16.5546875" style="1" customWidth="1"/>
    <col min="11808" max="11808" width="15.109375" style="1" customWidth="1"/>
    <col min="11809" max="11820" width="0" style="1" hidden="1" customWidth="1"/>
    <col min="11821" max="11821" width="9.109375" style="1" customWidth="1"/>
    <col min="11822" max="11823" width="0" style="1" hidden="1" customWidth="1"/>
    <col min="11824" max="11824" width="9.109375" style="1" customWidth="1"/>
    <col min="11825" max="11826" width="0" style="1" hidden="1" customWidth="1"/>
    <col min="11827" max="12045" width="9.109375" style="1" customWidth="1"/>
    <col min="12046" max="12046" width="56.109375" style="1" customWidth="1"/>
    <col min="12047" max="12052" width="7.6640625" style="1"/>
    <col min="12053" max="12053" width="20.44140625" style="1" customWidth="1"/>
    <col min="12054" max="12054" width="37.44140625" style="1" customWidth="1"/>
    <col min="12055" max="12055" width="0" style="1" hidden="1" customWidth="1"/>
    <col min="12056" max="12056" width="27" style="1" customWidth="1"/>
    <col min="12057" max="12057" width="16.44140625" style="1" customWidth="1"/>
    <col min="12058" max="12058" width="0" style="1" hidden="1" customWidth="1"/>
    <col min="12059" max="12059" width="15.109375" style="1" customWidth="1"/>
    <col min="12060" max="12060" width="16.44140625" style="1" customWidth="1"/>
    <col min="12061" max="12061" width="16.5546875" style="1" customWidth="1"/>
    <col min="12062" max="12062" width="14.44140625" style="1" customWidth="1"/>
    <col min="12063" max="12063" width="16.5546875" style="1" customWidth="1"/>
    <col min="12064" max="12064" width="15.109375" style="1" customWidth="1"/>
    <col min="12065" max="12076" width="0" style="1" hidden="1" customWidth="1"/>
    <col min="12077" max="12077" width="9.109375" style="1" customWidth="1"/>
    <col min="12078" max="12079" width="0" style="1" hidden="1" customWidth="1"/>
    <col min="12080" max="12080" width="9.109375" style="1" customWidth="1"/>
    <col min="12081" max="12082" width="0" style="1" hidden="1" customWidth="1"/>
    <col min="12083" max="12301" width="9.109375" style="1" customWidth="1"/>
    <col min="12302" max="12302" width="56.109375" style="1" customWidth="1"/>
    <col min="12303" max="12308" width="7.6640625" style="1"/>
    <col min="12309" max="12309" width="20.44140625" style="1" customWidth="1"/>
    <col min="12310" max="12310" width="37.44140625" style="1" customWidth="1"/>
    <col min="12311" max="12311" width="0" style="1" hidden="1" customWidth="1"/>
    <col min="12312" max="12312" width="27" style="1" customWidth="1"/>
    <col min="12313" max="12313" width="16.44140625" style="1" customWidth="1"/>
    <col min="12314" max="12314" width="0" style="1" hidden="1" customWidth="1"/>
    <col min="12315" max="12315" width="15.109375" style="1" customWidth="1"/>
    <col min="12316" max="12316" width="16.44140625" style="1" customWidth="1"/>
    <col min="12317" max="12317" width="16.5546875" style="1" customWidth="1"/>
    <col min="12318" max="12318" width="14.44140625" style="1" customWidth="1"/>
    <col min="12319" max="12319" width="16.5546875" style="1" customWidth="1"/>
    <col min="12320" max="12320" width="15.109375" style="1" customWidth="1"/>
    <col min="12321" max="12332" width="0" style="1" hidden="1" customWidth="1"/>
    <col min="12333" max="12333" width="9.109375" style="1" customWidth="1"/>
    <col min="12334" max="12335" width="0" style="1" hidden="1" customWidth="1"/>
    <col min="12336" max="12336" width="9.109375" style="1" customWidth="1"/>
    <col min="12337" max="12338" width="0" style="1" hidden="1" customWidth="1"/>
    <col min="12339" max="12557" width="9.109375" style="1" customWidth="1"/>
    <col min="12558" max="12558" width="56.109375" style="1" customWidth="1"/>
    <col min="12559" max="12564" width="7.6640625" style="1"/>
    <col min="12565" max="12565" width="20.44140625" style="1" customWidth="1"/>
    <col min="12566" max="12566" width="37.44140625" style="1" customWidth="1"/>
    <col min="12567" max="12567" width="0" style="1" hidden="1" customWidth="1"/>
    <col min="12568" max="12568" width="27" style="1" customWidth="1"/>
    <col min="12569" max="12569" width="16.44140625" style="1" customWidth="1"/>
    <col min="12570" max="12570" width="0" style="1" hidden="1" customWidth="1"/>
    <col min="12571" max="12571" width="15.109375" style="1" customWidth="1"/>
    <col min="12572" max="12572" width="16.44140625" style="1" customWidth="1"/>
    <col min="12573" max="12573" width="16.5546875" style="1" customWidth="1"/>
    <col min="12574" max="12574" width="14.44140625" style="1" customWidth="1"/>
    <col min="12575" max="12575" width="16.5546875" style="1" customWidth="1"/>
    <col min="12576" max="12576" width="15.109375" style="1" customWidth="1"/>
    <col min="12577" max="12588" width="0" style="1" hidden="1" customWidth="1"/>
    <col min="12589" max="12589" width="9.109375" style="1" customWidth="1"/>
    <col min="12590" max="12591" width="0" style="1" hidden="1" customWidth="1"/>
    <col min="12592" max="12592" width="9.109375" style="1" customWidth="1"/>
    <col min="12593" max="12594" width="0" style="1" hidden="1" customWidth="1"/>
    <col min="12595" max="12813" width="9.109375" style="1" customWidth="1"/>
    <col min="12814" max="12814" width="56.109375" style="1" customWidth="1"/>
    <col min="12815" max="12820" width="7.6640625" style="1"/>
    <col min="12821" max="12821" width="20.44140625" style="1" customWidth="1"/>
    <col min="12822" max="12822" width="37.44140625" style="1" customWidth="1"/>
    <col min="12823" max="12823" width="0" style="1" hidden="1" customWidth="1"/>
    <col min="12824" max="12824" width="27" style="1" customWidth="1"/>
    <col min="12825" max="12825" width="16.44140625" style="1" customWidth="1"/>
    <col min="12826" max="12826" width="0" style="1" hidden="1" customWidth="1"/>
    <col min="12827" max="12827" width="15.109375" style="1" customWidth="1"/>
    <col min="12828" max="12828" width="16.44140625" style="1" customWidth="1"/>
    <col min="12829" max="12829" width="16.5546875" style="1" customWidth="1"/>
    <col min="12830" max="12830" width="14.44140625" style="1" customWidth="1"/>
    <col min="12831" max="12831" width="16.5546875" style="1" customWidth="1"/>
    <col min="12832" max="12832" width="15.109375" style="1" customWidth="1"/>
    <col min="12833" max="12844" width="0" style="1" hidden="1" customWidth="1"/>
    <col min="12845" max="12845" width="9.109375" style="1" customWidth="1"/>
    <col min="12846" max="12847" width="0" style="1" hidden="1" customWidth="1"/>
    <col min="12848" max="12848" width="9.109375" style="1" customWidth="1"/>
    <col min="12849" max="12850" width="0" style="1" hidden="1" customWidth="1"/>
    <col min="12851" max="13069" width="9.109375" style="1" customWidth="1"/>
    <col min="13070" max="13070" width="56.109375" style="1" customWidth="1"/>
    <col min="13071" max="13076" width="7.6640625" style="1"/>
    <col min="13077" max="13077" width="20.44140625" style="1" customWidth="1"/>
    <col min="13078" max="13078" width="37.44140625" style="1" customWidth="1"/>
    <col min="13079" max="13079" width="0" style="1" hidden="1" customWidth="1"/>
    <col min="13080" max="13080" width="27" style="1" customWidth="1"/>
    <col min="13081" max="13081" width="16.44140625" style="1" customWidth="1"/>
    <col min="13082" max="13082" width="0" style="1" hidden="1" customWidth="1"/>
    <col min="13083" max="13083" width="15.109375" style="1" customWidth="1"/>
    <col min="13084" max="13084" width="16.44140625" style="1" customWidth="1"/>
    <col min="13085" max="13085" width="16.5546875" style="1" customWidth="1"/>
    <col min="13086" max="13086" width="14.44140625" style="1" customWidth="1"/>
    <col min="13087" max="13087" width="16.5546875" style="1" customWidth="1"/>
    <col min="13088" max="13088" width="15.109375" style="1" customWidth="1"/>
    <col min="13089" max="13100" width="0" style="1" hidden="1" customWidth="1"/>
    <col min="13101" max="13101" width="9.109375" style="1" customWidth="1"/>
    <col min="13102" max="13103" width="0" style="1" hidden="1" customWidth="1"/>
    <col min="13104" max="13104" width="9.109375" style="1" customWidth="1"/>
    <col min="13105" max="13106" width="0" style="1" hidden="1" customWidth="1"/>
    <col min="13107" max="13325" width="9.109375" style="1" customWidth="1"/>
    <col min="13326" max="13326" width="56.109375" style="1" customWidth="1"/>
    <col min="13327" max="13332" width="7.6640625" style="1"/>
    <col min="13333" max="13333" width="20.44140625" style="1" customWidth="1"/>
    <col min="13334" max="13334" width="37.44140625" style="1" customWidth="1"/>
    <col min="13335" max="13335" width="0" style="1" hidden="1" customWidth="1"/>
    <col min="13336" max="13336" width="27" style="1" customWidth="1"/>
    <col min="13337" max="13337" width="16.44140625" style="1" customWidth="1"/>
    <col min="13338" max="13338" width="0" style="1" hidden="1" customWidth="1"/>
    <col min="13339" max="13339" width="15.109375" style="1" customWidth="1"/>
    <col min="13340" max="13340" width="16.44140625" style="1" customWidth="1"/>
    <col min="13341" max="13341" width="16.5546875" style="1" customWidth="1"/>
    <col min="13342" max="13342" width="14.44140625" style="1" customWidth="1"/>
    <col min="13343" max="13343" width="16.5546875" style="1" customWidth="1"/>
    <col min="13344" max="13344" width="15.109375" style="1" customWidth="1"/>
    <col min="13345" max="13356" width="0" style="1" hidden="1" customWidth="1"/>
    <col min="13357" max="13357" width="9.109375" style="1" customWidth="1"/>
    <col min="13358" max="13359" width="0" style="1" hidden="1" customWidth="1"/>
    <col min="13360" max="13360" width="9.109375" style="1" customWidth="1"/>
    <col min="13361" max="13362" width="0" style="1" hidden="1" customWidth="1"/>
    <col min="13363" max="13581" width="9.109375" style="1" customWidth="1"/>
    <col min="13582" max="13582" width="56.109375" style="1" customWidth="1"/>
    <col min="13583" max="13588" width="7.6640625" style="1"/>
    <col min="13589" max="13589" width="20.44140625" style="1" customWidth="1"/>
    <col min="13590" max="13590" width="37.44140625" style="1" customWidth="1"/>
    <col min="13591" max="13591" width="0" style="1" hidden="1" customWidth="1"/>
    <col min="13592" max="13592" width="27" style="1" customWidth="1"/>
    <col min="13593" max="13593" width="16.44140625" style="1" customWidth="1"/>
    <col min="13594" max="13594" width="0" style="1" hidden="1" customWidth="1"/>
    <col min="13595" max="13595" width="15.109375" style="1" customWidth="1"/>
    <col min="13596" max="13596" width="16.44140625" style="1" customWidth="1"/>
    <col min="13597" max="13597" width="16.5546875" style="1" customWidth="1"/>
    <col min="13598" max="13598" width="14.44140625" style="1" customWidth="1"/>
    <col min="13599" max="13599" width="16.5546875" style="1" customWidth="1"/>
    <col min="13600" max="13600" width="15.109375" style="1" customWidth="1"/>
    <col min="13601" max="13612" width="0" style="1" hidden="1" customWidth="1"/>
    <col min="13613" max="13613" width="9.109375" style="1" customWidth="1"/>
    <col min="13614" max="13615" width="0" style="1" hidden="1" customWidth="1"/>
    <col min="13616" max="13616" width="9.109375" style="1" customWidth="1"/>
    <col min="13617" max="13618" width="0" style="1" hidden="1" customWidth="1"/>
    <col min="13619" max="13837" width="9.109375" style="1" customWidth="1"/>
    <col min="13838" max="13838" width="56.109375" style="1" customWidth="1"/>
    <col min="13839" max="13844" width="7.6640625" style="1"/>
    <col min="13845" max="13845" width="20.44140625" style="1" customWidth="1"/>
    <col min="13846" max="13846" width="37.44140625" style="1" customWidth="1"/>
    <col min="13847" max="13847" width="0" style="1" hidden="1" customWidth="1"/>
    <col min="13848" max="13848" width="27" style="1" customWidth="1"/>
    <col min="13849" max="13849" width="16.44140625" style="1" customWidth="1"/>
    <col min="13850" max="13850" width="0" style="1" hidden="1" customWidth="1"/>
    <col min="13851" max="13851" width="15.109375" style="1" customWidth="1"/>
    <col min="13852" max="13852" width="16.44140625" style="1" customWidth="1"/>
    <col min="13853" max="13853" width="16.5546875" style="1" customWidth="1"/>
    <col min="13854" max="13854" width="14.44140625" style="1" customWidth="1"/>
    <col min="13855" max="13855" width="16.5546875" style="1" customWidth="1"/>
    <col min="13856" max="13856" width="15.109375" style="1" customWidth="1"/>
    <col min="13857" max="13868" width="0" style="1" hidden="1" customWidth="1"/>
    <col min="13869" max="13869" width="9.109375" style="1" customWidth="1"/>
    <col min="13870" max="13871" width="0" style="1" hidden="1" customWidth="1"/>
    <col min="13872" max="13872" width="9.109375" style="1" customWidth="1"/>
    <col min="13873" max="13874" width="0" style="1" hidden="1" customWidth="1"/>
    <col min="13875" max="14093" width="9.109375" style="1" customWidth="1"/>
    <col min="14094" max="14094" width="56.109375" style="1" customWidth="1"/>
    <col min="14095" max="14100" width="7.6640625" style="1"/>
    <col min="14101" max="14101" width="20.44140625" style="1" customWidth="1"/>
    <col min="14102" max="14102" width="37.44140625" style="1" customWidth="1"/>
    <col min="14103" max="14103" width="0" style="1" hidden="1" customWidth="1"/>
    <col min="14104" max="14104" width="27" style="1" customWidth="1"/>
    <col min="14105" max="14105" width="16.44140625" style="1" customWidth="1"/>
    <col min="14106" max="14106" width="0" style="1" hidden="1" customWidth="1"/>
    <col min="14107" max="14107" width="15.109375" style="1" customWidth="1"/>
    <col min="14108" max="14108" width="16.44140625" style="1" customWidth="1"/>
    <col min="14109" max="14109" width="16.5546875" style="1" customWidth="1"/>
    <col min="14110" max="14110" width="14.44140625" style="1" customWidth="1"/>
    <col min="14111" max="14111" width="16.5546875" style="1" customWidth="1"/>
    <col min="14112" max="14112" width="15.109375" style="1" customWidth="1"/>
    <col min="14113" max="14124" width="0" style="1" hidden="1" customWidth="1"/>
    <col min="14125" max="14125" width="9.109375" style="1" customWidth="1"/>
    <col min="14126" max="14127" width="0" style="1" hidden="1" customWidth="1"/>
    <col min="14128" max="14128" width="9.109375" style="1" customWidth="1"/>
    <col min="14129" max="14130" width="0" style="1" hidden="1" customWidth="1"/>
    <col min="14131" max="14349" width="9.109375" style="1" customWidth="1"/>
    <col min="14350" max="14350" width="56.109375" style="1" customWidth="1"/>
    <col min="14351" max="14356" width="7.6640625" style="1"/>
    <col min="14357" max="14357" width="20.44140625" style="1" customWidth="1"/>
    <col min="14358" max="14358" width="37.44140625" style="1" customWidth="1"/>
    <col min="14359" max="14359" width="0" style="1" hidden="1" customWidth="1"/>
    <col min="14360" max="14360" width="27" style="1" customWidth="1"/>
    <col min="14361" max="14361" width="16.44140625" style="1" customWidth="1"/>
    <col min="14362" max="14362" width="0" style="1" hidden="1" customWidth="1"/>
    <col min="14363" max="14363" width="15.109375" style="1" customWidth="1"/>
    <col min="14364" max="14364" width="16.44140625" style="1" customWidth="1"/>
    <col min="14365" max="14365" width="16.5546875" style="1" customWidth="1"/>
    <col min="14366" max="14366" width="14.44140625" style="1" customWidth="1"/>
    <col min="14367" max="14367" width="16.5546875" style="1" customWidth="1"/>
    <col min="14368" max="14368" width="15.109375" style="1" customWidth="1"/>
    <col min="14369" max="14380" width="0" style="1" hidden="1" customWidth="1"/>
    <col min="14381" max="14381" width="9.109375" style="1" customWidth="1"/>
    <col min="14382" max="14383" width="0" style="1" hidden="1" customWidth="1"/>
    <col min="14384" max="14384" width="9.109375" style="1" customWidth="1"/>
    <col min="14385" max="14386" width="0" style="1" hidden="1" customWidth="1"/>
    <col min="14387" max="14605" width="9.109375" style="1" customWidth="1"/>
    <col min="14606" max="14606" width="56.109375" style="1" customWidth="1"/>
    <col min="14607" max="14612" width="7.6640625" style="1"/>
    <col min="14613" max="14613" width="20.44140625" style="1" customWidth="1"/>
    <col min="14614" max="14614" width="37.44140625" style="1" customWidth="1"/>
    <col min="14615" max="14615" width="0" style="1" hidden="1" customWidth="1"/>
    <col min="14616" max="14616" width="27" style="1" customWidth="1"/>
    <col min="14617" max="14617" width="16.44140625" style="1" customWidth="1"/>
    <col min="14618" max="14618" width="0" style="1" hidden="1" customWidth="1"/>
    <col min="14619" max="14619" width="15.109375" style="1" customWidth="1"/>
    <col min="14620" max="14620" width="16.44140625" style="1" customWidth="1"/>
    <col min="14621" max="14621" width="16.5546875" style="1" customWidth="1"/>
    <col min="14622" max="14622" width="14.44140625" style="1" customWidth="1"/>
    <col min="14623" max="14623" width="16.5546875" style="1" customWidth="1"/>
    <col min="14624" max="14624" width="15.109375" style="1" customWidth="1"/>
    <col min="14625" max="14636" width="0" style="1" hidden="1" customWidth="1"/>
    <col min="14637" max="14637" width="9.109375" style="1" customWidth="1"/>
    <col min="14638" max="14639" width="0" style="1" hidden="1" customWidth="1"/>
    <col min="14640" max="14640" width="9.109375" style="1" customWidth="1"/>
    <col min="14641" max="14642" width="0" style="1" hidden="1" customWidth="1"/>
    <col min="14643" max="14861" width="9.109375" style="1" customWidth="1"/>
    <col min="14862" max="14862" width="56.109375" style="1" customWidth="1"/>
    <col min="14863" max="14868" width="7.6640625" style="1"/>
    <col min="14869" max="14869" width="20.44140625" style="1" customWidth="1"/>
    <col min="14870" max="14870" width="37.44140625" style="1" customWidth="1"/>
    <col min="14871" max="14871" width="0" style="1" hidden="1" customWidth="1"/>
    <col min="14872" max="14872" width="27" style="1" customWidth="1"/>
    <col min="14873" max="14873" width="16.44140625" style="1" customWidth="1"/>
    <col min="14874" max="14874" width="0" style="1" hidden="1" customWidth="1"/>
    <col min="14875" max="14875" width="15.109375" style="1" customWidth="1"/>
    <col min="14876" max="14876" width="16.44140625" style="1" customWidth="1"/>
    <col min="14877" max="14877" width="16.5546875" style="1" customWidth="1"/>
    <col min="14878" max="14878" width="14.44140625" style="1" customWidth="1"/>
    <col min="14879" max="14879" width="16.5546875" style="1" customWidth="1"/>
    <col min="14880" max="14880" width="15.109375" style="1" customWidth="1"/>
    <col min="14881" max="14892" width="0" style="1" hidden="1" customWidth="1"/>
    <col min="14893" max="14893" width="9.109375" style="1" customWidth="1"/>
    <col min="14894" max="14895" width="0" style="1" hidden="1" customWidth="1"/>
    <col min="14896" max="14896" width="9.109375" style="1" customWidth="1"/>
    <col min="14897" max="14898" width="0" style="1" hidden="1" customWidth="1"/>
    <col min="14899" max="15117" width="9.109375" style="1" customWidth="1"/>
    <col min="15118" max="15118" width="56.109375" style="1" customWidth="1"/>
    <col min="15119" max="15124" width="7.6640625" style="1"/>
    <col min="15125" max="15125" width="20.44140625" style="1" customWidth="1"/>
    <col min="15126" max="15126" width="37.44140625" style="1" customWidth="1"/>
    <col min="15127" max="15127" width="0" style="1" hidden="1" customWidth="1"/>
    <col min="15128" max="15128" width="27" style="1" customWidth="1"/>
    <col min="15129" max="15129" width="16.44140625" style="1" customWidth="1"/>
    <col min="15130" max="15130" width="0" style="1" hidden="1" customWidth="1"/>
    <col min="15131" max="15131" width="15.109375" style="1" customWidth="1"/>
    <col min="15132" max="15132" width="16.44140625" style="1" customWidth="1"/>
    <col min="15133" max="15133" width="16.5546875" style="1" customWidth="1"/>
    <col min="15134" max="15134" width="14.44140625" style="1" customWidth="1"/>
    <col min="15135" max="15135" width="16.5546875" style="1" customWidth="1"/>
    <col min="15136" max="15136" width="15.109375" style="1" customWidth="1"/>
    <col min="15137" max="15148" width="0" style="1" hidden="1" customWidth="1"/>
    <col min="15149" max="15149" width="9.109375" style="1" customWidth="1"/>
    <col min="15150" max="15151" width="0" style="1" hidden="1" customWidth="1"/>
    <col min="15152" max="15152" width="9.109375" style="1" customWidth="1"/>
    <col min="15153" max="15154" width="0" style="1" hidden="1" customWidth="1"/>
    <col min="15155" max="15373" width="9.109375" style="1" customWidth="1"/>
    <col min="15374" max="15374" width="56.109375" style="1" customWidth="1"/>
    <col min="15375" max="15380" width="7.6640625" style="1"/>
    <col min="15381" max="15381" width="20.44140625" style="1" customWidth="1"/>
    <col min="15382" max="15382" width="37.44140625" style="1" customWidth="1"/>
    <col min="15383" max="15383" width="0" style="1" hidden="1" customWidth="1"/>
    <col min="15384" max="15384" width="27" style="1" customWidth="1"/>
    <col min="15385" max="15385" width="16.44140625" style="1" customWidth="1"/>
    <col min="15386" max="15386" width="0" style="1" hidden="1" customWidth="1"/>
    <col min="15387" max="15387" width="15.109375" style="1" customWidth="1"/>
    <col min="15388" max="15388" width="16.44140625" style="1" customWidth="1"/>
    <col min="15389" max="15389" width="16.5546875" style="1" customWidth="1"/>
    <col min="15390" max="15390" width="14.44140625" style="1" customWidth="1"/>
    <col min="15391" max="15391" width="16.5546875" style="1" customWidth="1"/>
    <col min="15392" max="15392" width="15.109375" style="1" customWidth="1"/>
    <col min="15393" max="15404" width="0" style="1" hidden="1" customWidth="1"/>
    <col min="15405" max="15405" width="9.109375" style="1" customWidth="1"/>
    <col min="15406" max="15407" width="0" style="1" hidden="1" customWidth="1"/>
    <col min="15408" max="15408" width="9.109375" style="1" customWidth="1"/>
    <col min="15409" max="15410" width="0" style="1" hidden="1" customWidth="1"/>
    <col min="15411" max="15629" width="9.109375" style="1" customWidth="1"/>
    <col min="15630" max="15630" width="56.109375" style="1" customWidth="1"/>
    <col min="15631" max="15636" width="7.6640625" style="1"/>
    <col min="15637" max="15637" width="20.44140625" style="1" customWidth="1"/>
    <col min="15638" max="15638" width="37.44140625" style="1" customWidth="1"/>
    <col min="15639" max="15639" width="0" style="1" hidden="1" customWidth="1"/>
    <col min="15640" max="15640" width="27" style="1" customWidth="1"/>
    <col min="15641" max="15641" width="16.44140625" style="1" customWidth="1"/>
    <col min="15642" max="15642" width="0" style="1" hidden="1" customWidth="1"/>
    <col min="15643" max="15643" width="15.109375" style="1" customWidth="1"/>
    <col min="15644" max="15644" width="16.44140625" style="1" customWidth="1"/>
    <col min="15645" max="15645" width="16.5546875" style="1" customWidth="1"/>
    <col min="15646" max="15646" width="14.44140625" style="1" customWidth="1"/>
    <col min="15647" max="15647" width="16.5546875" style="1" customWidth="1"/>
    <col min="15648" max="15648" width="15.109375" style="1" customWidth="1"/>
    <col min="15649" max="15660" width="0" style="1" hidden="1" customWidth="1"/>
    <col min="15661" max="15661" width="9.109375" style="1" customWidth="1"/>
    <col min="15662" max="15663" width="0" style="1" hidden="1" customWidth="1"/>
    <col min="15664" max="15664" width="9.109375" style="1" customWidth="1"/>
    <col min="15665" max="15666" width="0" style="1" hidden="1" customWidth="1"/>
    <col min="15667" max="15817" width="9.109375" style="1" customWidth="1"/>
    <col min="15818" max="15818" width="7.5546875" style="1" customWidth="1"/>
    <col min="15819" max="15825" width="9.109375" style="1" hidden="1" customWidth="1"/>
    <col min="15826" max="15826" width="7.77734375" style="1" hidden="1" customWidth="1"/>
    <col min="15827" max="15829" width="9.109375" style="1" hidden="1" customWidth="1"/>
    <col min="15830" max="15830" width="7" style="1" hidden="1" customWidth="1"/>
    <col min="15831" max="15843" width="9.109375" style="1" hidden="1" customWidth="1"/>
    <col min="15844" max="15844" width="74.21875" style="1" hidden="1" customWidth="1"/>
    <col min="15845" max="15854" width="9.109375" style="1" hidden="1" customWidth="1"/>
    <col min="15855" max="15855" width="8.5546875" style="1" hidden="1" customWidth="1"/>
    <col min="15856" max="15871" width="9.109375" style="1" hidden="1" customWidth="1"/>
    <col min="15872" max="15872" width="0.6640625" style="1" hidden="1" customWidth="1"/>
    <col min="15873" max="15884" width="9.109375" style="1" hidden="1" customWidth="1"/>
    <col min="15885" max="15885" width="0.109375" style="1" hidden="1" customWidth="1"/>
    <col min="15886" max="15886" width="56.109375" style="1" hidden="1" customWidth="1"/>
    <col min="15887" max="15892" width="7.6640625" style="1" hidden="1" customWidth="1"/>
    <col min="15893" max="15893" width="20.44140625" style="1" hidden="1" customWidth="1"/>
    <col min="15894" max="15894" width="2.33203125" style="1" hidden="1" customWidth="1"/>
    <col min="15895" max="15895" width="0" style="1" hidden="1" customWidth="1"/>
    <col min="15896" max="15896" width="27" style="1" hidden="1" customWidth="1"/>
    <col min="15897" max="15897" width="16.44140625" style="1" hidden="1" customWidth="1"/>
    <col min="15898" max="15898" width="0" style="1" hidden="1" customWidth="1"/>
    <col min="15899" max="15899" width="15.109375" style="1" hidden="1" customWidth="1"/>
    <col min="15900" max="15900" width="16.44140625" style="1" hidden="1" customWidth="1"/>
    <col min="15901" max="15902" width="14.44140625" style="1" hidden="1" customWidth="1"/>
    <col min="15903" max="15903" width="16.5546875" style="1" hidden="1" customWidth="1"/>
    <col min="15904" max="15904" width="15.109375" style="1" hidden="1" customWidth="1"/>
    <col min="15905" max="15916" width="0" style="1" hidden="1" customWidth="1"/>
    <col min="15917" max="15917" width="1.109375" style="1" hidden="1" customWidth="1"/>
    <col min="15918" max="15919" width="0" style="1" hidden="1" customWidth="1"/>
    <col min="15920" max="15920" width="9.109375" style="1" hidden="1" customWidth="1"/>
    <col min="15921" max="15922" width="0" style="1" hidden="1" customWidth="1"/>
    <col min="15923" max="15926" width="9.109375" style="1" hidden="1" customWidth="1"/>
    <col min="15927" max="15927" width="7.77734375" style="1" hidden="1" customWidth="1"/>
    <col min="15928" max="15943" width="9.109375" style="1" hidden="1" customWidth="1"/>
    <col min="15944" max="15944" width="8.44140625" style="1" hidden="1" customWidth="1"/>
    <col min="15945" max="15958" width="9.109375" style="1" hidden="1" customWidth="1"/>
    <col min="15959" max="15959" width="2.109375" style="1" hidden="1" customWidth="1"/>
    <col min="15960" max="15972" width="9.109375" style="1" hidden="1" customWidth="1"/>
    <col min="15973" max="15973" width="8.21875" style="1" hidden="1" customWidth="1"/>
    <col min="15974" max="15976" width="9.109375" style="1" hidden="1" customWidth="1"/>
    <col min="15977" max="15977" width="0.21875" style="1" hidden="1" customWidth="1"/>
    <col min="15978" max="15991" width="9.109375" style="1" hidden="1" customWidth="1"/>
    <col min="15992" max="15992" width="5.6640625" style="1" hidden="1" customWidth="1"/>
    <col min="15993" max="16002" width="9.109375" style="1" hidden="1" customWidth="1"/>
    <col min="16003" max="16003" width="1.109375" style="1" hidden="1" customWidth="1"/>
    <col min="16004" max="16015" width="9.109375" style="1" hidden="1" customWidth="1"/>
    <col min="16016" max="16016" width="2.88671875" style="1" hidden="1" customWidth="1"/>
    <col min="16017" max="16030" width="9.109375" style="1" hidden="1" customWidth="1"/>
    <col min="16031" max="16031" width="8.5546875" style="1" hidden="1" customWidth="1"/>
    <col min="16032" max="16034" width="9.109375" style="1" hidden="1" customWidth="1"/>
    <col min="16035" max="16035" width="3.6640625" style="1" hidden="1" customWidth="1"/>
    <col min="16036" max="16047" width="9.109375" style="1" hidden="1" customWidth="1"/>
    <col min="16048" max="16048" width="2.77734375" style="1" hidden="1" customWidth="1"/>
    <col min="16049" max="16059" width="9.109375" style="1" hidden="1" customWidth="1"/>
    <col min="16060" max="16060" width="7.77734375" style="1" hidden="1" customWidth="1"/>
    <col min="16061" max="16070" width="9.109375" style="1" hidden="1" customWidth="1"/>
    <col min="16071" max="16071" width="1.6640625" style="1" hidden="1" customWidth="1"/>
    <col min="16072" max="16082" width="9.109375" style="1" hidden="1" customWidth="1"/>
    <col min="16083" max="16083" width="0.77734375" style="1" hidden="1" customWidth="1"/>
    <col min="16084" max="16088" width="9.109375" style="1" hidden="1" customWidth="1"/>
    <col min="16089" max="16089" width="8.6640625" style="1" hidden="1" customWidth="1"/>
    <col min="16090" max="16096" width="9.109375" style="1" hidden="1" customWidth="1"/>
    <col min="16097" max="16097" width="0.109375" style="1" hidden="1" customWidth="1"/>
    <col min="16098" max="16110" width="9.109375" style="1" hidden="1" customWidth="1"/>
    <col min="16111" max="16111" width="1.44140625" style="1" hidden="1" customWidth="1"/>
    <col min="16112" max="16118" width="9.109375" style="1" hidden="1" customWidth="1"/>
    <col min="16119" max="16119" width="0.77734375" style="1" hidden="1" customWidth="1"/>
    <col min="16120" max="16124" width="9.109375" style="1" hidden="1" customWidth="1"/>
    <col min="16125" max="16125" width="7.88671875" style="1" hidden="1" customWidth="1"/>
    <col min="16126" max="16132" width="9.109375" style="1" hidden="1" customWidth="1"/>
    <col min="16133" max="16133" width="1.88671875" style="1" hidden="1" customWidth="1"/>
    <col min="16134" max="16140" width="9.109375" style="1" hidden="1" customWidth="1"/>
    <col min="16141" max="16141" width="9.44140625" style="1" hidden="1" customWidth="1"/>
    <col min="16142" max="16142" width="55.109375" style="1" hidden="1" customWidth="1"/>
    <col min="16143" max="16145" width="7.6640625" style="1" hidden="1" customWidth="1"/>
    <col min="16146" max="16146" width="3.109375" style="1" hidden="1" customWidth="1"/>
    <col min="16147" max="16148" width="7.6640625" style="1" hidden="1" customWidth="1"/>
    <col min="16149" max="16149" width="20.44140625" style="1" hidden="1" customWidth="1"/>
    <col min="16150" max="16150" width="37.44140625" style="1" hidden="1" customWidth="1"/>
    <col min="16151" max="16151" width="0" style="1" hidden="1" customWidth="1"/>
    <col min="16152" max="16152" width="27" style="1" hidden="1" customWidth="1"/>
    <col min="16153" max="16153" width="16.44140625" style="1" hidden="1" customWidth="1"/>
    <col min="16154" max="16154" width="0" style="1" hidden="1" customWidth="1"/>
    <col min="16155" max="16155" width="15.109375" style="1" hidden="1" customWidth="1"/>
    <col min="16156" max="16156" width="16.44140625" style="1" hidden="1" customWidth="1"/>
    <col min="16157" max="16157" width="16.5546875" style="1" hidden="1" customWidth="1"/>
    <col min="16158" max="16158" width="14.44140625" style="1" hidden="1" customWidth="1"/>
    <col min="16159" max="16159" width="16.5546875" style="1" hidden="1" customWidth="1"/>
    <col min="16160" max="16160" width="15.109375" style="1" hidden="1" customWidth="1"/>
    <col min="16161" max="16172" width="0" style="1" hidden="1" customWidth="1"/>
    <col min="16173" max="16173" width="9.109375" style="1" hidden="1" customWidth="1"/>
    <col min="16174" max="16175" width="0" style="1" hidden="1" customWidth="1"/>
    <col min="16176" max="16176" width="9.109375" style="1" hidden="1" customWidth="1"/>
    <col min="16177" max="16178" width="0" style="1" hidden="1" customWidth="1"/>
    <col min="16179" max="16180" width="9.109375" style="1" hidden="1" customWidth="1"/>
    <col min="16181" max="16384" width="9.109375" style="1" customWidth="1"/>
  </cols>
  <sheetData>
    <row r="1" spans="1:57" ht="28.15" customHeight="1" x14ac:dyDescent="0.3">
      <c r="O1" s="304" t="s">
        <v>245</v>
      </c>
      <c r="P1" s="304"/>
      <c r="Q1" s="304"/>
      <c r="R1" s="161"/>
      <c r="S1" s="189"/>
      <c r="T1" s="161"/>
      <c r="U1" s="161"/>
      <c r="V1" s="161"/>
    </row>
    <row r="2" spans="1:57" ht="21.8" customHeight="1" x14ac:dyDescent="0.3">
      <c r="E2" s="2"/>
      <c r="O2" s="304" t="s">
        <v>166</v>
      </c>
      <c r="P2" s="304"/>
      <c r="Q2" s="304"/>
      <c r="R2" s="161"/>
      <c r="S2" s="189"/>
      <c r="T2" s="161"/>
      <c r="U2" s="161"/>
      <c r="V2" s="161"/>
    </row>
    <row r="3" spans="1:57" ht="19.5" customHeight="1" x14ac:dyDescent="0.3">
      <c r="O3" s="304" t="s">
        <v>226</v>
      </c>
      <c r="P3" s="304"/>
      <c r="Q3" s="304"/>
      <c r="R3" s="161"/>
      <c r="S3" s="189"/>
      <c r="T3" s="161"/>
      <c r="U3" s="161"/>
      <c r="V3" s="161"/>
    </row>
    <row r="4" spans="1:57" ht="20.3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5" customHeight="1" x14ac:dyDescent="0.35">
      <c r="A5" s="4"/>
      <c r="B5" s="4"/>
      <c r="C5" s="4"/>
      <c r="D5" s="4"/>
      <c r="H5" s="5"/>
      <c r="I5" s="5"/>
      <c r="J5" s="6"/>
      <c r="K5" s="7"/>
      <c r="N5" s="8"/>
      <c r="O5" s="305" t="s">
        <v>162</v>
      </c>
      <c r="P5" s="306"/>
      <c r="Q5" s="306"/>
      <c r="R5" s="162"/>
      <c r="S5" s="190"/>
      <c r="T5" s="162"/>
      <c r="U5" s="162"/>
      <c r="V5" s="162"/>
    </row>
    <row r="6" spans="1:57" ht="20.3" customHeight="1" x14ac:dyDescent="0.35">
      <c r="A6" s="4"/>
      <c r="B6" s="4"/>
      <c r="C6" s="4"/>
      <c r="D6" s="4"/>
      <c r="L6" s="7"/>
      <c r="N6" s="8"/>
      <c r="O6" s="305" t="s">
        <v>155</v>
      </c>
      <c r="P6" s="306"/>
      <c r="Q6" s="306"/>
      <c r="R6" s="162"/>
      <c r="S6" s="190"/>
      <c r="T6" s="162"/>
      <c r="U6" s="162"/>
      <c r="V6" s="162"/>
    </row>
    <row r="7" spans="1:57" s="72" customFormat="1" ht="20.3" customHeight="1" x14ac:dyDescent="0.35">
      <c r="A7" s="307" t="s">
        <v>0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9"/>
      <c r="N7" s="309"/>
      <c r="O7" s="309"/>
      <c r="P7" s="309"/>
      <c r="Q7" s="309"/>
      <c r="R7" s="163"/>
      <c r="S7" s="191"/>
      <c r="T7" s="163"/>
      <c r="U7" s="163"/>
      <c r="V7" s="163"/>
      <c r="AB7" s="73">
        <f>2541647.2+21464.3</f>
        <v>2563111.5</v>
      </c>
      <c r="AC7" s="74"/>
      <c r="AD7" s="74"/>
      <c r="AE7" s="74"/>
      <c r="AF7" s="74"/>
      <c r="AG7" s="74"/>
    </row>
    <row r="8" spans="1:57" ht="13.95" customHeight="1" x14ac:dyDescent="0.25">
      <c r="B8" s="316"/>
      <c r="C8" s="316"/>
      <c r="D8" s="316"/>
      <c r="E8" s="316"/>
      <c r="F8" s="316"/>
      <c r="G8" s="316"/>
      <c r="H8" s="31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228" t="s">
        <v>1</v>
      </c>
      <c r="B9" s="230" t="s">
        <v>126</v>
      </c>
      <c r="C9" s="317" t="s">
        <v>2</v>
      </c>
      <c r="D9" s="230" t="s">
        <v>3</v>
      </c>
      <c r="E9" s="232" t="s">
        <v>165</v>
      </c>
      <c r="F9" s="233"/>
      <c r="G9" s="233"/>
      <c r="H9" s="233"/>
      <c r="I9" s="233"/>
      <c r="J9" s="233"/>
      <c r="K9" s="233"/>
      <c r="L9" s="233"/>
      <c r="M9" s="234"/>
      <c r="N9" s="234"/>
      <c r="O9" s="234"/>
      <c r="P9" s="234"/>
      <c r="Q9" s="234"/>
      <c r="R9" s="314"/>
      <c r="S9" s="194"/>
      <c r="T9" s="103"/>
      <c r="U9" s="102">
        <f>O14-O22</f>
        <v>4647342.8</v>
      </c>
      <c r="V9" s="102">
        <v>4428533.0999999996</v>
      </c>
      <c r="W9" s="78">
        <f>V9-U9</f>
        <v>-218809.70000000019</v>
      </c>
    </row>
    <row r="10" spans="1:57" ht="97.55" customHeight="1" x14ac:dyDescent="0.25">
      <c r="A10" s="229"/>
      <c r="B10" s="231"/>
      <c r="C10" s="247"/>
      <c r="D10" s="231"/>
      <c r="E10" s="109" t="s">
        <v>4</v>
      </c>
      <c r="F10" s="117" t="s">
        <v>5</v>
      </c>
      <c r="G10" s="117" t="s">
        <v>210</v>
      </c>
      <c r="H10" s="117" t="s">
        <v>211</v>
      </c>
      <c r="I10" s="117" t="s">
        <v>6</v>
      </c>
      <c r="J10" s="117" t="s">
        <v>7</v>
      </c>
      <c r="K10" s="117" t="s">
        <v>8</v>
      </c>
      <c r="L10" s="117" t="s">
        <v>180</v>
      </c>
      <c r="M10" s="117" t="s">
        <v>186</v>
      </c>
      <c r="N10" s="117" t="s">
        <v>134</v>
      </c>
      <c r="O10" s="204" t="s">
        <v>135</v>
      </c>
      <c r="P10" s="117" t="s">
        <v>136</v>
      </c>
      <c r="Q10" s="117" t="s">
        <v>137</v>
      </c>
      <c r="R10" s="117" t="s">
        <v>228</v>
      </c>
      <c r="S10" s="193"/>
      <c r="T10" s="107" t="s">
        <v>240</v>
      </c>
      <c r="U10" s="108" t="s">
        <v>237</v>
      </c>
      <c r="V10" s="107" t="s">
        <v>216</v>
      </c>
      <c r="Y10" s="2">
        <f>J15+J16+J19</f>
        <v>2894796.5</v>
      </c>
    </row>
    <row r="11" spans="1:57" ht="15.05" x14ac:dyDescent="0.25">
      <c r="A11" s="9">
        <v>1</v>
      </c>
      <c r="B11" s="9">
        <v>2</v>
      </c>
      <c r="C11" s="9">
        <v>3</v>
      </c>
      <c r="D11" s="9">
        <v>3</v>
      </c>
      <c r="E11" s="109">
        <v>4</v>
      </c>
      <c r="F11" s="117" t="s">
        <v>9</v>
      </c>
      <c r="G11" s="117" t="s">
        <v>9</v>
      </c>
      <c r="H11" s="117" t="s">
        <v>10</v>
      </c>
      <c r="I11" s="117" t="s">
        <v>11</v>
      </c>
      <c r="J11" s="117" t="s">
        <v>12</v>
      </c>
      <c r="K11" s="117" t="s">
        <v>13</v>
      </c>
      <c r="L11" s="117" t="s">
        <v>14</v>
      </c>
      <c r="M11" s="117" t="s">
        <v>124</v>
      </c>
      <c r="N11" s="117" t="s">
        <v>138</v>
      </c>
      <c r="O11" s="117" t="s">
        <v>139</v>
      </c>
      <c r="P11" s="117" t="s">
        <v>140</v>
      </c>
      <c r="Q11" s="117" t="s">
        <v>141</v>
      </c>
      <c r="R11" s="117" t="s">
        <v>232</v>
      </c>
      <c r="S11" s="193"/>
      <c r="T11" s="118"/>
      <c r="U11" s="118"/>
      <c r="V11" s="118"/>
      <c r="AA11" s="1">
        <v>18</v>
      </c>
      <c r="BC11" s="2"/>
    </row>
    <row r="12" spans="1:57" ht="15.05" hidden="1" x14ac:dyDescent="0.25">
      <c r="A12" s="10"/>
      <c r="B12" s="11"/>
      <c r="C12" s="11"/>
      <c r="D12" s="11"/>
      <c r="E12" s="12"/>
      <c r="F12" s="118"/>
      <c r="G12" s="13" t="s">
        <v>191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75"/>
      <c r="R12" s="117"/>
      <c r="S12" s="193"/>
      <c r="T12" s="118"/>
      <c r="U12" s="118"/>
      <c r="V12" s="118"/>
    </row>
    <row r="13" spans="1:57" ht="4.95" hidden="1" customHeight="1" x14ac:dyDescent="0.25">
      <c r="A13" s="10"/>
      <c r="B13" s="11"/>
      <c r="C13" s="11"/>
      <c r="D13" s="11"/>
      <c r="E13" s="12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75"/>
      <c r="R13" s="117"/>
      <c r="S13" s="193"/>
      <c r="T13" s="118"/>
      <c r="U13" s="118"/>
      <c r="V13" s="118"/>
    </row>
    <row r="14" spans="1:57" ht="20.149999999999999" customHeight="1" x14ac:dyDescent="0.25">
      <c r="A14" s="280" t="s">
        <v>15</v>
      </c>
      <c r="B14" s="312" t="s">
        <v>151</v>
      </c>
      <c r="C14" s="313" t="s">
        <v>16</v>
      </c>
      <c r="D14" s="14" t="s">
        <v>4</v>
      </c>
      <c r="E14" s="15">
        <f>SUM(F14:R14)</f>
        <v>46751216.299999997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4653677</v>
      </c>
      <c r="P14" s="16">
        <f t="shared" si="0"/>
        <v>5296962.6000000006</v>
      </c>
      <c r="Q14" s="16">
        <f t="shared" si="0"/>
        <v>5399211.5999999996</v>
      </c>
      <c r="R14" s="16">
        <f t="shared" si="0"/>
        <v>5216920</v>
      </c>
      <c r="S14" s="85">
        <f>G14+H14+I14+J14+K14+L14+M14+N14+O14+P14+Q14+R14</f>
        <v>46751216.299999997</v>
      </c>
      <c r="T14" s="85">
        <f>Q14-R14</f>
        <v>182291.59999999963</v>
      </c>
      <c r="U14" s="85">
        <f>U15+U16+U19+U22</f>
        <v>4447341.6000000006</v>
      </c>
      <c r="V14" s="85">
        <f>V15+V16+V19+V22</f>
        <v>-206335.39999999985</v>
      </c>
      <c r="X14" s="2">
        <f>N23+N350+N420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7">
        <v>22</v>
      </c>
      <c r="AM14" s="77">
        <v>23</v>
      </c>
      <c r="AN14" s="77"/>
      <c r="AO14" s="77">
        <v>24</v>
      </c>
      <c r="AP14" s="77"/>
      <c r="AQ14" s="77">
        <v>25</v>
      </c>
      <c r="AR14" s="77"/>
      <c r="AT14" s="77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4.4" customHeight="1" x14ac:dyDescent="0.25">
      <c r="A15" s="270"/>
      <c r="B15" s="224"/>
      <c r="C15" s="226"/>
      <c r="D15" s="17" t="s">
        <v>17</v>
      </c>
      <c r="E15" s="18">
        <f>SUM(F15:R15)</f>
        <v>3016840.4</v>
      </c>
      <c r="F15" s="19">
        <f>F24+F351+F421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388068.1</v>
      </c>
      <c r="P15" s="19">
        <f t="shared" si="2"/>
        <v>989352.3</v>
      </c>
      <c r="Q15" s="19">
        <f t="shared" si="2"/>
        <v>467168.5</v>
      </c>
      <c r="R15" s="19">
        <f t="shared" si="2"/>
        <v>172404.1</v>
      </c>
      <c r="S15" s="36"/>
      <c r="T15" s="36"/>
      <c r="U15" s="36">
        <v>393927.1</v>
      </c>
      <c r="V15" s="36">
        <f>U15-O15</f>
        <v>5859</v>
      </c>
      <c r="W15" s="78">
        <v>2681147.5</v>
      </c>
      <c r="AA15" s="7">
        <f>J15+J16+J19</f>
        <v>2894796.5</v>
      </c>
      <c r="AH15" s="2"/>
      <c r="AI15" s="2"/>
      <c r="AW15" s="76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270"/>
      <c r="B16" s="224"/>
      <c r="C16" s="226"/>
      <c r="D16" s="17" t="s">
        <v>18</v>
      </c>
      <c r="E16" s="18">
        <f>SUM(F16:R16)</f>
        <v>27502494.599999998</v>
      </c>
      <c r="F16" s="19">
        <f>F25+F352+F422</f>
        <v>0</v>
      </c>
      <c r="G16" s="19">
        <f t="shared" ref="G16:P16" si="3">G25+G352+G422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2601181.6</v>
      </c>
      <c r="P16" s="19">
        <f t="shared" si="3"/>
        <v>2702522.4</v>
      </c>
      <c r="Q16" s="19">
        <f>Q25+Q352+Q422</f>
        <v>3215580.6999999993</v>
      </c>
      <c r="R16" s="19">
        <f>R25+R352+R422</f>
        <v>3356243.1999999997</v>
      </c>
      <c r="S16" s="36"/>
      <c r="T16" s="36"/>
      <c r="U16" s="36">
        <v>2580449</v>
      </c>
      <c r="V16" s="36">
        <f>U16-O16</f>
        <v>-20732.600000000093</v>
      </c>
      <c r="W16" s="2">
        <f>Q15+Q16</f>
        <v>3682749.1999999993</v>
      </c>
      <c r="X16" s="2">
        <f>W15-W16</f>
        <v>-1001601.6999999993</v>
      </c>
      <c r="AC16" s="2">
        <f>I16+I19+I20+I15</f>
        <v>2060056</v>
      </c>
      <c r="AE16" s="7">
        <f>K16+K19+K20+K15</f>
        <v>3030825.5</v>
      </c>
      <c r="AF16" s="77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4647342.8</v>
      </c>
      <c r="AO16" s="7">
        <f>P16+P19+P15</f>
        <v>5290133.3999999994</v>
      </c>
      <c r="AQ16" s="7">
        <f>Q16+Q19+Q15</f>
        <v>5392079.8999999994</v>
      </c>
      <c r="AT16" s="7">
        <f>R15+R16+R19</f>
        <v>5209503.5999999996</v>
      </c>
      <c r="BC16" s="2"/>
    </row>
    <row r="17" spans="1:55" ht="48.45" hidden="1" customHeight="1" x14ac:dyDescent="0.25">
      <c r="A17" s="270"/>
      <c r="B17" s="224"/>
      <c r="C17" s="226"/>
      <c r="D17" s="17" t="s">
        <v>183</v>
      </c>
      <c r="E17" s="18">
        <f t="shared" ref="E17:E18" si="4"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7"/>
      <c r="AG17" s="7"/>
      <c r="AI17" s="7"/>
      <c r="AK17" s="7"/>
      <c r="AM17" s="7"/>
      <c r="AO17" s="7"/>
      <c r="AQ17" s="7"/>
    </row>
    <row r="18" spans="1:55" ht="48.45" customHeight="1" x14ac:dyDescent="0.25">
      <c r="A18" s="270"/>
      <c r="B18" s="224"/>
      <c r="C18" s="226"/>
      <c r="D18" s="17" t="s">
        <v>183</v>
      </c>
      <c r="E18" s="18">
        <f t="shared" si="4"/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7"/>
      <c r="AG18" s="7"/>
      <c r="AI18" s="7"/>
      <c r="AK18" s="7"/>
      <c r="AM18" s="7"/>
      <c r="AO18" s="7"/>
      <c r="AQ18" s="7"/>
    </row>
    <row r="19" spans="1:55" ht="23.9" customHeight="1" x14ac:dyDescent="0.25">
      <c r="A19" s="270"/>
      <c r="B19" s="224"/>
      <c r="C19" s="226"/>
      <c r="D19" s="17" t="s">
        <v>19</v>
      </c>
      <c r="E19" s="18">
        <f t="shared" ref="E19:E24" si="5">SUM(F19:R19)</f>
        <v>16173439.099999998</v>
      </c>
      <c r="F19" s="19">
        <f t="shared" ref="F19:R19" si="6">F28+F353+F423</f>
        <v>0</v>
      </c>
      <c r="G19" s="19">
        <f t="shared" si="6"/>
        <v>824454.09999999986</v>
      </c>
      <c r="H19" s="19">
        <f t="shared" si="6"/>
        <v>903883.2</v>
      </c>
      <c r="I19" s="19">
        <f t="shared" si="6"/>
        <v>837304.79999999993</v>
      </c>
      <c r="J19" s="19">
        <f t="shared" si="6"/>
        <v>1070182.8</v>
      </c>
      <c r="K19" s="19">
        <f t="shared" si="6"/>
        <v>1376274.6000000003</v>
      </c>
      <c r="L19" s="19">
        <f t="shared" si="6"/>
        <v>1529491.9999999993</v>
      </c>
      <c r="M19" s="19">
        <f t="shared" si="6"/>
        <v>1496939.7000000002</v>
      </c>
      <c r="N19" s="19">
        <f t="shared" si="6"/>
        <v>1488369.1000000003</v>
      </c>
      <c r="O19" s="19">
        <f t="shared" si="6"/>
        <v>1658093.0999999999</v>
      </c>
      <c r="P19" s="19">
        <f t="shared" si="6"/>
        <v>1598258.7000000002</v>
      </c>
      <c r="Q19" s="19">
        <f t="shared" si="6"/>
        <v>1709330.7000000002</v>
      </c>
      <c r="R19" s="19">
        <f t="shared" si="6"/>
        <v>1680856.3000000003</v>
      </c>
      <c r="S19" s="36"/>
      <c r="T19" s="36"/>
      <c r="U19" s="36">
        <f>1468159.6</f>
        <v>1468159.6</v>
      </c>
      <c r="V19" s="36">
        <f>U19-O19</f>
        <v>-189933.49999999977</v>
      </c>
      <c r="W19" s="2">
        <v>1497639.5</v>
      </c>
      <c r="X19" s="2"/>
      <c r="AV19" s="78"/>
      <c r="BC19" s="2"/>
    </row>
    <row r="20" spans="1:55" ht="77.25" customHeight="1" x14ac:dyDescent="0.25">
      <c r="A20" s="270"/>
      <c r="B20" s="224"/>
      <c r="C20" s="226"/>
      <c r="D20" s="17" t="s">
        <v>20</v>
      </c>
      <c r="E20" s="18">
        <f t="shared" si="5"/>
        <v>43789.9</v>
      </c>
      <c r="F20" s="19"/>
      <c r="G20" s="19">
        <f t="shared" ref="G20:Q20" si="7">G29+G424</f>
        <v>43789.9</v>
      </c>
      <c r="H20" s="19">
        <f t="shared" si="7"/>
        <v>0</v>
      </c>
      <c r="I20" s="19">
        <f t="shared" si="7"/>
        <v>0</v>
      </c>
      <c r="J20" s="19">
        <f t="shared" si="7"/>
        <v>0</v>
      </c>
      <c r="K20" s="19">
        <f t="shared" si="7"/>
        <v>0</v>
      </c>
      <c r="L20" s="19">
        <f t="shared" si="7"/>
        <v>0</v>
      </c>
      <c r="M20" s="19">
        <f t="shared" si="7"/>
        <v>0</v>
      </c>
      <c r="N20" s="19">
        <f t="shared" si="7"/>
        <v>0</v>
      </c>
      <c r="O20" s="19">
        <f t="shared" si="7"/>
        <v>0</v>
      </c>
      <c r="P20" s="19">
        <f t="shared" si="7"/>
        <v>0</v>
      </c>
      <c r="Q20" s="19">
        <f t="shared" si="7"/>
        <v>0</v>
      </c>
      <c r="R20" s="19">
        <f t="shared" ref="R20" si="8">R29+R424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8"/>
      <c r="AG20" s="78">
        <f>3429892.8+535967+299.7</f>
        <v>3966159.5</v>
      </c>
      <c r="AI20" s="78">
        <f>10104.5+170850.4+110+340.6+4816481.7</f>
        <v>4997887.2</v>
      </c>
      <c r="AJ20" s="78"/>
      <c r="AK20" s="78">
        <f>996100.2+2604864.2+1488366.5+2.6</f>
        <v>5089333.5</v>
      </c>
      <c r="AL20" s="78"/>
      <c r="AM20" s="78">
        <v>4643993.8</v>
      </c>
      <c r="AO20" s="78">
        <v>5290133.4000000004</v>
      </c>
      <c r="AQ20" s="78">
        <v>5392079.9000000004</v>
      </c>
      <c r="AS20" s="78"/>
      <c r="AT20" s="78">
        <v>5209503.5999999996</v>
      </c>
    </row>
    <row r="21" spans="1:55" ht="58.6" customHeight="1" x14ac:dyDescent="0.25">
      <c r="A21" s="270"/>
      <c r="B21" s="224"/>
      <c r="C21" s="226"/>
      <c r="D21" s="17" t="s">
        <v>183</v>
      </c>
      <c r="E21" s="18">
        <f t="shared" si="5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8"/>
      <c r="AG21" s="78"/>
      <c r="AI21" s="78"/>
      <c r="AJ21" s="78"/>
      <c r="AK21" s="78"/>
      <c r="AL21" s="78"/>
      <c r="AM21" s="78"/>
      <c r="AO21" s="78" t="s">
        <v>193</v>
      </c>
    </row>
    <row r="22" spans="1:55" ht="33.4" customHeight="1" x14ac:dyDescent="0.25">
      <c r="A22" s="311"/>
      <c r="B22" s="271"/>
      <c r="C22" s="227"/>
      <c r="D22" s="17" t="s">
        <v>21</v>
      </c>
      <c r="E22" s="18">
        <f t="shared" si="5"/>
        <v>58442.2</v>
      </c>
      <c r="F22" s="20">
        <f t="shared" ref="F22:Q22" si="9">F31+F354+F425</f>
        <v>0</v>
      </c>
      <c r="G22" s="20">
        <f t="shared" si="9"/>
        <v>2657.3</v>
      </c>
      <c r="H22" s="20">
        <f t="shared" si="9"/>
        <v>3398</v>
      </c>
      <c r="I22" s="20">
        <f t="shared" si="9"/>
        <v>3476.1</v>
      </c>
      <c r="J22" s="20">
        <f t="shared" si="9"/>
        <v>3848.6</v>
      </c>
      <c r="K22" s="20">
        <f t="shared" si="9"/>
        <v>3946.4</v>
      </c>
      <c r="L22" s="20">
        <f t="shared" si="9"/>
        <v>4207.5</v>
      </c>
      <c r="M22" s="20">
        <f t="shared" si="9"/>
        <v>4363.6000000000004</v>
      </c>
      <c r="N22" s="20">
        <f t="shared" si="9"/>
        <v>4833.2</v>
      </c>
      <c r="O22" s="20">
        <f t="shared" si="9"/>
        <v>6334.2</v>
      </c>
      <c r="P22" s="20">
        <f t="shared" si="9"/>
        <v>6829.2</v>
      </c>
      <c r="Q22" s="20">
        <f t="shared" si="9"/>
        <v>7131.7</v>
      </c>
      <c r="R22" s="20">
        <f t="shared" ref="R22" si="10">R31+R354+R425</f>
        <v>7416.4</v>
      </c>
      <c r="S22" s="104"/>
      <c r="T22" s="104"/>
      <c r="U22" s="104">
        <v>4805.8999999999996</v>
      </c>
      <c r="V22" s="36">
        <f>U22-O22</f>
        <v>-1528.3000000000002</v>
      </c>
      <c r="W22" s="2"/>
      <c r="X22" s="2"/>
      <c r="AG22" s="78">
        <f>AG20-AG16</f>
        <v>-9.9999998696148396E-2</v>
      </c>
      <c r="AO22" s="78"/>
      <c r="BC22" s="2"/>
    </row>
    <row r="23" spans="1:55" ht="24.05" customHeight="1" x14ac:dyDescent="0.25">
      <c r="A23" s="280" t="s">
        <v>22</v>
      </c>
      <c r="B23" s="312" t="s">
        <v>23</v>
      </c>
      <c r="C23" s="313" t="s">
        <v>16</v>
      </c>
      <c r="D23" s="14" t="s">
        <v>4</v>
      </c>
      <c r="E23" s="15">
        <f t="shared" si="5"/>
        <v>44454956.700000003</v>
      </c>
      <c r="F23" s="16">
        <f>SUM(F24:F28)</f>
        <v>0</v>
      </c>
      <c r="G23" s="16">
        <f t="shared" ref="G23:Q23" si="11">SUM(G24:G31)-G29</f>
        <v>1818287.8</v>
      </c>
      <c r="H23" s="16">
        <f t="shared" si="11"/>
        <v>2004414.6</v>
      </c>
      <c r="I23" s="16">
        <f t="shared" si="11"/>
        <v>1919884</v>
      </c>
      <c r="J23" s="16">
        <f t="shared" si="11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4426798</v>
      </c>
      <c r="P23" s="16">
        <f>P25+P28+P31+P24</f>
        <v>5049874.1000000006</v>
      </c>
      <c r="Q23" s="16">
        <f t="shared" si="11"/>
        <v>5143002.2</v>
      </c>
      <c r="R23" s="16">
        <f t="shared" ref="R23" si="12">SUM(R24:R31)-R29</f>
        <v>4954139.5</v>
      </c>
      <c r="S23" s="85"/>
      <c r="T23" s="85"/>
      <c r="U23" s="85"/>
      <c r="V23" s="85"/>
      <c r="W23" s="2">
        <v>4907848.5999999996</v>
      </c>
      <c r="X23" s="2"/>
      <c r="AC23" s="2">
        <f>AC16+AC20</f>
        <v>2065011.1</v>
      </c>
      <c r="AI23" s="78">
        <f>AI16-AI20</f>
        <v>25174.700000000186</v>
      </c>
      <c r="AK23" s="78">
        <f>AK20-AK16</f>
        <v>0</v>
      </c>
      <c r="AM23" s="83">
        <f>AM16-AM20</f>
        <v>3349</v>
      </c>
      <c r="AN23" s="77"/>
      <c r="AO23" s="83">
        <f>AO16-AO20</f>
        <v>0</v>
      </c>
      <c r="AP23" s="77"/>
      <c r="AQ23" s="83">
        <f>AQ16-AQ20</f>
        <v>0</v>
      </c>
      <c r="AT23" s="83">
        <f>AT16-AT20</f>
        <v>0</v>
      </c>
      <c r="BC23" s="2"/>
    </row>
    <row r="24" spans="1:55" ht="30.45" customHeight="1" x14ac:dyDescent="0.25">
      <c r="A24" s="270"/>
      <c r="B24" s="224"/>
      <c r="C24" s="226"/>
      <c r="D24" s="17" t="s">
        <v>17</v>
      </c>
      <c r="E24" s="18">
        <f t="shared" si="5"/>
        <v>3016840.4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13">H33+H176</f>
        <v>1419.6</v>
      </c>
      <c r="I24" s="19">
        <f t="shared" si="13"/>
        <v>1587.6</v>
      </c>
      <c r="J24" s="19">
        <f t="shared" si="13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 t="shared" ref="O24:R25" si="14">O33+O176+O302+O317+O341</f>
        <v>388068.1</v>
      </c>
      <c r="P24" s="19">
        <f t="shared" si="14"/>
        <v>989352.3</v>
      </c>
      <c r="Q24" s="19">
        <f t="shared" si="14"/>
        <v>467168.5</v>
      </c>
      <c r="R24" s="19">
        <f t="shared" si="14"/>
        <v>172404.1</v>
      </c>
      <c r="S24" s="36"/>
      <c r="T24" s="36"/>
      <c r="U24" s="36"/>
      <c r="V24" s="36"/>
      <c r="W24" s="2"/>
      <c r="X24" s="2"/>
      <c r="BC24" s="2"/>
    </row>
    <row r="25" spans="1:55" ht="23.9" customHeight="1" x14ac:dyDescent="0.25">
      <c r="A25" s="270"/>
      <c r="B25" s="224"/>
      <c r="C25" s="226"/>
      <c r="D25" s="17" t="s">
        <v>18</v>
      </c>
      <c r="E25" s="18">
        <f>SUM(F25:R26)</f>
        <v>26578770.599999998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13"/>
        <v>1169846.3999999999</v>
      </c>
      <c r="I25" s="19">
        <f t="shared" si="13"/>
        <v>1154150.2</v>
      </c>
      <c r="J25" s="19">
        <f t="shared" si="13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 t="shared" si="14"/>
        <v>2516034.2000000002</v>
      </c>
      <c r="P25" s="19">
        <f t="shared" si="14"/>
        <v>2613022.9</v>
      </c>
      <c r="Q25" s="19">
        <f t="shared" si="14"/>
        <v>3123780.3999999994</v>
      </c>
      <c r="R25" s="19">
        <f t="shared" si="14"/>
        <v>3264382.6999999997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270"/>
      <c r="B26" s="224"/>
      <c r="C26" s="226"/>
      <c r="D26" s="17" t="s">
        <v>183</v>
      </c>
      <c r="E26" s="18">
        <f t="shared" ref="E26" si="15"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6.95" customHeight="1" x14ac:dyDescent="0.25">
      <c r="A27" s="270"/>
      <c r="B27" s="224"/>
      <c r="C27" s="226"/>
      <c r="D27" s="17" t="s">
        <v>183</v>
      </c>
      <c r="E27" s="18">
        <f t="shared" ref="E27:E42" si="16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6.2" customHeight="1" x14ac:dyDescent="0.25">
      <c r="A28" s="270"/>
      <c r="B28" s="224"/>
      <c r="C28" s="226"/>
      <c r="D28" s="17" t="s">
        <v>19</v>
      </c>
      <c r="E28" s="18">
        <f t="shared" si="16"/>
        <v>14800903.500000002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 t="shared" ref="L28:Q28" si="17">L35+L178+L299+L306+L320</f>
        <v>1427156.7999999993</v>
      </c>
      <c r="M28" s="19">
        <f t="shared" si="17"/>
        <v>1374194.3</v>
      </c>
      <c r="N28" s="19">
        <f t="shared" si="17"/>
        <v>1366642.5000000002</v>
      </c>
      <c r="O28" s="19">
        <f t="shared" si="17"/>
        <v>1516361.5</v>
      </c>
      <c r="P28" s="19">
        <f t="shared" si="17"/>
        <v>1440669.7000000002</v>
      </c>
      <c r="Q28" s="19">
        <f t="shared" si="17"/>
        <v>1544921.6</v>
      </c>
      <c r="R28" s="19">
        <f t="shared" ref="R28" si="18">R35+R178+R299+R306+R320</f>
        <v>1509936.3000000003</v>
      </c>
      <c r="S28" s="36"/>
      <c r="T28" s="36"/>
      <c r="U28" s="36"/>
      <c r="V28" s="36"/>
      <c r="W28" s="2">
        <v>1368047.8</v>
      </c>
      <c r="X28" s="2"/>
      <c r="BC28" s="2"/>
    </row>
    <row r="29" spans="1:55" ht="76.099999999999994" customHeight="1" x14ac:dyDescent="0.25">
      <c r="A29" s="270"/>
      <c r="B29" s="224"/>
      <c r="C29" s="226"/>
      <c r="D29" s="17" t="s">
        <v>20</v>
      </c>
      <c r="E29" s="18">
        <f t="shared" si="16"/>
        <v>43751.3</v>
      </c>
      <c r="F29" s="19"/>
      <c r="G29" s="19">
        <f>G72+G206+G218</f>
        <v>43751.3</v>
      </c>
      <c r="H29" s="19">
        <f t="shared" ref="H29:Q29" si="19">H72+H206</f>
        <v>0</v>
      </c>
      <c r="I29" s="19">
        <f t="shared" si="19"/>
        <v>0</v>
      </c>
      <c r="J29" s="19">
        <f t="shared" si="19"/>
        <v>0</v>
      </c>
      <c r="K29" s="19">
        <f t="shared" si="19"/>
        <v>0</v>
      </c>
      <c r="L29" s="19">
        <f t="shared" si="19"/>
        <v>0</v>
      </c>
      <c r="M29" s="19">
        <f t="shared" si="19"/>
        <v>0</v>
      </c>
      <c r="N29" s="19">
        <f t="shared" si="19"/>
        <v>0</v>
      </c>
      <c r="O29" s="19">
        <f t="shared" si="19"/>
        <v>0</v>
      </c>
      <c r="P29" s="19">
        <f t="shared" si="19"/>
        <v>0</v>
      </c>
      <c r="Q29" s="19">
        <f t="shared" si="19"/>
        <v>0</v>
      </c>
      <c r="R29" s="19">
        <f t="shared" ref="R29" si="20">R72+R206</f>
        <v>0</v>
      </c>
      <c r="S29" s="36"/>
      <c r="T29" s="36"/>
      <c r="U29" s="36"/>
      <c r="V29" s="36"/>
      <c r="W29" s="2"/>
      <c r="X29" s="2"/>
    </row>
    <row r="30" spans="1:55" ht="56.3" customHeight="1" x14ac:dyDescent="0.25">
      <c r="A30" s="270"/>
      <c r="B30" s="224"/>
      <c r="C30" s="226"/>
      <c r="D30" s="17" t="s">
        <v>183</v>
      </c>
      <c r="E30" s="18">
        <f t="shared" si="16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24"/>
      <c r="B31" s="224"/>
      <c r="C31" s="227"/>
      <c r="D31" s="17" t="s">
        <v>21</v>
      </c>
      <c r="E31" s="18">
        <f t="shared" si="16"/>
        <v>58442.2</v>
      </c>
      <c r="F31" s="18">
        <f>F42+F47+F52+F57+F62+F67+F78+F83+F88+F93+F207</f>
        <v>0</v>
      </c>
      <c r="G31" s="18">
        <f t="shared" ref="G31:Q31" si="21">G42+G47+G52+G57+G62+G67+G78+G83+G88+G93+G207+G73</f>
        <v>2657.3</v>
      </c>
      <c r="H31" s="18">
        <f t="shared" si="21"/>
        <v>3398</v>
      </c>
      <c r="I31" s="18">
        <f t="shared" si="21"/>
        <v>3476.1</v>
      </c>
      <c r="J31" s="18">
        <f t="shared" si="21"/>
        <v>3848.6</v>
      </c>
      <c r="K31" s="18">
        <f t="shared" si="21"/>
        <v>3946.4</v>
      </c>
      <c r="L31" s="18">
        <f t="shared" si="21"/>
        <v>4207.5</v>
      </c>
      <c r="M31" s="18">
        <f t="shared" si="21"/>
        <v>4363.6000000000004</v>
      </c>
      <c r="N31" s="18">
        <f t="shared" si="21"/>
        <v>4833.2</v>
      </c>
      <c r="O31" s="18">
        <f t="shared" si="21"/>
        <v>6334.2</v>
      </c>
      <c r="P31" s="18">
        <f t="shared" si="21"/>
        <v>6829.2</v>
      </c>
      <c r="Q31" s="18">
        <f t="shared" si="21"/>
        <v>7131.7</v>
      </c>
      <c r="R31" s="18">
        <f t="shared" ref="R31" si="22"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49999999999999" customHeight="1" x14ac:dyDescent="0.25">
      <c r="A32" s="254" t="s">
        <v>24</v>
      </c>
      <c r="B32" s="256" t="s">
        <v>25</v>
      </c>
      <c r="C32" s="30"/>
      <c r="D32" s="14" t="s">
        <v>4</v>
      </c>
      <c r="E32" s="15">
        <f t="shared" si="16"/>
        <v>38091806.799999997</v>
      </c>
      <c r="F32" s="15"/>
      <c r="G32" s="15">
        <f t="shared" ref="G32:M35" si="23">G38+G48+G58+G68+G79+G84+G89</f>
        <v>1703227.2999999998</v>
      </c>
      <c r="H32" s="15">
        <f t="shared" si="23"/>
        <v>1772150.5</v>
      </c>
      <c r="I32" s="15">
        <f t="shared" si="23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4144047.9000000004</v>
      </c>
      <c r="P32" s="15">
        <f>P34+P35+P37+P33</f>
        <v>4313976.5</v>
      </c>
      <c r="Q32" s="15">
        <f>Q34+Q35+Q37+Q33</f>
        <v>4620838.3999999994</v>
      </c>
      <c r="R32" s="15">
        <f>R34+R35+R37+R33</f>
        <v>4450095.7</v>
      </c>
      <c r="S32" s="86"/>
      <c r="T32" s="86"/>
      <c r="U32" s="86"/>
      <c r="V32" s="86"/>
      <c r="W32" s="79">
        <v>3541354.8</v>
      </c>
      <c r="X32" s="79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9"/>
    </row>
    <row r="33" spans="1:63" ht="28.15" customHeight="1" x14ac:dyDescent="0.25">
      <c r="A33" s="279"/>
      <c r="B33" s="209"/>
      <c r="C33" s="138"/>
      <c r="D33" s="17" t="s">
        <v>17</v>
      </c>
      <c r="E33" s="18">
        <f t="shared" si="16"/>
        <v>1152028.5</v>
      </c>
      <c r="F33" s="15"/>
      <c r="G33" s="18">
        <f t="shared" si="23"/>
        <v>0</v>
      </c>
      <c r="H33" s="18">
        <f t="shared" si="23"/>
        <v>0</v>
      </c>
      <c r="I33" s="18">
        <f t="shared" si="23"/>
        <v>0</v>
      </c>
      <c r="J33" s="18">
        <f t="shared" si="23"/>
        <v>0</v>
      </c>
      <c r="K33" s="18">
        <f t="shared" si="23"/>
        <v>0</v>
      </c>
      <c r="L33" s="18">
        <f t="shared" si="23"/>
        <v>0</v>
      </c>
      <c r="M33" s="18">
        <f t="shared" si="23"/>
        <v>0</v>
      </c>
      <c r="N33" s="18">
        <f>N39+N49+N59+N69+N80+N85+N90+N121+N126</f>
        <v>283484.3</v>
      </c>
      <c r="O33" s="18">
        <f>O39+O49+O59+O69+O80+O85+O90+O121+O126+O166+O171</f>
        <v>280437.2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0</v>
      </c>
      <c r="S33" s="35"/>
      <c r="T33" s="35"/>
      <c r="U33" s="35"/>
      <c r="V33" s="35"/>
      <c r="W33" s="79"/>
      <c r="X33" s="79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" customHeight="1" x14ac:dyDescent="0.25">
      <c r="A34" s="279"/>
      <c r="B34" s="209"/>
      <c r="C34" s="138"/>
      <c r="D34" s="17" t="s">
        <v>18</v>
      </c>
      <c r="E34" s="18">
        <f t="shared" si="16"/>
        <v>22843198.799999997</v>
      </c>
      <c r="F34" s="15"/>
      <c r="G34" s="18">
        <f t="shared" si="23"/>
        <v>1044880.5</v>
      </c>
      <c r="H34" s="18">
        <f t="shared" si="23"/>
        <v>1074198.7</v>
      </c>
      <c r="I34" s="18">
        <f t="shared" si="23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2359888.1</v>
      </c>
      <c r="P34" s="18">
        <f>P40+P50+P60+P70+P81+P86+P91+P96+P101+P106+P111+P117+P122+P127+P137+P147+P152+P157+P162+P167+P172</f>
        <v>2573836.6</v>
      </c>
      <c r="Q34" s="18">
        <f>Q40+Q50+Q60+Q70+Q81+Q86+Q91+Q96+Q101+Q106+Q111+Q117+Q122+Q127+Q137+Q147+Q152+Q157+Q162+Q167+Q172</f>
        <v>2824067.0999999996</v>
      </c>
      <c r="R34" s="18">
        <f>R40+R50+R60+R70+R81+R86+R91+R96+R101+R106+R111+R117+R122+R127+R137+R147+R152+R157+R162+R167+R172</f>
        <v>2976055.9999999995</v>
      </c>
      <c r="S34" s="35"/>
      <c r="T34" s="35"/>
      <c r="U34" s="35"/>
      <c r="V34" s="35"/>
      <c r="W34" s="79">
        <v>2258118.4</v>
      </c>
      <c r="X34" s="79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9"/>
      <c r="BK34" s="2"/>
    </row>
    <row r="35" spans="1:63" ht="22.95" customHeight="1" x14ac:dyDescent="0.25">
      <c r="A35" s="279"/>
      <c r="B35" s="209"/>
      <c r="C35" s="138"/>
      <c r="D35" s="17" t="s">
        <v>19</v>
      </c>
      <c r="E35" s="18">
        <f t="shared" si="16"/>
        <v>14038137.299999999</v>
      </c>
      <c r="F35" s="15"/>
      <c r="G35" s="18">
        <f t="shared" si="23"/>
        <v>655689.49999999988</v>
      </c>
      <c r="H35" s="18">
        <f t="shared" si="23"/>
        <v>694553.79999999993</v>
      </c>
      <c r="I35" s="18">
        <f t="shared" si="23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1497388.4</v>
      </c>
      <c r="P35" s="18">
        <f>P41+P51+P61+P71+P82+P87+P92+P97+P102+P107+P112+P118+P123+P128+P133+P138+P153+P158+P163</f>
        <v>1432436.7000000002</v>
      </c>
      <c r="Q35" s="18">
        <f>Q41+Q51+Q61+Q71+Q82+Q87+Q92+Q97+Q102+Q107+Q112+Q118+Q123+Q128+Q133+Q138+Q153+Q158+Q163</f>
        <v>1502406.6</v>
      </c>
      <c r="R35" s="18">
        <f>R41+R51+R61+R71+R82+R87+R92+R97+R102+R107+R112+R118+R123+R128+R133+R138+R153+R158+R163</f>
        <v>1466623.3000000003</v>
      </c>
      <c r="S35" s="35"/>
      <c r="T35" s="35"/>
      <c r="U35" s="35"/>
      <c r="V35" s="35"/>
      <c r="W35" s="79">
        <v>1278872.8</v>
      </c>
      <c r="X35" s="7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9"/>
    </row>
    <row r="36" spans="1:63" ht="62.2" customHeight="1" x14ac:dyDescent="0.25">
      <c r="A36" s="22"/>
      <c r="B36" s="210"/>
      <c r="C36" s="139"/>
      <c r="D36" s="17" t="s">
        <v>20</v>
      </c>
      <c r="E36" s="18">
        <f t="shared" si="16"/>
        <v>19657.100000000002</v>
      </c>
      <c r="F36" s="15"/>
      <c r="G36" s="18">
        <f t="shared" ref="G36:Q36" si="24">G72</f>
        <v>19657.100000000002</v>
      </c>
      <c r="H36" s="18">
        <f t="shared" si="24"/>
        <v>0</v>
      </c>
      <c r="I36" s="18">
        <f t="shared" si="24"/>
        <v>0</v>
      </c>
      <c r="J36" s="18">
        <f t="shared" si="24"/>
        <v>0</v>
      </c>
      <c r="K36" s="18">
        <f t="shared" si="24"/>
        <v>0</v>
      </c>
      <c r="L36" s="18">
        <f t="shared" si="24"/>
        <v>0</v>
      </c>
      <c r="M36" s="18">
        <f t="shared" si="24"/>
        <v>0</v>
      </c>
      <c r="N36" s="18">
        <f t="shared" si="24"/>
        <v>0</v>
      </c>
      <c r="O36" s="18">
        <f t="shared" si="24"/>
        <v>0</v>
      </c>
      <c r="P36" s="18">
        <f t="shared" si="24"/>
        <v>0</v>
      </c>
      <c r="Q36" s="18">
        <f t="shared" si="24"/>
        <v>0</v>
      </c>
      <c r="R36" s="18">
        <f t="shared" ref="R36" si="25">R72</f>
        <v>0</v>
      </c>
      <c r="S36" s="35"/>
      <c r="T36" s="35"/>
      <c r="U36" s="35"/>
      <c r="V36" s="35"/>
      <c r="W36" s="79"/>
      <c r="X36" s="7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49999999999997" customHeight="1" x14ac:dyDescent="0.25">
      <c r="A37" s="22"/>
      <c r="B37" s="164"/>
      <c r="C37" s="139"/>
      <c r="D37" s="23" t="s">
        <v>21</v>
      </c>
      <c r="E37" s="18">
        <f t="shared" si="16"/>
        <v>58442.2</v>
      </c>
      <c r="F37" s="40"/>
      <c r="G37" s="24">
        <f t="shared" ref="G37:Q37" si="26">G42+G52+G62+G73+G83+G88+G93</f>
        <v>2657.3</v>
      </c>
      <c r="H37" s="24">
        <f t="shared" si="26"/>
        <v>3398</v>
      </c>
      <c r="I37" s="24">
        <f t="shared" si="26"/>
        <v>3476.1</v>
      </c>
      <c r="J37" s="24">
        <f t="shared" si="26"/>
        <v>3848.6</v>
      </c>
      <c r="K37" s="24">
        <f t="shared" si="26"/>
        <v>3946.4</v>
      </c>
      <c r="L37" s="24">
        <f t="shared" si="26"/>
        <v>4207.5</v>
      </c>
      <c r="M37" s="24">
        <f t="shared" si="26"/>
        <v>4363.6000000000004</v>
      </c>
      <c r="N37" s="24">
        <f t="shared" si="26"/>
        <v>4833.2</v>
      </c>
      <c r="O37" s="24">
        <f t="shared" si="26"/>
        <v>6334.2</v>
      </c>
      <c r="P37" s="24">
        <f t="shared" si="26"/>
        <v>6829.2</v>
      </c>
      <c r="Q37" s="24">
        <f t="shared" si="26"/>
        <v>7131.7</v>
      </c>
      <c r="R37" s="24">
        <f t="shared" ref="R37" si="27">R42+R52+R62+R73+R83+R88+R93</f>
        <v>7416.4</v>
      </c>
      <c r="S37" s="87"/>
      <c r="T37" s="87"/>
      <c r="U37" s="87"/>
      <c r="V37" s="87"/>
      <c r="W37" s="80"/>
      <c r="X37" s="80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80"/>
    </row>
    <row r="38" spans="1:63" ht="31.95" customHeight="1" x14ac:dyDescent="0.25">
      <c r="A38" s="274" t="s">
        <v>26</v>
      </c>
      <c r="B38" s="224" t="s">
        <v>27</v>
      </c>
      <c r="C38" s="310" t="s">
        <v>28</v>
      </c>
      <c r="D38" s="23" t="s">
        <v>29</v>
      </c>
      <c r="E38" s="18">
        <f t="shared" si="16"/>
        <v>706591.2</v>
      </c>
      <c r="F38" s="25">
        <f>SUM(F39:F41)</f>
        <v>0</v>
      </c>
      <c r="G38" s="25">
        <f t="shared" ref="G38:L38" si="28">SUM(G39:G41)</f>
        <v>348375.8</v>
      </c>
      <c r="H38" s="25">
        <f t="shared" si="28"/>
        <v>358215.4</v>
      </c>
      <c r="I38" s="25">
        <f t="shared" si="28"/>
        <v>0</v>
      </c>
      <c r="J38" s="25">
        <f t="shared" si="28"/>
        <v>0</v>
      </c>
      <c r="K38" s="25">
        <f t="shared" si="28"/>
        <v>0</v>
      </c>
      <c r="L38" s="25">
        <f t="shared" si="28"/>
        <v>0</v>
      </c>
      <c r="M38" s="25">
        <f t="shared" ref="M38:R38" si="29">SUM(M39:M41)</f>
        <v>0</v>
      </c>
      <c r="N38" s="25">
        <f t="shared" si="29"/>
        <v>0</v>
      </c>
      <c r="O38" s="25">
        <f t="shared" si="29"/>
        <v>0</v>
      </c>
      <c r="P38" s="25">
        <f t="shared" si="29"/>
        <v>0</v>
      </c>
      <c r="Q38" s="25">
        <f t="shared" si="29"/>
        <v>0</v>
      </c>
      <c r="R38" s="25">
        <f t="shared" si="29"/>
        <v>0</v>
      </c>
      <c r="S38" s="36"/>
      <c r="T38" s="36"/>
      <c r="U38" s="36"/>
      <c r="V38" s="36"/>
      <c r="W38" s="2"/>
      <c r="X38" s="2"/>
    </row>
    <row r="39" spans="1:63" ht="29.65" customHeight="1" x14ac:dyDescent="0.25">
      <c r="A39" s="208"/>
      <c r="B39" s="262"/>
      <c r="C39" s="237"/>
      <c r="D39" s="17" t="s">
        <v>17</v>
      </c>
      <c r="E39" s="18">
        <f t="shared" si="16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08"/>
      <c r="B40" s="262"/>
      <c r="C40" s="237"/>
      <c r="D40" s="17" t="s">
        <v>18</v>
      </c>
      <c r="E40" s="18">
        <f t="shared" si="16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08"/>
      <c r="B41" s="262"/>
      <c r="C41" s="237"/>
      <c r="D41" s="17" t="s">
        <v>19</v>
      </c>
      <c r="E41" s="18">
        <f t="shared" si="16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49999999999997" customHeight="1" x14ac:dyDescent="0.25">
      <c r="A42" s="282"/>
      <c r="B42" s="282"/>
      <c r="C42" s="238"/>
      <c r="D42" s="17" t="s">
        <v>21</v>
      </c>
      <c r="E42" s="18">
        <f t="shared" si="16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3" hidden="1" customHeight="1" x14ac:dyDescent="0.25">
      <c r="A43" s="251" t="s">
        <v>30</v>
      </c>
      <c r="B43" s="253" t="s">
        <v>31</v>
      </c>
      <c r="C43" s="225" t="s">
        <v>32</v>
      </c>
      <c r="D43" s="17" t="s">
        <v>29</v>
      </c>
      <c r="E43" s="18">
        <f>SUM(F43:L43)</f>
        <v>0</v>
      </c>
      <c r="F43" s="19">
        <f t="shared" ref="F43:K43" si="30">F44+F45+F46</f>
        <v>0</v>
      </c>
      <c r="G43" s="19">
        <f t="shared" si="30"/>
        <v>0</v>
      </c>
      <c r="H43" s="19">
        <f t="shared" si="30"/>
        <v>0</v>
      </c>
      <c r="I43" s="19">
        <f t="shared" si="30"/>
        <v>0</v>
      </c>
      <c r="J43" s="19">
        <f t="shared" si="30"/>
        <v>0</v>
      </c>
      <c r="K43" s="19">
        <f t="shared" si="30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5" hidden="1" customHeight="1" x14ac:dyDescent="0.25">
      <c r="A44" s="251"/>
      <c r="B44" s="253"/>
      <c r="C44" s="226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5" hidden="1" customHeight="1" x14ac:dyDescent="0.25">
      <c r="A45" s="251"/>
      <c r="B45" s="253"/>
      <c r="C45" s="226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" hidden="1" customHeight="1" x14ac:dyDescent="0.25">
      <c r="A46" s="251"/>
      <c r="B46" s="253"/>
      <c r="C46" s="226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252"/>
      <c r="B47" s="253"/>
      <c r="C47" s="227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93.6" customHeight="1" x14ac:dyDescent="0.25">
      <c r="A48" s="152" t="s">
        <v>33</v>
      </c>
      <c r="B48" s="261" t="s">
        <v>243</v>
      </c>
      <c r="C48" s="221" t="s">
        <v>28</v>
      </c>
      <c r="D48" s="26" t="s">
        <v>29</v>
      </c>
      <c r="E48" s="18">
        <f>SUM(F48:R48)</f>
        <v>1405543.5</v>
      </c>
      <c r="F48" s="19">
        <f t="shared" ref="F48:Q48" si="31">SUM(F49:F51)</f>
        <v>0</v>
      </c>
      <c r="G48" s="19">
        <f t="shared" si="31"/>
        <v>67435.5</v>
      </c>
      <c r="H48" s="19">
        <f t="shared" si="31"/>
        <v>75559.100000000006</v>
      </c>
      <c r="I48" s="19">
        <f t="shared" si="31"/>
        <v>75730.399999999994</v>
      </c>
      <c r="J48" s="19">
        <f t="shared" si="31"/>
        <v>98778.2</v>
      </c>
      <c r="K48" s="19">
        <f t="shared" si="31"/>
        <v>97582.8</v>
      </c>
      <c r="L48" s="19">
        <f t="shared" si="31"/>
        <v>92717.3</v>
      </c>
      <c r="M48" s="19">
        <f t="shared" si="31"/>
        <v>110222.8</v>
      </c>
      <c r="N48" s="19">
        <f t="shared" si="31"/>
        <v>104695</v>
      </c>
      <c r="O48" s="19">
        <f>SUM(O49:O51)</f>
        <v>163661.1</v>
      </c>
      <c r="P48" s="19">
        <f t="shared" si="31"/>
        <v>173166.50000000003</v>
      </c>
      <c r="Q48" s="19">
        <f t="shared" si="31"/>
        <v>173025.6</v>
      </c>
      <c r="R48" s="19">
        <f t="shared" ref="R48" si="32"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22"/>
      <c r="B49" s="262"/>
      <c r="C49" s="222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700000000000003" customHeight="1" x14ac:dyDescent="0.25">
      <c r="A50" s="122"/>
      <c r="B50" s="262"/>
      <c r="C50" s="222"/>
      <c r="D50" s="17" t="s">
        <v>18</v>
      </c>
      <c r="E50" s="18">
        <f>SUM(F50:R50)</f>
        <v>1405543.5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9">
        <v>163661.1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8" customHeight="1" x14ac:dyDescent="0.25">
      <c r="A51" s="122"/>
      <c r="B51" s="262"/>
      <c r="C51" s="222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93"/>
      <c r="B52" s="156"/>
      <c r="C52" s="223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251" t="s">
        <v>34</v>
      </c>
      <c r="B53" s="224" t="s">
        <v>35</v>
      </c>
      <c r="C53" s="225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33">SUM(G54:G56)</f>
        <v>0</v>
      </c>
      <c r="H53" s="19">
        <f t="shared" si="33"/>
        <v>0</v>
      </c>
      <c r="I53" s="19">
        <f t="shared" si="33"/>
        <v>0</v>
      </c>
      <c r="J53" s="19">
        <f t="shared" si="33"/>
        <v>0</v>
      </c>
      <c r="K53" s="19">
        <f t="shared" si="33"/>
        <v>0</v>
      </c>
      <c r="L53" s="19">
        <f t="shared" si="33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251"/>
      <c r="B54" s="224"/>
      <c r="C54" s="226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3" hidden="1" customHeight="1" x14ac:dyDescent="0.25">
      <c r="A55" s="251"/>
      <c r="B55" s="224"/>
      <c r="C55" s="226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0.95" hidden="1" customHeight="1" x14ac:dyDescent="0.25">
      <c r="A56" s="251"/>
      <c r="B56" s="224"/>
      <c r="C56" s="226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999999999999993" hidden="1" customHeight="1" x14ac:dyDescent="0.25">
      <c r="A57" s="319"/>
      <c r="B57" s="271"/>
      <c r="C57" s="227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61.69999999999999" customHeight="1" x14ac:dyDescent="0.25">
      <c r="A58" s="207" t="s">
        <v>36</v>
      </c>
      <c r="B58" s="269" t="s">
        <v>238</v>
      </c>
      <c r="C58" s="225" t="s">
        <v>37</v>
      </c>
      <c r="D58" s="17" t="s">
        <v>29</v>
      </c>
      <c r="E58" s="18">
        <f>SUM(F58:R58)</f>
        <v>19973598.900000002</v>
      </c>
      <c r="F58" s="19">
        <f>SUM(F59:F61)</f>
        <v>0</v>
      </c>
      <c r="G58" s="19">
        <f t="shared" ref="G58:L58" si="34">SUM(G59:G61)</f>
        <v>629069.20000000007</v>
      </c>
      <c r="H58" s="19">
        <f t="shared" si="34"/>
        <v>640424.19999999995</v>
      </c>
      <c r="I58" s="19">
        <f t="shared" si="34"/>
        <v>1067945.6000000001</v>
      </c>
      <c r="J58" s="19">
        <f t="shared" si="34"/>
        <v>1161461.3999999999</v>
      </c>
      <c r="K58" s="19">
        <f t="shared" si="34"/>
        <v>1303816.1000000001</v>
      </c>
      <c r="L58" s="19">
        <f t="shared" si="34"/>
        <v>1492743.2</v>
      </c>
      <c r="M58" s="19">
        <f t="shared" ref="M58:R58" si="35">SUM(M59:M61)</f>
        <v>1849846.6</v>
      </c>
      <c r="N58" s="19">
        <f t="shared" si="35"/>
        <v>1998344.7999999998</v>
      </c>
      <c r="O58" s="19">
        <f t="shared" si="35"/>
        <v>2141071.9</v>
      </c>
      <c r="P58" s="19">
        <f t="shared" si="35"/>
        <v>2334042.1</v>
      </c>
      <c r="Q58" s="19">
        <f t="shared" si="35"/>
        <v>2595924.7999999998</v>
      </c>
      <c r="R58" s="19">
        <f t="shared" si="35"/>
        <v>2758909</v>
      </c>
      <c r="S58" s="36"/>
      <c r="T58" s="36"/>
      <c r="U58" s="36"/>
      <c r="V58" s="36"/>
      <c r="W58" s="2">
        <v>1804332.6</v>
      </c>
      <c r="X58" s="2"/>
    </row>
    <row r="59" spans="1:24" ht="35.200000000000003" customHeight="1" x14ac:dyDescent="0.25">
      <c r="A59" s="274"/>
      <c r="B59" s="209"/>
      <c r="C59" s="226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274"/>
      <c r="B60" s="209"/>
      <c r="C60" s="226"/>
      <c r="D60" s="17" t="s">
        <v>18</v>
      </c>
      <c r="E60" s="18">
        <f>SUM(F60:R60)</f>
        <v>19973598.900000002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9">
        <v>2141071.9</v>
      </c>
      <c r="P60" s="19">
        <f>973486.2+1373636.3+4485.2-17565.6</f>
        <v>2334042.1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49999999999997" customHeight="1" x14ac:dyDescent="0.25">
      <c r="A61" s="274"/>
      <c r="B61" s="209"/>
      <c r="C61" s="226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72" customHeight="1" x14ac:dyDescent="0.25">
      <c r="A62" s="271"/>
      <c r="B62" s="210"/>
      <c r="C62" s="227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250" t="s">
        <v>38</v>
      </c>
      <c r="B63" s="220" t="s">
        <v>39</v>
      </c>
      <c r="C63" s="225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36">SUM(G64:G66)</f>
        <v>0</v>
      </c>
      <c r="H63" s="19">
        <f t="shared" si="36"/>
        <v>0</v>
      </c>
      <c r="I63" s="19">
        <f t="shared" si="36"/>
        <v>0</v>
      </c>
      <c r="J63" s="19">
        <f t="shared" si="36"/>
        <v>0</v>
      </c>
      <c r="K63" s="19">
        <f t="shared" si="36"/>
        <v>0</v>
      </c>
      <c r="L63" s="19">
        <f t="shared" si="36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251"/>
      <c r="B64" s="224"/>
      <c r="C64" s="226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24" ht="20.3" hidden="1" customHeight="1" x14ac:dyDescent="0.25">
      <c r="A65" s="251"/>
      <c r="B65" s="224"/>
      <c r="C65" s="226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24" ht="15.75" hidden="1" customHeight="1" x14ac:dyDescent="0.25">
      <c r="A66" s="252"/>
      <c r="B66" s="224"/>
      <c r="C66" s="226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24" ht="1.1499999999999999" hidden="1" customHeight="1" x14ac:dyDescent="0.25">
      <c r="A67" s="252"/>
      <c r="B67" s="224"/>
      <c r="C67" s="227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24" ht="33.75" customHeight="1" x14ac:dyDescent="0.25">
      <c r="A68" s="186" t="s">
        <v>41</v>
      </c>
      <c r="B68" s="320" t="s">
        <v>42</v>
      </c>
      <c r="C68" s="221" t="s">
        <v>16</v>
      </c>
      <c r="D68" s="17" t="s">
        <v>29</v>
      </c>
      <c r="E68" s="18">
        <f>SUM(F68:Q68)</f>
        <v>11800609.1</v>
      </c>
      <c r="F68" s="19">
        <f>SUM(F69:F71)</f>
        <v>0</v>
      </c>
      <c r="G68" s="19">
        <f t="shared" ref="G68:L68" si="37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37"/>
        <v>907206.9</v>
      </c>
      <c r="K68" s="19">
        <f>SUM(K69:K71)+K73</f>
        <v>1162512.7</v>
      </c>
      <c r="L68" s="19">
        <f t="shared" si="37"/>
        <v>1307859.1999999997</v>
      </c>
      <c r="M68" s="19">
        <f t="shared" ref="M68:R68" si="38">SUM(M69:M71)+M73</f>
        <v>1192168.5999999999</v>
      </c>
      <c r="N68" s="19">
        <f t="shared" si="38"/>
        <v>1206005.3000000003</v>
      </c>
      <c r="O68" s="19">
        <f t="shared" si="38"/>
        <v>1354545.3999999997</v>
      </c>
      <c r="P68" s="19">
        <f t="shared" si="38"/>
        <v>1283049.5</v>
      </c>
      <c r="Q68" s="19">
        <f t="shared" si="38"/>
        <v>1338365.2</v>
      </c>
      <c r="R68" s="19">
        <f t="shared" si="38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24" ht="33.4" customHeight="1" x14ac:dyDescent="0.25">
      <c r="A69" s="187"/>
      <c r="B69" s="321"/>
      <c r="C69" s="222"/>
      <c r="D69" s="17" t="s">
        <v>17</v>
      </c>
      <c r="E69" s="18">
        <f>SUM(F69:Q69)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24" ht="44.05" customHeight="1" x14ac:dyDescent="0.25">
      <c r="A70" s="187"/>
      <c r="B70" s="321"/>
      <c r="C70" s="222"/>
      <c r="D70" s="17" t="s">
        <v>18</v>
      </c>
      <c r="E70" s="18">
        <f>SUM(F70:Q70)</f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24" ht="31.95" customHeight="1" x14ac:dyDescent="0.25">
      <c r="A71" s="121"/>
      <c r="B71" s="132"/>
      <c r="C71" s="222"/>
      <c r="D71" s="17" t="s">
        <v>19</v>
      </c>
      <c r="E71" s="18">
        <f>SUM(F71:R71)</f>
        <v>13068240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82">
        <f>681527.4+248049+229367.7-0.1-1015.1+44283.4+288.5+0.2+176.6+431.1+2484.9+36671.4+1630.7+6041.8+25442.8+14.8+36951.2+4192.4+2760+25000+563.5+3349</f>
        <v>1348211.1999999997</v>
      </c>
      <c r="P71" s="19">
        <f>703062.1+320671.5+145023.9+107462.8</f>
        <v>1276220.3</v>
      </c>
      <c r="Q71" s="19">
        <f>727408.8+336444+153389+113991.7</f>
        <v>1331233.5</v>
      </c>
      <c r="R71" s="19">
        <f>714528.1+329249+157694+117185.6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-189993.59999999986</v>
      </c>
      <c r="W71" s="2">
        <v>1157360.3</v>
      </c>
      <c r="X71" s="2">
        <v>1113765</v>
      </c>
    </row>
    <row r="72" spans="1:24" ht="76.95" customHeight="1" x14ac:dyDescent="0.25">
      <c r="A72" s="94"/>
      <c r="B72" s="89"/>
      <c r="C72" s="222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24" ht="38.299999999999997" customHeight="1" x14ac:dyDescent="0.25">
      <c r="A73" s="22"/>
      <c r="B73" s="137"/>
      <c r="C73" s="223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24" ht="20.95" hidden="1" customHeight="1" x14ac:dyDescent="0.25">
      <c r="A74" s="251" t="s">
        <v>43</v>
      </c>
      <c r="B74" s="253" t="s">
        <v>44</v>
      </c>
      <c r="C74" s="27"/>
      <c r="D74" s="17" t="s">
        <v>4</v>
      </c>
      <c r="E74" s="18">
        <f>SUM(F74:L74)</f>
        <v>0</v>
      </c>
      <c r="F74" s="19">
        <f t="shared" ref="F74:L74" si="39">SUM(F75:F77)</f>
        <v>0</v>
      </c>
      <c r="G74" s="19">
        <f t="shared" si="39"/>
        <v>0</v>
      </c>
      <c r="H74" s="19">
        <f t="shared" si="39"/>
        <v>0</v>
      </c>
      <c r="I74" s="19">
        <f t="shared" si="39"/>
        <v>0</v>
      </c>
      <c r="J74" s="19">
        <f t="shared" si="39"/>
        <v>0</v>
      </c>
      <c r="K74" s="19">
        <f t="shared" si="39"/>
        <v>0</v>
      </c>
      <c r="L74" s="19">
        <f t="shared" si="39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24" ht="15.75" hidden="1" customHeight="1" x14ac:dyDescent="0.25">
      <c r="A75" s="251"/>
      <c r="B75" s="253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24" ht="15.75" hidden="1" customHeight="1" x14ac:dyDescent="0.25">
      <c r="A76" s="251"/>
      <c r="B76" s="253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24" ht="28.15" hidden="1" customHeight="1" x14ac:dyDescent="0.25">
      <c r="A77" s="263"/>
      <c r="B77" s="318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24" ht="33.049999999999997" hidden="1" customHeight="1" x14ac:dyDescent="0.25">
      <c r="A78" s="127"/>
      <c r="B78" s="129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24" ht="30.8" customHeight="1" x14ac:dyDescent="0.25">
      <c r="A79" s="197" t="s">
        <v>49</v>
      </c>
      <c r="B79" s="261" t="s">
        <v>50</v>
      </c>
      <c r="C79" s="221" t="s">
        <v>16</v>
      </c>
      <c r="D79" s="17" t="s">
        <v>29</v>
      </c>
      <c r="E79" s="18">
        <f t="shared" ref="E79:E85" si="40">SUM(F79:R79)</f>
        <v>220429.4</v>
      </c>
      <c r="F79" s="19">
        <f t="shared" ref="F79:L79" si="41">SUM(F80:F82)</f>
        <v>0</v>
      </c>
      <c r="G79" s="19">
        <f t="shared" si="41"/>
        <v>0</v>
      </c>
      <c r="H79" s="19">
        <f t="shared" si="41"/>
        <v>9622.1</v>
      </c>
      <c r="I79" s="19">
        <f t="shared" si="41"/>
        <v>9742.5999999999985</v>
      </c>
      <c r="J79" s="19">
        <f t="shared" si="41"/>
        <v>10065.700000000001</v>
      </c>
      <c r="K79" s="19">
        <f t="shared" si="41"/>
        <v>11563</v>
      </c>
      <c r="L79" s="19">
        <f t="shared" si="41"/>
        <v>13444.699999999999</v>
      </c>
      <c r="M79" s="19">
        <f t="shared" ref="M79:R79" si="42">SUM(M80:M82)</f>
        <v>21813.599999999999</v>
      </c>
      <c r="N79" s="19">
        <f t="shared" si="42"/>
        <v>23964.3</v>
      </c>
      <c r="O79" s="19">
        <f t="shared" si="42"/>
        <v>26335.599999999999</v>
      </c>
      <c r="P79" s="19">
        <f t="shared" si="42"/>
        <v>31292.6</v>
      </c>
      <c r="Q79" s="19">
        <f t="shared" si="42"/>
        <v>31292.6</v>
      </c>
      <c r="R79" s="19">
        <f t="shared" si="42"/>
        <v>31292.6</v>
      </c>
      <c r="S79" s="36"/>
      <c r="T79" s="36"/>
      <c r="U79" s="36"/>
      <c r="V79" s="36"/>
      <c r="W79" s="2">
        <v>18207.3</v>
      </c>
      <c r="X79" s="2"/>
    </row>
    <row r="80" spans="1:24" ht="30.8" customHeight="1" x14ac:dyDescent="0.25">
      <c r="A80" s="198"/>
      <c r="B80" s="301"/>
      <c r="C80" s="222"/>
      <c r="D80" s="17" t="s">
        <v>17</v>
      </c>
      <c r="E80" s="18">
        <f t="shared" si="40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47.3" customHeight="1" x14ac:dyDescent="0.25">
      <c r="A81" s="302"/>
      <c r="B81" s="301"/>
      <c r="C81" s="222"/>
      <c r="D81" s="17" t="s">
        <v>18</v>
      </c>
      <c r="E81" s="18">
        <f t="shared" si="40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.05" customHeight="1" x14ac:dyDescent="0.25">
      <c r="A82" s="302"/>
      <c r="B82" s="195"/>
      <c r="C82" s="222"/>
      <c r="D82" s="17" t="s">
        <v>19</v>
      </c>
      <c r="E82" s="18">
        <f t="shared" si="40"/>
        <v>220429.4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</f>
        <v>26335.599999999999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200000000000003" customHeight="1" x14ac:dyDescent="0.25">
      <c r="A83" s="303"/>
      <c r="B83" s="196"/>
      <c r="C83" s="223"/>
      <c r="D83" s="17" t="s">
        <v>21</v>
      </c>
      <c r="E83" s="18">
        <f t="shared" si="40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29.95" customHeight="1" x14ac:dyDescent="0.25">
      <c r="A84" s="111" t="s">
        <v>51</v>
      </c>
      <c r="B84" s="267" t="s">
        <v>52</v>
      </c>
      <c r="C84" s="221" t="s">
        <v>16</v>
      </c>
      <c r="D84" s="17" t="s">
        <v>29</v>
      </c>
      <c r="E84" s="18">
        <f t="shared" si="40"/>
        <v>5697.5999999999995</v>
      </c>
      <c r="F84" s="19">
        <f t="shared" ref="F84:L84" si="43">SUM(F85:F87)</f>
        <v>0</v>
      </c>
      <c r="G84" s="19">
        <f t="shared" si="43"/>
        <v>0</v>
      </c>
      <c r="H84" s="19">
        <f t="shared" si="43"/>
        <v>480</v>
      </c>
      <c r="I84" s="19">
        <f t="shared" si="43"/>
        <v>480</v>
      </c>
      <c r="J84" s="19">
        <f t="shared" si="43"/>
        <v>480</v>
      </c>
      <c r="K84" s="19">
        <f t="shared" si="43"/>
        <v>480</v>
      </c>
      <c r="L84" s="19">
        <f t="shared" si="43"/>
        <v>480</v>
      </c>
      <c r="M84" s="19">
        <f t="shared" ref="M84:R84" si="44">SUM(M85:M87)</f>
        <v>499.2</v>
      </c>
      <c r="N84" s="19">
        <f t="shared" si="44"/>
        <v>499.2</v>
      </c>
      <c r="O84" s="19">
        <f t="shared" si="44"/>
        <v>499.2</v>
      </c>
      <c r="P84" s="19">
        <f t="shared" si="44"/>
        <v>600</v>
      </c>
      <c r="Q84" s="19">
        <f t="shared" si="44"/>
        <v>600</v>
      </c>
      <c r="R84" s="19">
        <f t="shared" si="44"/>
        <v>600</v>
      </c>
      <c r="S84" s="36"/>
      <c r="T84" s="36"/>
      <c r="U84" s="36"/>
      <c r="V84" s="36"/>
      <c r="W84" s="2">
        <v>499</v>
      </c>
      <c r="X84" s="2"/>
    </row>
    <row r="85" spans="1:24" ht="22.95" customHeight="1" x14ac:dyDescent="0.25">
      <c r="A85" s="112"/>
      <c r="B85" s="257"/>
      <c r="C85" s="222"/>
      <c r="D85" s="17" t="s">
        <v>17</v>
      </c>
      <c r="E85" s="18">
        <f t="shared" si="40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12"/>
      <c r="B86" s="257"/>
      <c r="C86" s="222"/>
      <c r="D86" s="17" t="s">
        <v>18</v>
      </c>
      <c r="E86" s="18">
        <f t="shared" ref="E86:E149" si="45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12"/>
      <c r="B87" s="257"/>
      <c r="C87" s="222"/>
      <c r="D87" s="17" t="s">
        <v>19</v>
      </c>
      <c r="E87" s="18">
        <f t="shared" si="45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.049999999999997" customHeight="1" x14ac:dyDescent="0.25">
      <c r="A88" s="137"/>
      <c r="B88" s="292"/>
      <c r="C88" s="223"/>
      <c r="D88" s="17" t="s">
        <v>21</v>
      </c>
      <c r="E88" s="18">
        <f t="shared" si="45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111" t="s">
        <v>53</v>
      </c>
      <c r="B89" s="267" t="s">
        <v>54</v>
      </c>
      <c r="C89" s="221" t="s">
        <v>16</v>
      </c>
      <c r="D89" s="17" t="s">
        <v>29</v>
      </c>
      <c r="E89" s="18">
        <f t="shared" si="45"/>
        <v>33382.1</v>
      </c>
      <c r="F89" s="19">
        <f t="shared" ref="F89:L89" si="46">SUM(F90:F92)</f>
        <v>0</v>
      </c>
      <c r="G89" s="19">
        <f t="shared" si="46"/>
        <v>0</v>
      </c>
      <c r="H89" s="19">
        <f t="shared" si="46"/>
        <v>7738.4</v>
      </c>
      <c r="I89" s="19">
        <f t="shared" si="46"/>
        <v>8267.4</v>
      </c>
      <c r="J89" s="19">
        <f t="shared" si="46"/>
        <v>3721.1</v>
      </c>
      <c r="K89" s="19">
        <f t="shared" si="46"/>
        <v>2584.3000000000002</v>
      </c>
      <c r="L89" s="19">
        <f t="shared" si="46"/>
        <v>2415.8999999999996</v>
      </c>
      <c r="M89" s="19">
        <f t="shared" ref="M89:R89" si="47">SUM(M90:M92)</f>
        <v>2303.3000000000002</v>
      </c>
      <c r="N89" s="19">
        <f t="shared" si="47"/>
        <v>971.19999999999982</v>
      </c>
      <c r="O89" s="19">
        <f t="shared" si="47"/>
        <v>880.5</v>
      </c>
      <c r="P89" s="19">
        <f t="shared" si="47"/>
        <v>1500</v>
      </c>
      <c r="Q89" s="19">
        <f t="shared" si="47"/>
        <v>1500</v>
      </c>
      <c r="R89" s="19">
        <f t="shared" si="47"/>
        <v>1500</v>
      </c>
      <c r="S89" s="36"/>
      <c r="T89" s="36"/>
      <c r="U89" s="36"/>
      <c r="V89" s="36"/>
      <c r="W89" s="2">
        <v>7229.3</v>
      </c>
      <c r="X89" s="2"/>
    </row>
    <row r="90" spans="1:24" ht="20.3" customHeight="1" x14ac:dyDescent="0.25">
      <c r="A90" s="112"/>
      <c r="B90" s="209"/>
      <c r="C90" s="222"/>
      <c r="D90" s="17" t="s">
        <v>17</v>
      </c>
      <c r="E90" s="18">
        <f t="shared" si="45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700000000000003" customHeight="1" x14ac:dyDescent="0.25">
      <c r="A91" s="112"/>
      <c r="B91" s="209"/>
      <c r="C91" s="222"/>
      <c r="D91" s="17" t="s">
        <v>18</v>
      </c>
      <c r="E91" s="18">
        <f t="shared" si="45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112"/>
      <c r="B92" s="209"/>
      <c r="C92" s="222"/>
      <c r="D92" s="17" t="s">
        <v>19</v>
      </c>
      <c r="E92" s="18">
        <f t="shared" si="45"/>
        <v>33382.1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v>1500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29.95" customHeight="1" x14ac:dyDescent="0.25">
      <c r="A93" s="112"/>
      <c r="B93" s="210"/>
      <c r="C93" s="223"/>
      <c r="D93" s="17" t="s">
        <v>21</v>
      </c>
      <c r="E93" s="18">
        <f t="shared" si="45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5" customHeight="1" x14ac:dyDescent="0.25">
      <c r="A94" s="206" t="s">
        <v>55</v>
      </c>
      <c r="B94" s="211" t="s">
        <v>172</v>
      </c>
      <c r="C94" s="30"/>
      <c r="D94" s="17" t="s">
        <v>29</v>
      </c>
      <c r="E94" s="18">
        <f t="shared" si="45"/>
        <v>46077.799999999996</v>
      </c>
      <c r="F94" s="19"/>
      <c r="G94" s="19">
        <v>0</v>
      </c>
      <c r="H94" s="19">
        <v>0</v>
      </c>
      <c r="I94" s="19">
        <v>0</v>
      </c>
      <c r="J94" s="19">
        <f t="shared" ref="J94:Q94" si="48">SUM(J95:J97)</f>
        <v>4272.3999999999996</v>
      </c>
      <c r="K94" s="19">
        <f t="shared" si="48"/>
        <v>3460.7000000000003</v>
      </c>
      <c r="L94" s="19">
        <f t="shared" si="48"/>
        <v>3888.7999999999997</v>
      </c>
      <c r="M94" s="19">
        <f t="shared" si="48"/>
        <v>3851.7999999999997</v>
      </c>
      <c r="N94" s="19">
        <f t="shared" si="48"/>
        <v>4752</v>
      </c>
      <c r="O94" s="19">
        <f t="shared" si="48"/>
        <v>5072.5</v>
      </c>
      <c r="P94" s="19">
        <f t="shared" si="48"/>
        <v>6593.6</v>
      </c>
      <c r="Q94" s="19">
        <f t="shared" si="48"/>
        <v>6926.6</v>
      </c>
      <c r="R94" s="19">
        <f t="shared" ref="R94" si="49">SUM(R95:R97)</f>
        <v>7259.4000000000005</v>
      </c>
      <c r="S94" s="36"/>
      <c r="T94" s="36"/>
      <c r="U94" s="36"/>
      <c r="V94" s="36"/>
      <c r="W94" s="2">
        <v>4585</v>
      </c>
      <c r="X94" s="2"/>
    </row>
    <row r="95" spans="1:24" ht="25.55" customHeight="1" x14ac:dyDescent="0.25">
      <c r="A95" s="205"/>
      <c r="B95" s="298"/>
      <c r="C95" s="138"/>
      <c r="D95" s="17" t="s">
        <v>17</v>
      </c>
      <c r="E95" s="18">
        <f t="shared" si="45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05"/>
      <c r="B96" s="298"/>
      <c r="C96" s="138"/>
      <c r="D96" s="17" t="s">
        <v>18</v>
      </c>
      <c r="E96" s="18">
        <f t="shared" si="45"/>
        <v>43081.200000000004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9">
        <f>4043.1+760.4</f>
        <v>4803.5</v>
      </c>
      <c r="P96" s="19">
        <f>4738.1+1459.9</f>
        <v>6198</v>
      </c>
      <c r="Q96" s="19">
        <f>4666.1+1844.9</f>
        <v>6511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5" customHeight="1" x14ac:dyDescent="0.25">
      <c r="A97" s="205"/>
      <c r="B97" s="298"/>
      <c r="C97" s="138"/>
      <c r="D97" s="17" t="s">
        <v>19</v>
      </c>
      <c r="E97" s="18">
        <f t="shared" si="45"/>
        <v>2996.6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</f>
        <v>435.6</v>
      </c>
      <c r="S97" s="36"/>
      <c r="T97" s="36"/>
      <c r="U97" s="36"/>
      <c r="V97" s="36"/>
      <c r="W97" s="2"/>
      <c r="X97" s="2"/>
    </row>
    <row r="98" spans="1:24" ht="29.95" customHeight="1" x14ac:dyDescent="0.25">
      <c r="A98" s="93"/>
      <c r="B98" s="299"/>
      <c r="C98" s="139"/>
      <c r="D98" s="17" t="s">
        <v>21</v>
      </c>
      <c r="E98" s="18">
        <f t="shared" si="45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65" customHeight="1" x14ac:dyDescent="0.25">
      <c r="A99" s="274" t="s">
        <v>146</v>
      </c>
      <c r="B99" s="253" t="s">
        <v>147</v>
      </c>
      <c r="C99" s="140"/>
      <c r="D99" s="23" t="s">
        <v>29</v>
      </c>
      <c r="E99" s="18">
        <f t="shared" si="45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50">SUM(J100:J102)</f>
        <v>0</v>
      </c>
      <c r="K99" s="19">
        <f t="shared" si="50"/>
        <v>17799.400000000001</v>
      </c>
      <c r="L99" s="19">
        <f t="shared" si="50"/>
        <v>12828.999999999998</v>
      </c>
      <c r="M99" s="19">
        <f t="shared" si="50"/>
        <v>0</v>
      </c>
      <c r="N99" s="19">
        <f t="shared" si="50"/>
        <v>0</v>
      </c>
      <c r="O99" s="19">
        <f t="shared" si="50"/>
        <v>0</v>
      </c>
      <c r="P99" s="19">
        <f t="shared" si="50"/>
        <v>0</v>
      </c>
      <c r="Q99" s="19">
        <f t="shared" si="50"/>
        <v>0</v>
      </c>
      <c r="R99" s="19">
        <f t="shared" ref="R99" si="51">SUM(R100:R102)</f>
        <v>0</v>
      </c>
      <c r="S99" s="36"/>
      <c r="T99" s="36"/>
      <c r="U99" s="36"/>
      <c r="V99" s="36"/>
      <c r="W99" s="2"/>
      <c r="X99" s="2"/>
    </row>
    <row r="100" spans="1:24" ht="29" customHeight="1" x14ac:dyDescent="0.25">
      <c r="A100" s="208"/>
      <c r="B100" s="257"/>
      <c r="C100" s="140"/>
      <c r="D100" s="17" t="s">
        <v>17</v>
      </c>
      <c r="E100" s="18">
        <f t="shared" si="45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08"/>
      <c r="B101" s="257"/>
      <c r="C101" s="140"/>
      <c r="D101" s="17" t="s">
        <v>18</v>
      </c>
      <c r="E101" s="18">
        <f t="shared" si="45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75" customHeight="1" x14ac:dyDescent="0.25">
      <c r="A102" s="208"/>
      <c r="B102" s="257"/>
      <c r="C102" s="140"/>
      <c r="D102" s="17" t="s">
        <v>19</v>
      </c>
      <c r="E102" s="18">
        <f t="shared" si="45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" customHeight="1" x14ac:dyDescent="0.25">
      <c r="A103" s="208"/>
      <c r="B103" s="257"/>
      <c r="C103" s="140"/>
      <c r="D103" s="17" t="s">
        <v>21</v>
      </c>
      <c r="E103" s="18">
        <f t="shared" si="45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0.95" customHeight="1" x14ac:dyDescent="0.25">
      <c r="A104" s="286" t="s">
        <v>157</v>
      </c>
      <c r="B104" s="211" t="s">
        <v>158</v>
      </c>
      <c r="C104" s="138"/>
      <c r="D104" s="17" t="s">
        <v>29</v>
      </c>
      <c r="E104" s="18">
        <f t="shared" si="45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52">SUM(J105:J107)</f>
        <v>0</v>
      </c>
      <c r="K104" s="19">
        <f t="shared" si="52"/>
        <v>0</v>
      </c>
      <c r="L104" s="19">
        <f t="shared" si="52"/>
        <v>35457</v>
      </c>
      <c r="M104" s="19">
        <f t="shared" si="52"/>
        <v>6991.6</v>
      </c>
      <c r="N104" s="19">
        <f t="shared" si="52"/>
        <v>2805.9</v>
      </c>
      <c r="O104" s="19">
        <f t="shared" si="52"/>
        <v>0</v>
      </c>
      <c r="P104" s="19">
        <f t="shared" si="52"/>
        <v>10021.4</v>
      </c>
      <c r="Q104" s="19">
        <f t="shared" si="52"/>
        <v>0</v>
      </c>
      <c r="R104" s="19">
        <f t="shared" ref="R104" si="53"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3" customHeight="1" x14ac:dyDescent="0.25">
      <c r="A105" s="279"/>
      <c r="B105" s="209"/>
      <c r="C105" s="138"/>
      <c r="D105" s="17" t="s">
        <v>17</v>
      </c>
      <c r="E105" s="18">
        <f t="shared" si="45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99999999999997" customHeight="1" x14ac:dyDescent="0.25">
      <c r="A106" s="279"/>
      <c r="B106" s="209"/>
      <c r="C106" s="139"/>
      <c r="D106" s="17" t="s">
        <v>18</v>
      </c>
      <c r="E106" s="18">
        <f t="shared" si="45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3" customHeight="1" x14ac:dyDescent="0.25">
      <c r="A107" s="122"/>
      <c r="B107" s="209"/>
      <c r="C107" s="138"/>
      <c r="D107" s="23" t="s">
        <v>19</v>
      </c>
      <c r="E107" s="18">
        <f t="shared" si="45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29.95" customHeight="1" x14ac:dyDescent="0.25">
      <c r="A108" s="93"/>
      <c r="B108" s="210"/>
      <c r="C108" s="138"/>
      <c r="D108" s="17" t="s">
        <v>21</v>
      </c>
      <c r="E108" s="18">
        <f t="shared" si="45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261" t="s">
        <v>163</v>
      </c>
      <c r="B109" s="295" t="s">
        <v>164</v>
      </c>
      <c r="C109" s="138"/>
      <c r="D109" s="17" t="s">
        <v>29</v>
      </c>
      <c r="E109" s="18">
        <f t="shared" si="45"/>
        <v>266623.7</v>
      </c>
      <c r="F109" s="19"/>
      <c r="G109" s="19">
        <v>0</v>
      </c>
      <c r="H109" s="19">
        <v>0</v>
      </c>
      <c r="I109" s="19">
        <v>0</v>
      </c>
      <c r="J109" s="19">
        <f t="shared" ref="J109:Q109" si="54">SUM(J110:J112)</f>
        <v>0</v>
      </c>
      <c r="K109" s="19">
        <f t="shared" si="54"/>
        <v>0</v>
      </c>
      <c r="L109" s="19">
        <f t="shared" si="54"/>
        <v>10342</v>
      </c>
      <c r="M109" s="19">
        <f t="shared" si="54"/>
        <v>24225.8</v>
      </c>
      <c r="N109" s="19">
        <f t="shared" si="54"/>
        <v>38393.1</v>
      </c>
      <c r="O109" s="19">
        <f t="shared" si="54"/>
        <v>47944.600000000006</v>
      </c>
      <c r="P109" s="19">
        <f t="shared" si="54"/>
        <v>45971.4</v>
      </c>
      <c r="Q109" s="19">
        <f t="shared" si="54"/>
        <v>61407.4</v>
      </c>
      <c r="R109" s="19">
        <f t="shared" ref="R109" si="55"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9" customHeight="1" x14ac:dyDescent="0.25">
      <c r="A110" s="224"/>
      <c r="B110" s="296"/>
      <c r="C110" s="138"/>
      <c r="D110" s="17" t="s">
        <v>17</v>
      </c>
      <c r="E110" s="18">
        <f t="shared" si="45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5" customHeight="1" x14ac:dyDescent="0.25">
      <c r="A111" s="224"/>
      <c r="B111" s="296"/>
      <c r="C111" s="138"/>
      <c r="D111" s="17" t="s">
        <v>18</v>
      </c>
      <c r="E111" s="18">
        <f t="shared" si="45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224"/>
      <c r="B112" s="296"/>
      <c r="C112" s="138"/>
      <c r="D112" s="17" t="s">
        <v>19</v>
      </c>
      <c r="E112" s="18">
        <f t="shared" si="45"/>
        <v>266623.7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6">
        <f>72836.6+108-25000</f>
        <v>47944.600000000006</v>
      </c>
      <c r="P112" s="19">
        <v>45971.4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75" customHeight="1" x14ac:dyDescent="0.25">
      <c r="A113" s="271"/>
      <c r="B113" s="32"/>
      <c r="C113" s="139"/>
      <c r="D113" s="17" t="s">
        <v>21</v>
      </c>
      <c r="E113" s="18">
        <f t="shared" si="45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5" hidden="1" customHeight="1" x14ac:dyDescent="0.25">
      <c r="A114" s="21"/>
      <c r="B114" s="31"/>
      <c r="C114" s="33"/>
      <c r="D114" s="34"/>
      <c r="E114" s="18">
        <f t="shared" si="45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81"/>
      <c r="R114" s="81"/>
      <c r="S114" s="36"/>
      <c r="T114" s="36"/>
      <c r="U114" s="36"/>
      <c r="V114" s="36"/>
      <c r="W114" s="79"/>
      <c r="X114" s="79"/>
    </row>
    <row r="115" spans="1:24" ht="42.4" customHeight="1" x14ac:dyDescent="0.25">
      <c r="A115" s="297" t="s">
        <v>244</v>
      </c>
      <c r="B115" s="211" t="s">
        <v>179</v>
      </c>
      <c r="C115" s="37"/>
      <c r="D115" s="17" t="s">
        <v>29</v>
      </c>
      <c r="E115" s="18">
        <f t="shared" si="45"/>
        <v>124760</v>
      </c>
      <c r="F115" s="19"/>
      <c r="G115" s="19">
        <v>0</v>
      </c>
      <c r="H115" s="19">
        <v>0</v>
      </c>
      <c r="I115" s="19">
        <v>0</v>
      </c>
      <c r="J115" s="19">
        <f t="shared" ref="J115:Q115" si="56">SUM(J116:J118)</f>
        <v>0</v>
      </c>
      <c r="K115" s="19">
        <f t="shared" si="56"/>
        <v>0</v>
      </c>
      <c r="L115" s="19">
        <f t="shared" si="56"/>
        <v>10000</v>
      </c>
      <c r="M115" s="19">
        <f>SUM(M116:M118)</f>
        <v>18780</v>
      </c>
      <c r="N115" s="19">
        <f t="shared" si="56"/>
        <v>19200</v>
      </c>
      <c r="O115" s="19">
        <f t="shared" si="56"/>
        <v>19180</v>
      </c>
      <c r="P115" s="19">
        <f t="shared" si="56"/>
        <v>19200</v>
      </c>
      <c r="Q115" s="19">
        <f t="shared" si="56"/>
        <v>19200</v>
      </c>
      <c r="R115" s="19">
        <f t="shared" ref="R115" si="57">SUM(R116:R118)</f>
        <v>19200</v>
      </c>
      <c r="S115" s="36"/>
      <c r="T115" s="36"/>
      <c r="U115" s="36"/>
      <c r="V115" s="36"/>
      <c r="W115" s="2"/>
      <c r="X115" s="2"/>
    </row>
    <row r="116" spans="1:24" ht="58.95" customHeight="1" x14ac:dyDescent="0.25">
      <c r="A116" s="297"/>
      <c r="B116" s="298"/>
      <c r="C116" s="37"/>
      <c r="D116" s="17" t="s">
        <v>17</v>
      </c>
      <c r="E116" s="18">
        <f t="shared" si="45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41.25" customHeight="1" x14ac:dyDescent="0.25">
      <c r="A117" s="297"/>
      <c r="B117" s="298"/>
      <c r="C117" s="37"/>
      <c r="D117" s="17" t="s">
        <v>18</v>
      </c>
      <c r="E117" s="18">
        <f t="shared" si="45"/>
        <v>117293.2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</f>
        <v>18048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41.25" customHeight="1" x14ac:dyDescent="0.25">
      <c r="A118" s="297"/>
      <c r="B118" s="298"/>
      <c r="C118" s="37"/>
      <c r="D118" s="17" t="s">
        <v>19</v>
      </c>
      <c r="E118" s="18">
        <f t="shared" si="45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6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78.75" customHeight="1" x14ac:dyDescent="0.25">
      <c r="A119" s="297"/>
      <c r="B119" s="299"/>
      <c r="C119" s="37"/>
      <c r="D119" s="17" t="s">
        <v>21</v>
      </c>
      <c r="E119" s="18">
        <f t="shared" si="45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261" t="s">
        <v>167</v>
      </c>
      <c r="B120" s="295" t="s">
        <v>239</v>
      </c>
      <c r="C120" s="138"/>
      <c r="D120" s="17" t="s">
        <v>29</v>
      </c>
      <c r="E120" s="18">
        <f t="shared" si="45"/>
        <v>720609.9</v>
      </c>
      <c r="F120" s="19"/>
      <c r="G120" s="19">
        <v>0</v>
      </c>
      <c r="H120" s="19">
        <v>0</v>
      </c>
      <c r="I120" s="19">
        <v>0</v>
      </c>
      <c r="J120" s="19">
        <f t="shared" ref="J120:Q120" si="58">SUM(J121:J123)</f>
        <v>0</v>
      </c>
      <c r="K120" s="19">
        <f t="shared" si="58"/>
        <v>0</v>
      </c>
      <c r="L120" s="19">
        <f t="shared" si="58"/>
        <v>47172.4</v>
      </c>
      <c r="M120" s="19">
        <f t="shared" si="58"/>
        <v>140696.6</v>
      </c>
      <c r="N120" s="19">
        <f>SUM(N121:N123)</f>
        <v>133059</v>
      </c>
      <c r="O120" s="19">
        <f t="shared" si="58"/>
        <v>131796.5</v>
      </c>
      <c r="P120" s="19">
        <f t="shared" si="58"/>
        <v>133816.4</v>
      </c>
      <c r="Q120" s="19">
        <f t="shared" si="58"/>
        <v>134069</v>
      </c>
      <c r="R120" s="19">
        <f t="shared" ref="R120" si="59">SUM(R121:R123)</f>
        <v>0</v>
      </c>
      <c r="S120" s="36"/>
      <c r="T120" s="36"/>
      <c r="U120" s="36"/>
      <c r="V120" s="36"/>
      <c r="W120" s="2">
        <v>141517.29999999999</v>
      </c>
      <c r="X120" s="2"/>
    </row>
    <row r="121" spans="1:24" ht="22.95" customHeight="1" x14ac:dyDescent="0.25">
      <c r="A121" s="224"/>
      <c r="B121" s="296"/>
      <c r="C121" s="138"/>
      <c r="D121" s="17" t="s">
        <v>17</v>
      </c>
      <c r="E121" s="18">
        <f t="shared" si="45"/>
        <v>494499.6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v>0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24"/>
      <c r="B122" s="296"/>
      <c r="C122" s="138"/>
      <c r="D122" s="17" t="s">
        <v>18</v>
      </c>
      <c r="E122" s="18">
        <f t="shared" si="45"/>
        <v>226110.30000000002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0</v>
      </c>
      <c r="S122" s="36"/>
      <c r="T122" s="36"/>
      <c r="U122" s="36"/>
      <c r="V122" s="36"/>
      <c r="W122" s="2"/>
      <c r="X122" s="2"/>
    </row>
    <row r="123" spans="1:24" ht="24.9" customHeight="1" x14ac:dyDescent="0.25">
      <c r="A123" s="224"/>
      <c r="B123" s="296"/>
      <c r="C123" s="138"/>
      <c r="D123" s="17" t="s">
        <v>19</v>
      </c>
      <c r="E123" s="18">
        <f t="shared" si="45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8" customHeight="1" x14ac:dyDescent="0.25">
      <c r="A124" s="224"/>
      <c r="B124" s="300"/>
      <c r="C124" s="139"/>
      <c r="D124" s="17" t="s">
        <v>21</v>
      </c>
      <c r="E124" s="18">
        <f t="shared" si="45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" customHeight="1" x14ac:dyDescent="0.25">
      <c r="A125" s="207" t="s">
        <v>169</v>
      </c>
      <c r="B125" s="211" t="s">
        <v>170</v>
      </c>
      <c r="C125" s="138"/>
      <c r="D125" s="17" t="s">
        <v>29</v>
      </c>
      <c r="E125" s="18">
        <f t="shared" si="45"/>
        <v>865626.90000000014</v>
      </c>
      <c r="F125" s="19"/>
      <c r="G125" s="19">
        <v>0</v>
      </c>
      <c r="H125" s="19">
        <v>0</v>
      </c>
      <c r="I125" s="19">
        <v>0</v>
      </c>
      <c r="J125" s="19">
        <f t="shared" ref="J125:Q125" si="60">SUM(J126:J128)</f>
        <v>0</v>
      </c>
      <c r="K125" s="19">
        <f t="shared" si="60"/>
        <v>0</v>
      </c>
      <c r="L125" s="19">
        <f>SUM(L126:L128)</f>
        <v>67636</v>
      </c>
      <c r="M125" s="19">
        <f t="shared" si="60"/>
        <v>138862.29999999999</v>
      </c>
      <c r="N125" s="19">
        <f t="shared" si="60"/>
        <v>161576.29999999999</v>
      </c>
      <c r="O125" s="19">
        <f t="shared" si="60"/>
        <v>158101.30000000002</v>
      </c>
      <c r="P125" s="19">
        <f t="shared" si="60"/>
        <v>176663.2</v>
      </c>
      <c r="Q125" s="19">
        <f t="shared" si="60"/>
        <v>162787.80000000002</v>
      </c>
      <c r="R125" s="19">
        <f t="shared" ref="R125" si="61">SUM(R126:R128)</f>
        <v>0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262"/>
      <c r="B126" s="209"/>
      <c r="C126" s="138"/>
      <c r="D126" s="17" t="s">
        <v>17</v>
      </c>
      <c r="E126" s="18">
        <f t="shared" si="45"/>
        <v>657528.9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</f>
        <v>158101.30000000002</v>
      </c>
      <c r="P126" s="19">
        <f>150629.1+7472.2+18561.9</f>
        <v>176663.2</v>
      </c>
      <c r="Q126" s="19">
        <f>154246+0.1+8541.7</f>
        <v>162787.80000000002</v>
      </c>
      <c r="R126" s="19">
        <v>0</v>
      </c>
      <c r="S126" s="36"/>
      <c r="T126" s="36"/>
      <c r="U126" s="36"/>
      <c r="V126" s="36"/>
      <c r="W126" s="2"/>
      <c r="X126" s="2"/>
    </row>
    <row r="127" spans="1:24" ht="27.65" customHeight="1" x14ac:dyDescent="0.25">
      <c r="A127" s="112"/>
      <c r="B127" s="209"/>
      <c r="C127" s="138"/>
      <c r="D127" s="17" t="s">
        <v>18</v>
      </c>
      <c r="E127" s="18">
        <f t="shared" si="45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112"/>
      <c r="B128" s="209"/>
      <c r="C128" s="139"/>
      <c r="D128" s="17" t="s">
        <v>19</v>
      </c>
      <c r="E128" s="18">
        <f t="shared" si="45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137"/>
      <c r="B129" s="210"/>
      <c r="C129" s="138"/>
      <c r="D129" s="23" t="s">
        <v>21</v>
      </c>
      <c r="E129" s="18">
        <f t="shared" si="45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07" t="s">
        <v>176</v>
      </c>
      <c r="B130" s="211" t="s">
        <v>177</v>
      </c>
      <c r="C130" s="140"/>
      <c r="D130" s="17" t="s">
        <v>29</v>
      </c>
      <c r="E130" s="18">
        <f t="shared" si="45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62">SUM(J131:J133)</f>
        <v>0</v>
      </c>
      <c r="K130" s="19">
        <f t="shared" si="62"/>
        <v>0</v>
      </c>
      <c r="L130" s="19">
        <f t="shared" si="62"/>
        <v>1954.2</v>
      </c>
      <c r="M130" s="19">
        <f t="shared" si="62"/>
        <v>200</v>
      </c>
      <c r="N130" s="19">
        <f t="shared" si="62"/>
        <v>688.9</v>
      </c>
      <c r="O130" s="19">
        <f t="shared" si="62"/>
        <v>390</v>
      </c>
      <c r="P130" s="19">
        <f t="shared" si="62"/>
        <v>320.10000000000002</v>
      </c>
      <c r="Q130" s="19">
        <f t="shared" si="62"/>
        <v>422.1</v>
      </c>
      <c r="R130" s="19">
        <f t="shared" ref="R130" si="63"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8" customHeight="1" x14ac:dyDescent="0.25">
      <c r="A131" s="208"/>
      <c r="B131" s="209"/>
      <c r="C131" s="140"/>
      <c r="D131" s="17" t="s">
        <v>17</v>
      </c>
      <c r="E131" s="18">
        <f t="shared" si="45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08"/>
      <c r="B132" s="209"/>
      <c r="C132" s="140"/>
      <c r="D132" s="17" t="s">
        <v>18</v>
      </c>
      <c r="E132" s="18">
        <f t="shared" si="45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29.95" customHeight="1" x14ac:dyDescent="0.25">
      <c r="A133" s="208"/>
      <c r="B133" s="209"/>
      <c r="C133" s="140"/>
      <c r="D133" s="17" t="s">
        <v>19</v>
      </c>
      <c r="E133" s="18">
        <f t="shared" si="45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099999999999994" customHeight="1" x14ac:dyDescent="0.25">
      <c r="A134" s="276"/>
      <c r="B134" s="210"/>
      <c r="C134" s="140"/>
      <c r="D134" s="17" t="s">
        <v>21</v>
      </c>
      <c r="E134" s="18">
        <f t="shared" si="45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5" customHeight="1" x14ac:dyDescent="0.25">
      <c r="A135" s="286" t="s">
        <v>182</v>
      </c>
      <c r="B135" s="211" t="s">
        <v>184</v>
      </c>
      <c r="C135" s="138"/>
      <c r="D135" s="17" t="s">
        <v>29</v>
      </c>
      <c r="E135" s="18">
        <f t="shared" si="45"/>
        <v>417066.30000000005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64">SUM(J136:J138)</f>
        <v>0</v>
      </c>
      <c r="K135" s="19">
        <f t="shared" si="64"/>
        <v>0</v>
      </c>
      <c r="L135" s="19">
        <f t="shared" si="64"/>
        <v>0</v>
      </c>
      <c r="M135" s="19">
        <f t="shared" si="64"/>
        <v>53172.200000000004</v>
      </c>
      <c r="N135" s="19">
        <f t="shared" si="64"/>
        <v>69017.600000000006</v>
      </c>
      <c r="O135" s="19">
        <f t="shared" si="64"/>
        <v>71726.299999999988</v>
      </c>
      <c r="P135" s="19">
        <f t="shared" si="64"/>
        <v>74383.399999999994</v>
      </c>
      <c r="Q135" s="19">
        <f t="shared" si="64"/>
        <v>74383.399999999994</v>
      </c>
      <c r="R135" s="19">
        <f t="shared" ref="R135" si="65"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9" customHeight="1" x14ac:dyDescent="0.25">
      <c r="A136" s="279"/>
      <c r="B136" s="209"/>
      <c r="C136" s="138"/>
      <c r="D136" s="17" t="s">
        <v>17</v>
      </c>
      <c r="E136" s="18">
        <f t="shared" si="45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85" customHeight="1" x14ac:dyDescent="0.25">
      <c r="A137" s="279"/>
      <c r="B137" s="209"/>
      <c r="C137" s="139"/>
      <c r="D137" s="17" t="s">
        <v>18</v>
      </c>
      <c r="E137" s="18">
        <f t="shared" si="45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6" customHeight="1" x14ac:dyDescent="0.25">
      <c r="A138" s="122"/>
      <c r="B138" s="113"/>
      <c r="C138" s="139"/>
      <c r="D138" s="23" t="s">
        <v>19</v>
      </c>
      <c r="E138" s="18">
        <f t="shared" si="45"/>
        <v>417066.30000000005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v>74383.399999999994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22"/>
      <c r="B139" s="113"/>
      <c r="C139" s="138"/>
      <c r="D139" s="23" t="s">
        <v>21</v>
      </c>
      <c r="E139" s="18">
        <f t="shared" si="45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52" t="s">
        <v>185</v>
      </c>
      <c r="B140" s="211" t="s">
        <v>192</v>
      </c>
      <c r="C140" s="138"/>
      <c r="D140" s="17" t="s">
        <v>29</v>
      </c>
      <c r="E140" s="18">
        <f t="shared" si="45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66">SUM(J141:J143)</f>
        <v>0</v>
      </c>
      <c r="K140" s="19">
        <f t="shared" si="66"/>
        <v>0</v>
      </c>
      <c r="L140" s="19">
        <f t="shared" si="66"/>
        <v>0</v>
      </c>
      <c r="M140" s="19">
        <f t="shared" si="66"/>
        <v>812</v>
      </c>
      <c r="N140" s="19">
        <f t="shared" si="66"/>
        <v>0</v>
      </c>
      <c r="O140" s="19">
        <f t="shared" si="66"/>
        <v>0</v>
      </c>
      <c r="P140" s="19">
        <f t="shared" si="66"/>
        <v>0</v>
      </c>
      <c r="Q140" s="19">
        <f t="shared" si="66"/>
        <v>0</v>
      </c>
      <c r="R140" s="19">
        <f t="shared" ref="R140" si="67"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122"/>
      <c r="B141" s="209"/>
      <c r="C141" s="138"/>
      <c r="D141" s="17" t="s">
        <v>17</v>
      </c>
      <c r="E141" s="18">
        <f t="shared" si="45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93"/>
      <c r="B142" s="210"/>
      <c r="C142" s="139"/>
      <c r="D142" s="17" t="s">
        <v>18</v>
      </c>
      <c r="E142" s="18">
        <f t="shared" si="45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4" customHeight="1" x14ac:dyDescent="0.25">
      <c r="A143" s="122"/>
      <c r="B143" s="113"/>
      <c r="C143" s="139"/>
      <c r="D143" s="23" t="s">
        <v>19</v>
      </c>
      <c r="E143" s="18">
        <f t="shared" si="45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05" customHeight="1" x14ac:dyDescent="0.25">
      <c r="A144" s="93"/>
      <c r="B144" s="114"/>
      <c r="C144" s="138"/>
      <c r="D144" s="23" t="s">
        <v>21</v>
      </c>
      <c r="E144" s="18">
        <f t="shared" si="45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.05" customHeight="1" x14ac:dyDescent="0.25">
      <c r="A145" s="121" t="s">
        <v>200</v>
      </c>
      <c r="B145" s="211" t="s">
        <v>201</v>
      </c>
      <c r="C145" s="138"/>
      <c r="D145" s="17" t="s">
        <v>29</v>
      </c>
      <c r="E145" s="18">
        <f t="shared" si="45"/>
        <v>1081.6999999999998</v>
      </c>
      <c r="F145" s="19"/>
      <c r="G145" s="19">
        <v>0</v>
      </c>
      <c r="H145" s="19">
        <v>0</v>
      </c>
      <c r="I145" s="19">
        <v>0</v>
      </c>
      <c r="J145" s="19">
        <f t="shared" ref="J145:Q145" si="68">SUM(J146:J148)</f>
        <v>0</v>
      </c>
      <c r="K145" s="19">
        <f t="shared" si="68"/>
        <v>0</v>
      </c>
      <c r="L145" s="19">
        <f t="shared" si="68"/>
        <v>0</v>
      </c>
      <c r="M145" s="19">
        <f t="shared" si="68"/>
        <v>0</v>
      </c>
      <c r="N145" s="19">
        <f t="shared" si="68"/>
        <v>190.89999999999998</v>
      </c>
      <c r="O145" s="19">
        <f t="shared" si="68"/>
        <v>339.40000000000003</v>
      </c>
      <c r="P145" s="19">
        <f t="shared" si="68"/>
        <v>183.8</v>
      </c>
      <c r="Q145" s="19">
        <f t="shared" si="68"/>
        <v>183.8</v>
      </c>
      <c r="R145" s="19">
        <f t="shared" ref="R145" si="69">SUM(R146:R148)</f>
        <v>183.8</v>
      </c>
      <c r="S145" s="36"/>
      <c r="T145" s="36"/>
      <c r="U145" s="36"/>
      <c r="V145" s="36"/>
      <c r="W145" s="2"/>
      <c r="X145" s="2"/>
    </row>
    <row r="146" spans="1:24" ht="53.2" customHeight="1" x14ac:dyDescent="0.25">
      <c r="A146" s="122"/>
      <c r="B146" s="209"/>
      <c r="C146" s="138"/>
      <c r="D146" s="17" t="s">
        <v>17</v>
      </c>
      <c r="E146" s="18">
        <f t="shared" si="45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6" customHeight="1" x14ac:dyDescent="0.25">
      <c r="A147" s="122"/>
      <c r="B147" s="209"/>
      <c r="C147" s="138"/>
      <c r="D147" s="17" t="s">
        <v>18</v>
      </c>
      <c r="E147" s="18">
        <f t="shared" si="45"/>
        <v>1081.6999999999998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9">
        <f>664.6-325.2</f>
        <v>339.40000000000003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4" customHeight="1" x14ac:dyDescent="0.25">
      <c r="A148" s="122"/>
      <c r="B148" s="209"/>
      <c r="C148" s="138"/>
      <c r="D148" s="17" t="s">
        <v>19</v>
      </c>
      <c r="E148" s="18">
        <f t="shared" si="45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93"/>
      <c r="B149" s="210"/>
      <c r="C149" s="138"/>
      <c r="D149" s="23" t="s">
        <v>21</v>
      </c>
      <c r="E149" s="18">
        <f t="shared" si="45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799999999999997" customHeight="1" x14ac:dyDescent="0.25">
      <c r="A150" s="121" t="s">
        <v>204</v>
      </c>
      <c r="B150" s="211" t="s">
        <v>205</v>
      </c>
      <c r="C150" s="138"/>
      <c r="D150" s="17" t="s">
        <v>29</v>
      </c>
      <c r="E150" s="18">
        <f t="shared" ref="E150:E174" si="70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71">SUM(J151:J153)</f>
        <v>0</v>
      </c>
      <c r="K150" s="19">
        <f t="shared" si="71"/>
        <v>0</v>
      </c>
      <c r="L150" s="19">
        <f t="shared" si="71"/>
        <v>0</v>
      </c>
      <c r="M150" s="19">
        <f t="shared" si="71"/>
        <v>0</v>
      </c>
      <c r="N150" s="19">
        <f t="shared" si="71"/>
        <v>1489.2</v>
      </c>
      <c r="O150" s="19">
        <f t="shared" si="71"/>
        <v>0</v>
      </c>
      <c r="P150" s="19">
        <f t="shared" si="71"/>
        <v>0</v>
      </c>
      <c r="Q150" s="19">
        <f t="shared" si="71"/>
        <v>0</v>
      </c>
      <c r="R150" s="19">
        <f t="shared" ref="R150" si="72">SUM(R151:R153)</f>
        <v>0</v>
      </c>
      <c r="S150" s="36"/>
      <c r="T150" s="36"/>
      <c r="U150" s="36"/>
      <c r="V150" s="36"/>
      <c r="W150" s="2"/>
      <c r="X150" s="2"/>
    </row>
    <row r="151" spans="1:24" ht="39.450000000000003" customHeight="1" x14ac:dyDescent="0.25">
      <c r="A151" s="122"/>
      <c r="B151" s="209"/>
      <c r="C151" s="138"/>
      <c r="D151" s="17" t="s">
        <v>17</v>
      </c>
      <c r="E151" s="18">
        <f t="shared" si="70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5" customHeight="1" x14ac:dyDescent="0.25">
      <c r="A152" s="122"/>
      <c r="B152" s="209"/>
      <c r="C152" s="138"/>
      <c r="D152" s="17" t="s">
        <v>18</v>
      </c>
      <c r="E152" s="18">
        <f t="shared" si="70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549999999999997" customHeight="1" x14ac:dyDescent="0.25">
      <c r="A153" s="122"/>
      <c r="B153" s="209"/>
      <c r="C153" s="138"/>
      <c r="D153" s="17" t="s">
        <v>19</v>
      </c>
      <c r="E153" s="18">
        <f t="shared" si="70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05" customHeight="1" x14ac:dyDescent="0.25">
      <c r="A154" s="93"/>
      <c r="B154" s="210"/>
      <c r="C154" s="138"/>
      <c r="D154" s="23" t="s">
        <v>21</v>
      </c>
      <c r="E154" s="18">
        <f t="shared" si="70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26.5" customHeight="1" x14ac:dyDescent="0.25">
      <c r="A155" s="121" t="s">
        <v>206</v>
      </c>
      <c r="B155" s="261" t="s">
        <v>207</v>
      </c>
      <c r="C155" s="138"/>
      <c r="D155" s="17" t="s">
        <v>29</v>
      </c>
      <c r="E155" s="18">
        <f t="shared" si="70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73">SUM(J156:J158)</f>
        <v>0</v>
      </c>
      <c r="K155" s="19">
        <f t="shared" si="73"/>
        <v>0</v>
      </c>
      <c r="L155" s="19">
        <f t="shared" si="73"/>
        <v>0</v>
      </c>
      <c r="M155" s="19">
        <f t="shared" si="73"/>
        <v>0</v>
      </c>
      <c r="N155" s="19">
        <f t="shared" si="73"/>
        <v>42.800000000000011</v>
      </c>
      <c r="O155" s="19">
        <f t="shared" si="73"/>
        <v>0</v>
      </c>
      <c r="P155" s="19">
        <f t="shared" si="73"/>
        <v>0</v>
      </c>
      <c r="Q155" s="19">
        <f t="shared" si="73"/>
        <v>0</v>
      </c>
      <c r="R155" s="19">
        <f t="shared" ref="R155" si="74"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22"/>
      <c r="B156" s="262"/>
      <c r="C156" s="138"/>
      <c r="D156" s="17" t="s">
        <v>17</v>
      </c>
      <c r="E156" s="18">
        <f t="shared" si="70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71.55" customHeight="1" x14ac:dyDescent="0.25">
      <c r="A157" s="122"/>
      <c r="B157" s="262"/>
      <c r="C157" s="138"/>
      <c r="D157" s="17" t="s">
        <v>18</v>
      </c>
      <c r="E157" s="18">
        <f t="shared" si="70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.05" customHeight="1" x14ac:dyDescent="0.25">
      <c r="A158" s="122"/>
      <c r="B158" s="262"/>
      <c r="C158" s="138"/>
      <c r="D158" s="17" t="s">
        <v>19</v>
      </c>
      <c r="E158" s="18">
        <f t="shared" si="70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82" customHeight="1" x14ac:dyDescent="0.25">
      <c r="A159" s="137"/>
      <c r="B159" s="282"/>
      <c r="C159" s="139"/>
      <c r="D159" s="23" t="s">
        <v>21</v>
      </c>
      <c r="E159" s="18">
        <f t="shared" si="70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799999999999997" customHeight="1" x14ac:dyDescent="0.25">
      <c r="A160" s="121" t="s">
        <v>208</v>
      </c>
      <c r="B160" s="294" t="s">
        <v>209</v>
      </c>
      <c r="C160" s="138"/>
      <c r="D160" s="23" t="s">
        <v>29</v>
      </c>
      <c r="E160" s="18">
        <f t="shared" si="70"/>
        <v>73230.199999999983</v>
      </c>
      <c r="F160" s="19"/>
      <c r="G160" s="19">
        <v>0</v>
      </c>
      <c r="H160" s="19">
        <v>0</v>
      </c>
      <c r="I160" s="19">
        <v>0</v>
      </c>
      <c r="J160" s="19">
        <f t="shared" ref="J160:Q160" si="75">SUM(J161:J163)</f>
        <v>0</v>
      </c>
      <c r="K160" s="19">
        <f t="shared" si="75"/>
        <v>0</v>
      </c>
      <c r="L160" s="19">
        <f t="shared" si="75"/>
        <v>0</v>
      </c>
      <c r="M160" s="19">
        <f t="shared" si="75"/>
        <v>0</v>
      </c>
      <c r="N160" s="19">
        <f t="shared" si="75"/>
        <v>0</v>
      </c>
      <c r="O160" s="19">
        <f t="shared" si="75"/>
        <v>16431.5</v>
      </c>
      <c r="P160" s="19">
        <f t="shared" si="75"/>
        <v>18932.899999999998</v>
      </c>
      <c r="Q160" s="19">
        <f t="shared" si="75"/>
        <v>18932.899999999998</v>
      </c>
      <c r="R160" s="19">
        <f t="shared" ref="R160" si="76">SUM(R161:R163)</f>
        <v>18932.899999999998</v>
      </c>
      <c r="S160" s="36"/>
      <c r="T160" s="36"/>
      <c r="U160" s="36"/>
      <c r="V160" s="36"/>
      <c r="W160" s="2"/>
      <c r="X160" s="2"/>
    </row>
    <row r="161" spans="1:55" ht="75.45" customHeight="1" x14ac:dyDescent="0.25">
      <c r="A161" s="122"/>
      <c r="B161" s="257"/>
      <c r="C161" s="138"/>
      <c r="D161" s="17" t="s">
        <v>17</v>
      </c>
      <c r="E161" s="18">
        <f t="shared" si="70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5" customHeight="1" x14ac:dyDescent="0.25">
      <c r="A162" s="122"/>
      <c r="B162" s="257"/>
      <c r="C162" s="138"/>
      <c r="D162" s="17" t="s">
        <v>18</v>
      </c>
      <c r="E162" s="18">
        <f t="shared" si="70"/>
        <v>73230.199999999983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f>20306.1-3874.6</f>
        <v>16431.5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22"/>
      <c r="B163" s="257"/>
      <c r="C163" s="138"/>
      <c r="D163" s="17" t="s">
        <v>19</v>
      </c>
      <c r="E163" s="18">
        <f t="shared" si="70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93"/>
      <c r="B164" s="292"/>
      <c r="C164" s="138"/>
      <c r="D164" s="23" t="s">
        <v>21</v>
      </c>
      <c r="E164" s="18">
        <f t="shared" si="70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85.75" customHeight="1" x14ac:dyDescent="0.25">
      <c r="A165" s="121" t="s">
        <v>217</v>
      </c>
      <c r="B165" s="315" t="s">
        <v>221</v>
      </c>
      <c r="C165" s="138"/>
      <c r="D165" s="23" t="s">
        <v>29</v>
      </c>
      <c r="E165" s="18">
        <f t="shared" si="70"/>
        <v>6545</v>
      </c>
      <c r="F165" s="19"/>
      <c r="G165" s="19">
        <v>0</v>
      </c>
      <c r="H165" s="19">
        <v>0</v>
      </c>
      <c r="I165" s="19">
        <v>0</v>
      </c>
      <c r="J165" s="19">
        <f t="shared" ref="J165:Q165" si="77">SUM(J166:J168)</f>
        <v>0</v>
      </c>
      <c r="K165" s="19">
        <f t="shared" si="77"/>
        <v>0</v>
      </c>
      <c r="L165" s="19">
        <f t="shared" si="77"/>
        <v>0</v>
      </c>
      <c r="M165" s="19">
        <f t="shared" si="77"/>
        <v>0</v>
      </c>
      <c r="N165" s="19">
        <f t="shared" si="77"/>
        <v>0</v>
      </c>
      <c r="O165" s="19">
        <f t="shared" si="77"/>
        <v>4284</v>
      </c>
      <c r="P165" s="19">
        <f t="shared" si="77"/>
        <v>2261</v>
      </c>
      <c r="Q165" s="19">
        <f t="shared" si="77"/>
        <v>0</v>
      </c>
      <c r="R165" s="19">
        <f t="shared" ref="R165" si="78">SUM(R166:R168)</f>
        <v>0</v>
      </c>
      <c r="S165" s="36"/>
      <c r="T165" s="36"/>
      <c r="U165" s="36"/>
      <c r="V165" s="36"/>
      <c r="W165" s="2"/>
      <c r="X165" s="2"/>
    </row>
    <row r="166" spans="1:55" ht="67.599999999999994" customHeight="1" x14ac:dyDescent="0.25">
      <c r="A166" s="122"/>
      <c r="B166" s="209"/>
      <c r="C166" s="138"/>
      <c r="D166" s="17" t="s">
        <v>17</v>
      </c>
      <c r="E166" s="18">
        <f t="shared" si="70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5" customHeight="1" x14ac:dyDescent="0.25">
      <c r="A167" s="122"/>
      <c r="B167" s="209"/>
      <c r="C167" s="138"/>
      <c r="D167" s="17" t="s">
        <v>18</v>
      </c>
      <c r="E167" s="18">
        <f t="shared" si="70"/>
        <v>6545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</f>
        <v>4284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4.7" customHeight="1" x14ac:dyDescent="0.25">
      <c r="A168" s="122"/>
      <c r="B168" s="209"/>
      <c r="C168" s="138"/>
      <c r="D168" s="17" t="s">
        <v>19</v>
      </c>
      <c r="E168" s="18">
        <f t="shared" si="70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71.2" customHeight="1" x14ac:dyDescent="0.25">
      <c r="A169" s="93"/>
      <c r="B169" s="210"/>
      <c r="C169" s="138"/>
      <c r="D169" s="23" t="s">
        <v>21</v>
      </c>
      <c r="E169" s="18">
        <f t="shared" si="70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5" customHeight="1" x14ac:dyDescent="0.25">
      <c r="A170" s="121" t="s">
        <v>218</v>
      </c>
      <c r="B170" s="211" t="s">
        <v>223</v>
      </c>
      <c r="C170" s="138"/>
      <c r="D170" s="17" t="s">
        <v>29</v>
      </c>
      <c r="E170" s="18">
        <f t="shared" si="70"/>
        <v>5773.2</v>
      </c>
      <c r="F170" s="19"/>
      <c r="G170" s="19">
        <v>0</v>
      </c>
      <c r="H170" s="19">
        <v>0</v>
      </c>
      <c r="I170" s="19">
        <v>0</v>
      </c>
      <c r="J170" s="19">
        <f t="shared" ref="J170:Q170" si="79">SUM(J171:J173)</f>
        <v>0</v>
      </c>
      <c r="K170" s="19">
        <f t="shared" si="79"/>
        <v>0</v>
      </c>
      <c r="L170" s="19">
        <f t="shared" si="79"/>
        <v>0</v>
      </c>
      <c r="M170" s="19">
        <f t="shared" si="79"/>
        <v>0</v>
      </c>
      <c r="N170" s="19">
        <f t="shared" si="79"/>
        <v>0</v>
      </c>
      <c r="O170" s="19">
        <f t="shared" si="79"/>
        <v>1788.1</v>
      </c>
      <c r="P170" s="19">
        <f t="shared" si="79"/>
        <v>1978.6</v>
      </c>
      <c r="Q170" s="19">
        <f t="shared" si="79"/>
        <v>1817.2</v>
      </c>
      <c r="R170" s="19">
        <f t="shared" ref="R170" si="80">SUM(R171:R173)</f>
        <v>189.29999999999995</v>
      </c>
      <c r="S170" s="36"/>
      <c r="T170" s="36"/>
      <c r="U170" s="36"/>
      <c r="V170" s="36"/>
      <c r="W170" s="2"/>
      <c r="X170" s="2"/>
    </row>
    <row r="171" spans="1:55" ht="47.15" customHeight="1" x14ac:dyDescent="0.25">
      <c r="A171" s="122"/>
      <c r="B171" s="209"/>
      <c r="C171" s="138"/>
      <c r="D171" s="17" t="s">
        <v>17</v>
      </c>
      <c r="E171" s="18">
        <f t="shared" si="70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5" customHeight="1" x14ac:dyDescent="0.25">
      <c r="A172" s="122"/>
      <c r="B172" s="209"/>
      <c r="C172" s="138"/>
      <c r="D172" s="17" t="s">
        <v>18</v>
      </c>
      <c r="E172" s="18">
        <f>SUM(F172:R172)</f>
        <v>5773.2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</f>
        <v>1788.1</v>
      </c>
      <c r="P172" s="43">
        <f>1784.1+194.5</f>
        <v>1978.6</v>
      </c>
      <c r="Q172" s="19">
        <f>1745.5+71.7</f>
        <v>1817.2</v>
      </c>
      <c r="R172" s="19">
        <f>1745.5-1556.2</f>
        <v>189.29999999999995</v>
      </c>
      <c r="S172" s="36"/>
      <c r="T172" s="36"/>
      <c r="U172" s="36"/>
      <c r="V172" s="36"/>
      <c r="W172" s="2"/>
      <c r="X172" s="2"/>
    </row>
    <row r="173" spans="1:55" ht="47.15" customHeight="1" x14ac:dyDescent="0.25">
      <c r="A173" s="122"/>
      <c r="B173" s="209"/>
      <c r="C173" s="138"/>
      <c r="D173" s="17" t="s">
        <v>19</v>
      </c>
      <c r="E173" s="18">
        <f t="shared" si="70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5" customHeight="1" x14ac:dyDescent="0.25">
      <c r="A174" s="93"/>
      <c r="B174" s="210"/>
      <c r="C174" s="138"/>
      <c r="D174" s="23" t="s">
        <v>21</v>
      </c>
      <c r="E174" s="18">
        <f t="shared" si="70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5" customHeight="1" x14ac:dyDescent="0.25">
      <c r="A175" s="145" t="s">
        <v>56</v>
      </c>
      <c r="B175" s="148" t="s">
        <v>156</v>
      </c>
      <c r="C175" s="38"/>
      <c r="D175" s="39" t="s">
        <v>4</v>
      </c>
      <c r="E175" s="40">
        <f>SUM(F175:R175)</f>
        <v>1973426.2000000002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66207.8</v>
      </c>
      <c r="P175" s="16">
        <f>P178+P177</f>
        <v>19035.2</v>
      </c>
      <c r="Q175" s="16">
        <f>Q178+Q177</f>
        <v>12234</v>
      </c>
      <c r="R175" s="16">
        <f>R178+R177</f>
        <v>2127.6</v>
      </c>
      <c r="S175" s="85"/>
      <c r="T175" s="85"/>
      <c r="U175" s="85"/>
      <c r="V175" s="85"/>
      <c r="W175" s="2"/>
      <c r="X175" s="2"/>
      <c r="BC175" s="2"/>
    </row>
    <row r="176" spans="1:55" ht="24.9" customHeight="1" x14ac:dyDescent="0.25">
      <c r="A176" s="146"/>
      <c r="B176" s="149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 t="shared" ref="I176:AA176" si="81">I231+I226</f>
        <v>1587.6</v>
      </c>
      <c r="J176" s="19">
        <f>J203</f>
        <v>0</v>
      </c>
      <c r="K176" s="19">
        <f t="shared" si="81"/>
        <v>0</v>
      </c>
      <c r="L176" s="19">
        <f t="shared" si="81"/>
        <v>0</v>
      </c>
      <c r="M176" s="19">
        <f t="shared" ref="M176:R176" si="82">M231+M226</f>
        <v>0</v>
      </c>
      <c r="N176" s="19">
        <f t="shared" si="82"/>
        <v>0</v>
      </c>
      <c r="O176" s="19">
        <f t="shared" si="82"/>
        <v>0</v>
      </c>
      <c r="P176" s="19">
        <f t="shared" si="82"/>
        <v>0</v>
      </c>
      <c r="Q176" s="19">
        <f t="shared" si="82"/>
        <v>0</v>
      </c>
      <c r="R176" s="19">
        <f t="shared" si="82"/>
        <v>0</v>
      </c>
      <c r="S176" s="82"/>
      <c r="T176" s="82"/>
      <c r="U176" s="82"/>
      <c r="V176" s="82"/>
      <c r="W176" s="82">
        <f t="shared" si="81"/>
        <v>0</v>
      </c>
      <c r="X176" s="19">
        <f t="shared" si="81"/>
        <v>0</v>
      </c>
      <c r="Y176" s="19">
        <f t="shared" si="81"/>
        <v>0</v>
      </c>
      <c r="Z176" s="19">
        <f t="shared" si="81"/>
        <v>0</v>
      </c>
      <c r="AA176" s="19">
        <f t="shared" si="81"/>
        <v>0</v>
      </c>
    </row>
    <row r="177" spans="1:55" ht="24.05" customHeight="1" x14ac:dyDescent="0.25">
      <c r="A177" s="146"/>
      <c r="B177" s="149"/>
      <c r="C177" s="42"/>
      <c r="D177" s="17" t="s">
        <v>18</v>
      </c>
      <c r="E177" s="18">
        <f t="shared" ref="E177:E240" si="83">SUM(F177:R177)</f>
        <v>1371363.3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49373.8</v>
      </c>
      <c r="P177" s="19">
        <f>P184+P189+P194+P204+P210+P216+P232+P237+P242+P227+P253+P263+P273+P278+P283+P288+P293</f>
        <v>17893.2</v>
      </c>
      <c r="Q177" s="19">
        <f t="shared" ref="Q177:R177" si="84">Q184+Q189+Q194+Q204+Q210+Q216+Q232+Q237+Q242+Q227+Q253+Q263+Q273+Q278+Q283+Q288+Q293</f>
        <v>11500</v>
      </c>
      <c r="R177" s="19">
        <f t="shared" si="84"/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.05" customHeight="1" x14ac:dyDescent="0.25">
      <c r="A178" s="147"/>
      <c r="B178" s="150"/>
      <c r="C178" s="42"/>
      <c r="D178" s="23" t="s">
        <v>19</v>
      </c>
      <c r="E178" s="18">
        <f t="shared" si="83"/>
        <v>598315.70000000007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1142</v>
      </c>
      <c r="Q178" s="19">
        <f>Q185+Q190+Q195+Q205+Q211+Q217+Q223+Q228+Q238+Q243+Q233+Q248+Q254+Q259+Q264+Q274+Q279+Q284+Q289+Q294</f>
        <v>734</v>
      </c>
      <c r="R178" s="19">
        <f>R185+R190+R195+R205+R211+R217+R223+R228+R238+R243+R233+R248+R254+R259+R264+R274+R279+R284+R289+R294</f>
        <v>127.6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5" customHeight="1" x14ac:dyDescent="0.25">
      <c r="A179" s="146"/>
      <c r="B179" s="149"/>
      <c r="C179" s="38"/>
      <c r="D179" s="23" t="s">
        <v>20</v>
      </c>
      <c r="E179" s="18">
        <f t="shared" si="83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85">I186+I191+I196+I206+I212+I218</f>
        <v>0</v>
      </c>
      <c r="J179" s="19">
        <f t="shared" si="85"/>
        <v>0</v>
      </c>
      <c r="K179" s="19">
        <f t="shared" si="85"/>
        <v>0</v>
      </c>
      <c r="L179" s="19">
        <f t="shared" si="85"/>
        <v>0</v>
      </c>
      <c r="M179" s="19">
        <f t="shared" si="85"/>
        <v>0</v>
      </c>
      <c r="N179" s="19">
        <f t="shared" si="85"/>
        <v>0</v>
      </c>
      <c r="O179" s="19">
        <f t="shared" si="85"/>
        <v>0</v>
      </c>
      <c r="P179" s="19">
        <f t="shared" si="85"/>
        <v>0</v>
      </c>
      <c r="Q179" s="19">
        <f t="shared" si="85"/>
        <v>0</v>
      </c>
      <c r="R179" s="19">
        <f t="shared" ref="R179" si="86">R186+R191+R196+R206+R212+R218</f>
        <v>0</v>
      </c>
      <c r="S179" s="36"/>
      <c r="T179" s="36"/>
      <c r="U179" s="36"/>
      <c r="V179" s="36"/>
      <c r="W179" s="2"/>
      <c r="X179" s="2"/>
    </row>
    <row r="180" spans="1:55" ht="56.95" customHeight="1" x14ac:dyDescent="0.25">
      <c r="A180" s="146"/>
      <c r="B180" s="149"/>
      <c r="C180" s="42"/>
      <c r="D180" s="17" t="s">
        <v>196</v>
      </c>
      <c r="E180" s="18">
        <f t="shared" si="83"/>
        <v>9050.2000000000007</v>
      </c>
      <c r="F180" s="16"/>
      <c r="G180" s="19">
        <f t="shared" ref="G180:Q180" si="87">G249</f>
        <v>0</v>
      </c>
      <c r="H180" s="19">
        <f t="shared" si="87"/>
        <v>0</v>
      </c>
      <c r="I180" s="19">
        <f t="shared" si="87"/>
        <v>0</v>
      </c>
      <c r="J180" s="19">
        <f t="shared" si="87"/>
        <v>0</v>
      </c>
      <c r="K180" s="19">
        <f t="shared" si="87"/>
        <v>0</v>
      </c>
      <c r="L180" s="19">
        <f t="shared" si="87"/>
        <v>0</v>
      </c>
      <c r="M180" s="19">
        <f t="shared" si="87"/>
        <v>9050.2000000000007</v>
      </c>
      <c r="N180" s="19">
        <f t="shared" si="87"/>
        <v>0</v>
      </c>
      <c r="O180" s="19">
        <f t="shared" si="87"/>
        <v>0</v>
      </c>
      <c r="P180" s="19">
        <f t="shared" si="87"/>
        <v>0</v>
      </c>
      <c r="Q180" s="19">
        <f t="shared" si="87"/>
        <v>0</v>
      </c>
      <c r="R180" s="19">
        <f t="shared" ref="R180" si="88"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147"/>
      <c r="B181" s="150"/>
      <c r="C181" s="38"/>
      <c r="D181" s="23" t="s">
        <v>21</v>
      </c>
      <c r="E181" s="18">
        <f t="shared" si="83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8" hidden="1" customHeight="1" x14ac:dyDescent="0.25">
      <c r="A182" s="274" t="s">
        <v>57</v>
      </c>
      <c r="B182" s="224" t="s">
        <v>35</v>
      </c>
      <c r="C182" s="225" t="s">
        <v>28</v>
      </c>
      <c r="D182" s="17" t="s">
        <v>29</v>
      </c>
      <c r="E182" s="18">
        <f t="shared" si="83"/>
        <v>0</v>
      </c>
      <c r="F182" s="19">
        <f>SUM(F183:F185)</f>
        <v>0</v>
      </c>
      <c r="G182" s="19">
        <f t="shared" ref="G182:L182" si="89">SUM(G183:G185)</f>
        <v>0</v>
      </c>
      <c r="H182" s="19">
        <f t="shared" si="89"/>
        <v>0</v>
      </c>
      <c r="I182" s="19">
        <f t="shared" si="89"/>
        <v>0</v>
      </c>
      <c r="J182" s="19">
        <f t="shared" si="89"/>
        <v>0</v>
      </c>
      <c r="K182" s="19">
        <f t="shared" si="89"/>
        <v>0</v>
      </c>
      <c r="L182" s="19">
        <f t="shared" si="89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274"/>
      <c r="B183" s="224"/>
      <c r="C183" s="226"/>
      <c r="D183" s="17" t="s">
        <v>17</v>
      </c>
      <c r="E183" s="18">
        <f t="shared" si="83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274"/>
      <c r="B184" s="224"/>
      <c r="C184" s="226"/>
      <c r="D184" s="17" t="s">
        <v>18</v>
      </c>
      <c r="E184" s="18">
        <f t="shared" si="83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274"/>
      <c r="B185" s="224"/>
      <c r="C185" s="226"/>
      <c r="D185" s="17" t="s">
        <v>19</v>
      </c>
      <c r="E185" s="18">
        <f t="shared" si="83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.05" hidden="1" customHeight="1" x14ac:dyDescent="0.25">
      <c r="A186" s="271"/>
      <c r="B186" s="271"/>
      <c r="C186" s="227"/>
      <c r="D186" s="17" t="s">
        <v>21</v>
      </c>
      <c r="E186" s="18">
        <f t="shared" si="83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207" t="s">
        <v>58</v>
      </c>
      <c r="B187" s="261" t="s">
        <v>59</v>
      </c>
      <c r="C187" s="225" t="s">
        <v>16</v>
      </c>
      <c r="D187" s="17" t="s">
        <v>29</v>
      </c>
      <c r="E187" s="18">
        <f t="shared" si="83"/>
        <v>0</v>
      </c>
      <c r="F187" s="19">
        <f>SUM(F188:F190)</f>
        <v>0</v>
      </c>
      <c r="G187" s="19">
        <f t="shared" ref="G187:L187" si="90">SUM(G188:G190)</f>
        <v>0</v>
      </c>
      <c r="H187" s="19">
        <f t="shared" si="90"/>
        <v>0</v>
      </c>
      <c r="I187" s="19">
        <f t="shared" si="90"/>
        <v>0</v>
      </c>
      <c r="J187" s="19">
        <f t="shared" si="90"/>
        <v>0</v>
      </c>
      <c r="K187" s="19">
        <f t="shared" si="90"/>
        <v>0</v>
      </c>
      <c r="L187" s="19">
        <f t="shared" si="90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5" hidden="1" customHeight="1" x14ac:dyDescent="0.25">
      <c r="A188" s="274"/>
      <c r="B188" s="224"/>
      <c r="C188" s="226"/>
      <c r="D188" s="17" t="s">
        <v>17</v>
      </c>
      <c r="E188" s="18">
        <f t="shared" si="83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5" hidden="1" customHeight="1" x14ac:dyDescent="0.25">
      <c r="A189" s="274"/>
      <c r="B189" s="224"/>
      <c r="C189" s="226"/>
      <c r="D189" s="17" t="s">
        <v>18</v>
      </c>
      <c r="E189" s="18">
        <f t="shared" si="83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274"/>
      <c r="B190" s="224"/>
      <c r="C190" s="226"/>
      <c r="D190" s="17" t="s">
        <v>19</v>
      </c>
      <c r="E190" s="18">
        <f t="shared" si="83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24"/>
      <c r="B191" s="224"/>
      <c r="C191" s="227"/>
      <c r="D191" s="17" t="s">
        <v>21</v>
      </c>
      <c r="E191" s="18">
        <f t="shared" si="83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52" t="s">
        <v>57</v>
      </c>
      <c r="B192" s="267" t="s">
        <v>60</v>
      </c>
      <c r="C192" s="221" t="s">
        <v>16</v>
      </c>
      <c r="D192" s="17" t="s">
        <v>29</v>
      </c>
      <c r="E192" s="18">
        <f t="shared" si="83"/>
        <v>252131.09999999998</v>
      </c>
      <c r="F192" s="19">
        <f>SUM(F193:F195)</f>
        <v>0</v>
      </c>
      <c r="G192" s="19">
        <f t="shared" ref="G192:L192" si="91">SUM(G193:G195)</f>
        <v>0</v>
      </c>
      <c r="H192" s="19">
        <f t="shared" si="91"/>
        <v>68638.399999999994</v>
      </c>
      <c r="I192" s="19">
        <f t="shared" si="91"/>
        <v>28449.1</v>
      </c>
      <c r="J192" s="19">
        <f t="shared" si="91"/>
        <v>30354.2</v>
      </c>
      <c r="K192" s="19">
        <f t="shared" si="91"/>
        <v>80928.100000000006</v>
      </c>
      <c r="L192" s="19">
        <f t="shared" si="91"/>
        <v>28071.300000000003</v>
      </c>
      <c r="M192" s="19">
        <f t="shared" ref="M192:R192" si="92">SUM(M193:M195)</f>
        <v>15690</v>
      </c>
      <c r="N192" s="19">
        <f t="shared" si="92"/>
        <v>0</v>
      </c>
      <c r="O192" s="19">
        <f t="shared" si="92"/>
        <v>0</v>
      </c>
      <c r="P192" s="19">
        <f t="shared" si="92"/>
        <v>0</v>
      </c>
      <c r="Q192" s="19">
        <f t="shared" si="92"/>
        <v>0</v>
      </c>
      <c r="R192" s="19">
        <f t="shared" si="92"/>
        <v>0</v>
      </c>
      <c r="S192" s="36"/>
      <c r="T192" s="36"/>
      <c r="U192" s="36"/>
      <c r="V192" s="36"/>
      <c r="W192" s="2">
        <v>20459.3</v>
      </c>
      <c r="X192" s="2"/>
    </row>
    <row r="193" spans="1:24" ht="29.65" customHeight="1" x14ac:dyDescent="0.25">
      <c r="A193" s="121"/>
      <c r="B193" s="209"/>
      <c r="C193" s="222"/>
      <c r="D193" s="17" t="s">
        <v>17</v>
      </c>
      <c r="E193" s="18">
        <f t="shared" si="83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65" customHeight="1" x14ac:dyDescent="0.25">
      <c r="A194" s="121"/>
      <c r="B194" s="209"/>
      <c r="C194" s="222"/>
      <c r="D194" s="17" t="s">
        <v>18</v>
      </c>
      <c r="E194" s="18">
        <f t="shared" si="83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5" customHeight="1" x14ac:dyDescent="0.25">
      <c r="A195" s="121"/>
      <c r="B195" s="131"/>
      <c r="C195" s="222"/>
      <c r="D195" s="17" t="s">
        <v>19</v>
      </c>
      <c r="E195" s="18">
        <f t="shared" si="83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44"/>
      <c r="B196" s="159"/>
      <c r="C196" s="223"/>
      <c r="D196" s="17" t="s">
        <v>21</v>
      </c>
      <c r="E196" s="18">
        <f t="shared" si="83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" hidden="1" customHeight="1" x14ac:dyDescent="0.25">
      <c r="A197" s="251" t="s">
        <v>61</v>
      </c>
      <c r="B197" s="275" t="s">
        <v>62</v>
      </c>
      <c r="C197" s="225" t="s">
        <v>16</v>
      </c>
      <c r="D197" s="17" t="s">
        <v>29</v>
      </c>
      <c r="E197" s="18">
        <f t="shared" si="83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251"/>
      <c r="B198" s="253"/>
      <c r="C198" s="226"/>
      <c r="D198" s="17" t="s">
        <v>17</v>
      </c>
      <c r="E198" s="18">
        <f t="shared" si="83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251"/>
      <c r="B199" s="253"/>
      <c r="C199" s="226"/>
      <c r="D199" s="17" t="s">
        <v>18</v>
      </c>
      <c r="E199" s="18">
        <f t="shared" si="83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5" hidden="1" customHeight="1" x14ac:dyDescent="0.25">
      <c r="A200" s="251"/>
      <c r="B200" s="253"/>
      <c r="C200" s="226"/>
      <c r="D200" s="17" t="s">
        <v>19</v>
      </c>
      <c r="E200" s="18">
        <f t="shared" si="83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3" hidden="1" customHeight="1" x14ac:dyDescent="0.25">
      <c r="A201" s="252"/>
      <c r="B201" s="253"/>
      <c r="C201" s="227"/>
      <c r="D201" s="17" t="s">
        <v>21</v>
      </c>
      <c r="E201" s="18">
        <f t="shared" si="83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5" customHeight="1" x14ac:dyDescent="0.25">
      <c r="A202" s="111" t="s">
        <v>58</v>
      </c>
      <c r="B202" s="293" t="s">
        <v>63</v>
      </c>
      <c r="C202" s="221" t="s">
        <v>16</v>
      </c>
      <c r="D202" s="17" t="s">
        <v>29</v>
      </c>
      <c r="E202" s="18">
        <f t="shared" si="83"/>
        <v>297018.59999999998</v>
      </c>
      <c r="F202" s="19">
        <f t="shared" ref="F202:L202" si="93">SUM(F203:F205)</f>
        <v>0</v>
      </c>
      <c r="G202" s="19">
        <f>SUM(G203:G205)</f>
        <v>113437.99999999999</v>
      </c>
      <c r="H202" s="19">
        <f t="shared" si="93"/>
        <v>161861</v>
      </c>
      <c r="I202" s="19">
        <f t="shared" si="93"/>
        <v>16343.7</v>
      </c>
      <c r="J202" s="19">
        <f t="shared" si="93"/>
        <v>5206.3</v>
      </c>
      <c r="K202" s="19">
        <f t="shared" si="93"/>
        <v>169.59999999999991</v>
      </c>
      <c r="L202" s="19">
        <f t="shared" si="93"/>
        <v>0</v>
      </c>
      <c r="M202" s="19">
        <f t="shared" ref="M202:R202" si="94">SUM(M203:M205)</f>
        <v>0</v>
      </c>
      <c r="N202" s="19">
        <f t="shared" si="94"/>
        <v>7.2759576141834259E-12</v>
      </c>
      <c r="O202" s="19">
        <f t="shared" si="94"/>
        <v>0</v>
      </c>
      <c r="P202" s="19">
        <f t="shared" si="94"/>
        <v>0</v>
      </c>
      <c r="Q202" s="19">
        <f t="shared" si="94"/>
        <v>0</v>
      </c>
      <c r="R202" s="19">
        <f t="shared" si="94"/>
        <v>0</v>
      </c>
      <c r="S202" s="36"/>
      <c r="T202" s="36"/>
      <c r="U202" s="36"/>
      <c r="V202" s="36"/>
      <c r="W202" s="2">
        <v>0</v>
      </c>
      <c r="X202" s="2"/>
    </row>
    <row r="203" spans="1:24" ht="41.9" customHeight="1" x14ac:dyDescent="0.25">
      <c r="A203" s="154"/>
      <c r="B203" s="241"/>
      <c r="C203" s="222"/>
      <c r="D203" s="17" t="s">
        <v>17</v>
      </c>
      <c r="E203" s="18">
        <f t="shared" si="83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6" customHeight="1" x14ac:dyDescent="0.25">
      <c r="A204" s="154"/>
      <c r="B204" s="157"/>
      <c r="C204" s="222"/>
      <c r="D204" s="17" t="s">
        <v>18</v>
      </c>
      <c r="E204" s="18">
        <f t="shared" si="83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6" customHeight="1" x14ac:dyDescent="0.25">
      <c r="A205" s="154"/>
      <c r="B205" s="157"/>
      <c r="C205" s="222"/>
      <c r="D205" s="17" t="s">
        <v>19</v>
      </c>
      <c r="E205" s="18">
        <f t="shared" si="83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5" customHeight="1" x14ac:dyDescent="0.25">
      <c r="A206" s="154"/>
      <c r="B206" s="157"/>
      <c r="C206" s="222"/>
      <c r="D206" s="45" t="s">
        <v>20</v>
      </c>
      <c r="E206" s="18">
        <f t="shared" si="83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" customHeight="1" x14ac:dyDescent="0.25">
      <c r="A207" s="154"/>
      <c r="B207" s="157"/>
      <c r="C207" s="223"/>
      <c r="D207" s="17" t="s">
        <v>21</v>
      </c>
      <c r="E207" s="18">
        <f t="shared" si="83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8" customHeight="1" x14ac:dyDescent="0.25">
      <c r="A208" s="154"/>
      <c r="B208" s="95" t="s">
        <v>64</v>
      </c>
      <c r="C208" s="138"/>
      <c r="D208" s="17" t="s">
        <v>29</v>
      </c>
      <c r="E208" s="18">
        <f t="shared" si="83"/>
        <v>36300</v>
      </c>
      <c r="F208" s="19"/>
      <c r="G208" s="19">
        <f t="shared" ref="G208:L208" si="95">SUM(G209:G211)+G213</f>
        <v>0</v>
      </c>
      <c r="H208" s="19">
        <f t="shared" si="95"/>
        <v>36300</v>
      </c>
      <c r="I208" s="19">
        <f t="shared" si="95"/>
        <v>0</v>
      </c>
      <c r="J208" s="19">
        <f t="shared" si="95"/>
        <v>0</v>
      </c>
      <c r="K208" s="19">
        <f t="shared" si="95"/>
        <v>0</v>
      </c>
      <c r="L208" s="19">
        <f t="shared" si="95"/>
        <v>0</v>
      </c>
      <c r="M208" s="19">
        <f t="shared" ref="M208:R208" si="96">SUM(M209:M211)+M213</f>
        <v>0</v>
      </c>
      <c r="N208" s="19">
        <f t="shared" si="96"/>
        <v>0</v>
      </c>
      <c r="O208" s="19">
        <f t="shared" si="96"/>
        <v>0</v>
      </c>
      <c r="P208" s="19">
        <f t="shared" si="96"/>
        <v>0</v>
      </c>
      <c r="Q208" s="19">
        <f t="shared" si="96"/>
        <v>0</v>
      </c>
      <c r="R208" s="19">
        <f t="shared" si="96"/>
        <v>0</v>
      </c>
      <c r="S208" s="36"/>
      <c r="T208" s="36"/>
      <c r="U208" s="36"/>
      <c r="V208" s="36"/>
      <c r="W208" s="2"/>
      <c r="X208" s="2"/>
    </row>
    <row r="209" spans="1:24" ht="38" customHeight="1" x14ac:dyDescent="0.25">
      <c r="A209" s="154"/>
      <c r="B209" s="96"/>
      <c r="C209" s="139"/>
      <c r="D209" s="17" t="s">
        <v>17</v>
      </c>
      <c r="E209" s="18">
        <f t="shared" si="83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65" customHeight="1" x14ac:dyDescent="0.25">
      <c r="A210" s="154"/>
      <c r="B210" s="95"/>
      <c r="C210" s="138"/>
      <c r="D210" s="23" t="s">
        <v>18</v>
      </c>
      <c r="E210" s="18">
        <f t="shared" si="83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54"/>
      <c r="B211" s="288" t="s">
        <v>65</v>
      </c>
      <c r="C211" s="138"/>
      <c r="D211" s="17" t="s">
        <v>19</v>
      </c>
      <c r="E211" s="18">
        <f t="shared" si="83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54"/>
      <c r="B212" s="289"/>
      <c r="C212" s="139"/>
      <c r="D212" s="17" t="s">
        <v>66</v>
      </c>
      <c r="E212" s="18">
        <f t="shared" si="83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5" customHeight="1" x14ac:dyDescent="0.25">
      <c r="A213" s="155"/>
      <c r="B213" s="290"/>
      <c r="C213" s="139"/>
      <c r="D213" s="17" t="s">
        <v>21</v>
      </c>
      <c r="E213" s="18">
        <f t="shared" si="83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21" t="s">
        <v>67</v>
      </c>
      <c r="B214" s="261" t="s">
        <v>68</v>
      </c>
      <c r="C214" s="30"/>
      <c r="D214" s="17" t="s">
        <v>29</v>
      </c>
      <c r="E214" s="18">
        <f t="shared" si="83"/>
        <v>322.60000000000002</v>
      </c>
      <c r="F214" s="25"/>
      <c r="G214" s="25">
        <f t="shared" ref="G214:L214" si="97">G215+G216+G217+G219</f>
        <v>322.60000000000002</v>
      </c>
      <c r="H214" s="25">
        <f t="shared" si="97"/>
        <v>0</v>
      </c>
      <c r="I214" s="25">
        <f t="shared" si="97"/>
        <v>0</v>
      </c>
      <c r="J214" s="25">
        <f t="shared" si="97"/>
        <v>0</v>
      </c>
      <c r="K214" s="25">
        <f t="shared" si="97"/>
        <v>0</v>
      </c>
      <c r="L214" s="25">
        <f t="shared" si="97"/>
        <v>0</v>
      </c>
      <c r="M214" s="25">
        <f t="shared" ref="M214:R214" si="98">M215+M216+M217+M219</f>
        <v>0</v>
      </c>
      <c r="N214" s="25">
        <f t="shared" si="98"/>
        <v>0</v>
      </c>
      <c r="O214" s="25">
        <f t="shared" si="98"/>
        <v>0</v>
      </c>
      <c r="P214" s="25">
        <f t="shared" si="98"/>
        <v>0</v>
      </c>
      <c r="Q214" s="25">
        <f t="shared" si="98"/>
        <v>0</v>
      </c>
      <c r="R214" s="25">
        <f t="shared" si="98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22"/>
      <c r="B215" s="262"/>
      <c r="C215" s="139"/>
      <c r="D215" s="17" t="s">
        <v>17</v>
      </c>
      <c r="E215" s="18">
        <f t="shared" si="83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9" customHeight="1" x14ac:dyDescent="0.25">
      <c r="A216" s="122"/>
      <c r="B216" s="262"/>
      <c r="C216" s="138"/>
      <c r="D216" s="23" t="s">
        <v>18</v>
      </c>
      <c r="E216" s="18">
        <f t="shared" si="83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85" customHeight="1" x14ac:dyDescent="0.25">
      <c r="A217" s="122"/>
      <c r="B217" s="262"/>
      <c r="C217" s="139"/>
      <c r="D217" s="17" t="s">
        <v>19</v>
      </c>
      <c r="E217" s="18">
        <f t="shared" si="83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150000000000006" customHeight="1" x14ac:dyDescent="0.25">
      <c r="A218" s="122"/>
      <c r="B218" s="112"/>
      <c r="C218" s="138"/>
      <c r="D218" s="17" t="s">
        <v>20</v>
      </c>
      <c r="E218" s="18">
        <f t="shared" si="83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5" customHeight="1" x14ac:dyDescent="0.25">
      <c r="A219" s="93"/>
      <c r="B219" s="137"/>
      <c r="C219" s="139"/>
      <c r="D219" s="17" t="s">
        <v>21</v>
      </c>
      <c r="E219" s="18">
        <f t="shared" si="83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649999999999999" customHeight="1" x14ac:dyDescent="0.25">
      <c r="A220" s="207" t="s">
        <v>69</v>
      </c>
      <c r="B220" s="243" t="s">
        <v>70</v>
      </c>
      <c r="C220" s="221" t="s">
        <v>16</v>
      </c>
      <c r="D220" s="17" t="s">
        <v>29</v>
      </c>
      <c r="E220" s="18">
        <f t="shared" si="83"/>
        <v>1299.9000000000001</v>
      </c>
      <c r="F220" s="19">
        <f t="shared" ref="F220:L220" si="99">SUM(F221:F223)</f>
        <v>0</v>
      </c>
      <c r="G220" s="19">
        <f>SUM(G221:G223)</f>
        <v>1299.9000000000001</v>
      </c>
      <c r="H220" s="19">
        <f t="shared" si="99"/>
        <v>0</v>
      </c>
      <c r="I220" s="19">
        <f t="shared" si="99"/>
        <v>0</v>
      </c>
      <c r="J220" s="19">
        <f t="shared" si="99"/>
        <v>0</v>
      </c>
      <c r="K220" s="19">
        <f t="shared" si="99"/>
        <v>0</v>
      </c>
      <c r="L220" s="19">
        <f t="shared" si="99"/>
        <v>0</v>
      </c>
      <c r="M220" s="19">
        <f t="shared" ref="M220:R220" si="100">SUM(M221:M223)</f>
        <v>0</v>
      </c>
      <c r="N220" s="19">
        <f t="shared" si="100"/>
        <v>0</v>
      </c>
      <c r="O220" s="19">
        <f t="shared" si="100"/>
        <v>0</v>
      </c>
      <c r="P220" s="19">
        <f t="shared" si="100"/>
        <v>0</v>
      </c>
      <c r="Q220" s="19">
        <f t="shared" si="100"/>
        <v>0</v>
      </c>
      <c r="R220" s="19">
        <f t="shared" si="100"/>
        <v>0</v>
      </c>
      <c r="S220" s="36"/>
      <c r="T220" s="36"/>
      <c r="U220" s="36"/>
      <c r="V220" s="36"/>
      <c r="W220" s="2">
        <v>0</v>
      </c>
      <c r="X220" s="2"/>
    </row>
    <row r="221" spans="1:24" ht="25.55" customHeight="1" x14ac:dyDescent="0.25">
      <c r="A221" s="208"/>
      <c r="B221" s="208"/>
      <c r="C221" s="222"/>
      <c r="D221" s="17" t="s">
        <v>17</v>
      </c>
      <c r="E221" s="18">
        <f t="shared" si="83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9.6" customHeight="1" x14ac:dyDescent="0.25">
      <c r="A222" s="208"/>
      <c r="B222" s="208"/>
      <c r="C222" s="222"/>
      <c r="D222" s="17" t="s">
        <v>18</v>
      </c>
      <c r="E222" s="18">
        <f t="shared" si="83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21"/>
      <c r="B223" s="88"/>
      <c r="C223" s="222"/>
      <c r="D223" s="17" t="s">
        <v>19</v>
      </c>
      <c r="E223" s="18">
        <f t="shared" si="83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3" customHeight="1" x14ac:dyDescent="0.25">
      <c r="A224" s="22"/>
      <c r="B224" s="164"/>
      <c r="C224" s="223"/>
      <c r="D224" s="17" t="s">
        <v>21</v>
      </c>
      <c r="E224" s="18">
        <f t="shared" si="83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" customHeight="1" x14ac:dyDescent="0.25">
      <c r="A225" s="274" t="s">
        <v>71</v>
      </c>
      <c r="B225" s="291" t="s">
        <v>212</v>
      </c>
      <c r="C225" s="47"/>
      <c r="D225" s="17" t="s">
        <v>29</v>
      </c>
      <c r="E225" s="18">
        <f t="shared" si="83"/>
        <v>8824.7000000000007</v>
      </c>
      <c r="F225" s="19">
        <f t="shared" ref="F225:L225" si="101">SUM(F226:F228)</f>
        <v>0</v>
      </c>
      <c r="G225" s="19">
        <f>SUM(G226:G228)</f>
        <v>0</v>
      </c>
      <c r="H225" s="19">
        <f t="shared" si="101"/>
        <v>1764.7</v>
      </c>
      <c r="I225" s="19">
        <f t="shared" si="101"/>
        <v>2486.9999999999995</v>
      </c>
      <c r="J225" s="19">
        <f t="shared" si="101"/>
        <v>1800</v>
      </c>
      <c r="K225" s="19">
        <f t="shared" si="101"/>
        <v>2773</v>
      </c>
      <c r="L225" s="19">
        <f t="shared" si="101"/>
        <v>0</v>
      </c>
      <c r="M225" s="19">
        <f t="shared" ref="M225:R225" si="102">SUM(M226:M228)</f>
        <v>0</v>
      </c>
      <c r="N225" s="19">
        <f t="shared" si="102"/>
        <v>0</v>
      </c>
      <c r="O225" s="19">
        <f t="shared" si="102"/>
        <v>0</v>
      </c>
      <c r="P225" s="19">
        <f t="shared" si="102"/>
        <v>0</v>
      </c>
      <c r="Q225" s="19">
        <f t="shared" si="102"/>
        <v>0</v>
      </c>
      <c r="R225" s="19">
        <f t="shared" si="102"/>
        <v>0</v>
      </c>
      <c r="S225" s="36"/>
      <c r="T225" s="36"/>
      <c r="U225" s="36"/>
      <c r="V225" s="36"/>
      <c r="W225" s="2">
        <v>0</v>
      </c>
      <c r="X225" s="2"/>
    </row>
    <row r="226" spans="1:24" ht="26.2" customHeight="1" x14ac:dyDescent="0.25">
      <c r="A226" s="274"/>
      <c r="B226" s="257"/>
      <c r="C226" s="140"/>
      <c r="D226" s="17" t="s">
        <v>17</v>
      </c>
      <c r="E226" s="18">
        <f t="shared" si="83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274"/>
      <c r="B227" s="257"/>
      <c r="C227" s="140"/>
      <c r="D227" s="17" t="s">
        <v>18</v>
      </c>
      <c r="E227" s="18">
        <f t="shared" si="83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5" customHeight="1" x14ac:dyDescent="0.25">
      <c r="A228" s="274"/>
      <c r="B228" s="257"/>
      <c r="C228" s="140"/>
      <c r="D228" s="17" t="s">
        <v>19</v>
      </c>
      <c r="E228" s="18">
        <f t="shared" si="83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71"/>
      <c r="B229" s="292"/>
      <c r="C229" s="141"/>
      <c r="D229" s="17" t="s">
        <v>21</v>
      </c>
      <c r="E229" s="18">
        <f t="shared" si="83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86" t="s">
        <v>72</v>
      </c>
      <c r="B230" s="287" t="s">
        <v>171</v>
      </c>
      <c r="C230" s="30"/>
      <c r="D230" s="17" t="s">
        <v>29</v>
      </c>
      <c r="E230" s="18">
        <f t="shared" si="83"/>
        <v>22443</v>
      </c>
      <c r="F230" s="19"/>
      <c r="G230" s="19">
        <f t="shared" ref="G230:L230" si="103">SUM(G231:G234)</f>
        <v>0</v>
      </c>
      <c r="H230" s="19">
        <f t="shared" si="103"/>
        <v>0</v>
      </c>
      <c r="I230" s="19">
        <f>SUM(I231:I234)</f>
        <v>0</v>
      </c>
      <c r="J230" s="19">
        <f t="shared" si="103"/>
        <v>12040</v>
      </c>
      <c r="K230" s="19">
        <f t="shared" si="103"/>
        <v>10403</v>
      </c>
      <c r="L230" s="19">
        <f t="shared" si="103"/>
        <v>0</v>
      </c>
      <c r="M230" s="19">
        <f t="shared" ref="M230:R230" si="104">SUM(M231:M234)</f>
        <v>0</v>
      </c>
      <c r="N230" s="19">
        <f t="shared" si="104"/>
        <v>0</v>
      </c>
      <c r="O230" s="19">
        <f t="shared" si="104"/>
        <v>0</v>
      </c>
      <c r="P230" s="19">
        <f t="shared" si="104"/>
        <v>0</v>
      </c>
      <c r="Q230" s="19">
        <f t="shared" si="104"/>
        <v>0</v>
      </c>
      <c r="R230" s="19">
        <f t="shared" si="104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5"/>
      <c r="B231" s="209"/>
      <c r="C231" s="138"/>
      <c r="D231" s="17" t="s">
        <v>17</v>
      </c>
      <c r="E231" s="18">
        <f t="shared" si="83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700000000000003" customHeight="1" x14ac:dyDescent="0.25">
      <c r="A232" s="255"/>
      <c r="B232" s="209"/>
      <c r="C232" s="138"/>
      <c r="D232" s="17" t="s">
        <v>18</v>
      </c>
      <c r="E232" s="18">
        <f t="shared" si="83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55"/>
      <c r="B233" s="209"/>
      <c r="C233" s="139"/>
      <c r="D233" s="17" t="s">
        <v>19</v>
      </c>
      <c r="E233" s="18">
        <f t="shared" si="83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.049999999999997" customHeight="1" x14ac:dyDescent="0.25">
      <c r="A234" s="21"/>
      <c r="B234" s="131"/>
      <c r="C234" s="48"/>
      <c r="D234" s="17" t="s">
        <v>21</v>
      </c>
      <c r="E234" s="18">
        <f t="shared" si="83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.049999999999997" customHeight="1" x14ac:dyDescent="0.25">
      <c r="A235" s="152" t="s">
        <v>73</v>
      </c>
      <c r="B235" s="211" t="s">
        <v>74</v>
      </c>
      <c r="C235" s="221" t="s">
        <v>75</v>
      </c>
      <c r="D235" s="17" t="s">
        <v>29</v>
      </c>
      <c r="E235" s="18">
        <f t="shared" si="83"/>
        <v>410787.39999999997</v>
      </c>
      <c r="F235" s="19">
        <f t="shared" ref="F235:L235" si="105">SUM(F236:F238)</f>
        <v>0</v>
      </c>
      <c r="G235" s="19">
        <f t="shared" si="105"/>
        <v>0</v>
      </c>
      <c r="H235" s="19">
        <f t="shared" si="105"/>
        <v>0</v>
      </c>
      <c r="I235" s="19">
        <f t="shared" si="105"/>
        <v>0</v>
      </c>
      <c r="J235" s="19">
        <f t="shared" si="105"/>
        <v>352849.89999999997</v>
      </c>
      <c r="K235" s="19">
        <f t="shared" si="105"/>
        <v>57937.5</v>
      </c>
      <c r="L235" s="19">
        <f t="shared" si="105"/>
        <v>0</v>
      </c>
      <c r="M235" s="19">
        <f t="shared" ref="M235:R235" si="106">SUM(M236:M238)</f>
        <v>0</v>
      </c>
      <c r="N235" s="19">
        <f t="shared" si="106"/>
        <v>0</v>
      </c>
      <c r="O235" s="19">
        <f t="shared" si="106"/>
        <v>0</v>
      </c>
      <c r="P235" s="19">
        <f t="shared" si="106"/>
        <v>0</v>
      </c>
      <c r="Q235" s="19">
        <f t="shared" si="106"/>
        <v>0</v>
      </c>
      <c r="R235" s="19">
        <f t="shared" si="106"/>
        <v>0</v>
      </c>
      <c r="S235" s="36"/>
      <c r="T235" s="36"/>
      <c r="U235" s="36"/>
      <c r="V235" s="36"/>
      <c r="W235" s="2"/>
      <c r="X235" s="2"/>
    </row>
    <row r="236" spans="1:24" ht="29.95" customHeight="1" x14ac:dyDescent="0.25">
      <c r="A236" s="121"/>
      <c r="B236" s="212"/>
      <c r="C236" s="248"/>
      <c r="D236" s="17" t="s">
        <v>17</v>
      </c>
      <c r="E236" s="18">
        <f t="shared" si="83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21"/>
      <c r="B237" s="154"/>
      <c r="C237" s="248"/>
      <c r="D237" s="17" t="s">
        <v>18</v>
      </c>
      <c r="E237" s="18">
        <f t="shared" si="83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21"/>
      <c r="B238" s="154"/>
      <c r="C238" s="248"/>
      <c r="D238" s="17" t="s">
        <v>19</v>
      </c>
      <c r="E238" s="18">
        <f t="shared" si="83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55"/>
      <c r="C239" s="249"/>
      <c r="D239" s="17" t="s">
        <v>21</v>
      </c>
      <c r="E239" s="18">
        <f t="shared" si="83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5" customHeight="1" x14ac:dyDescent="0.25">
      <c r="A240" s="111" t="s">
        <v>122</v>
      </c>
      <c r="B240" s="211" t="s">
        <v>123</v>
      </c>
      <c r="C240" s="221" t="s">
        <v>75</v>
      </c>
      <c r="D240" s="17" t="s">
        <v>29</v>
      </c>
      <c r="E240" s="18">
        <f t="shared" si="83"/>
        <v>265451.7</v>
      </c>
      <c r="F240" s="19">
        <f t="shared" ref="F240:L240" si="107">SUM(F241:F243)</f>
        <v>0</v>
      </c>
      <c r="G240" s="19">
        <f t="shared" si="107"/>
        <v>0</v>
      </c>
      <c r="H240" s="19">
        <f t="shared" si="107"/>
        <v>0</v>
      </c>
      <c r="I240" s="19">
        <f t="shared" si="107"/>
        <v>0</v>
      </c>
      <c r="J240" s="19">
        <f t="shared" si="107"/>
        <v>161771.70000000001</v>
      </c>
      <c r="K240" s="19">
        <f t="shared" si="107"/>
        <v>103680</v>
      </c>
      <c r="L240" s="19">
        <f t="shared" si="107"/>
        <v>0</v>
      </c>
      <c r="M240" s="19">
        <f t="shared" ref="M240:R240" si="108">SUM(M241:M243)</f>
        <v>0</v>
      </c>
      <c r="N240" s="19">
        <f t="shared" si="108"/>
        <v>0</v>
      </c>
      <c r="O240" s="19">
        <f t="shared" si="108"/>
        <v>0</v>
      </c>
      <c r="P240" s="19">
        <f t="shared" si="108"/>
        <v>0</v>
      </c>
      <c r="Q240" s="19">
        <f t="shared" si="108"/>
        <v>0</v>
      </c>
      <c r="R240" s="19">
        <f t="shared" si="108"/>
        <v>0</v>
      </c>
      <c r="S240" s="36"/>
      <c r="T240" s="36"/>
      <c r="U240" s="36"/>
      <c r="V240" s="36"/>
      <c r="W240" s="2"/>
      <c r="X240" s="2"/>
    </row>
    <row r="241" spans="1:24" ht="41.9" customHeight="1" x14ac:dyDescent="0.25">
      <c r="A241" s="153"/>
      <c r="B241" s="212"/>
      <c r="C241" s="248"/>
      <c r="D241" s="17" t="s">
        <v>17</v>
      </c>
      <c r="E241" s="18">
        <f t="shared" ref="E241:E295" si="109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99999999999997" customHeight="1" x14ac:dyDescent="0.25">
      <c r="A242" s="153"/>
      <c r="B242" s="212"/>
      <c r="C242" s="248"/>
      <c r="D242" s="17" t="s">
        <v>18</v>
      </c>
      <c r="E242" s="18">
        <f t="shared" si="109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799999999999997" customHeight="1" x14ac:dyDescent="0.25">
      <c r="A243" s="153"/>
      <c r="B243" s="212"/>
      <c r="C243" s="248"/>
      <c r="D243" s="17" t="s">
        <v>19</v>
      </c>
      <c r="E243" s="18">
        <f t="shared" si="109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144"/>
      <c r="B244" s="213"/>
      <c r="C244" s="249"/>
      <c r="D244" s="17" t="s">
        <v>21</v>
      </c>
      <c r="E244" s="18">
        <f t="shared" si="109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29.95" customHeight="1" x14ac:dyDescent="0.25">
      <c r="A245" s="152" t="s">
        <v>125</v>
      </c>
      <c r="B245" s="261" t="s">
        <v>222</v>
      </c>
      <c r="C245" s="49"/>
      <c r="D245" s="17" t="s">
        <v>29</v>
      </c>
      <c r="E245" s="18">
        <f t="shared" si="109"/>
        <v>21748.400000000001</v>
      </c>
      <c r="F245" s="19">
        <f t="shared" ref="F245:Q245" si="110">SUM(F246:F248)</f>
        <v>0</v>
      </c>
      <c r="G245" s="19">
        <f t="shared" si="110"/>
        <v>0</v>
      </c>
      <c r="H245" s="19">
        <f t="shared" si="110"/>
        <v>0</v>
      </c>
      <c r="I245" s="19">
        <f t="shared" si="110"/>
        <v>0</v>
      </c>
      <c r="J245" s="19">
        <f t="shared" si="110"/>
        <v>0</v>
      </c>
      <c r="K245" s="19">
        <f t="shared" si="110"/>
        <v>2591.1</v>
      </c>
      <c r="L245" s="19">
        <f t="shared" si="110"/>
        <v>9050.2000000000007</v>
      </c>
      <c r="M245" s="19">
        <f t="shared" si="110"/>
        <v>10104.5</v>
      </c>
      <c r="N245" s="19">
        <f t="shared" si="110"/>
        <v>2.6000000000003638</v>
      </c>
      <c r="O245" s="19">
        <f t="shared" si="110"/>
        <v>0</v>
      </c>
      <c r="P245" s="19">
        <f t="shared" si="110"/>
        <v>0</v>
      </c>
      <c r="Q245" s="19">
        <f t="shared" si="110"/>
        <v>0</v>
      </c>
      <c r="R245" s="19">
        <f t="shared" ref="R245" si="111"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121"/>
      <c r="B246" s="262"/>
      <c r="C246" s="125"/>
      <c r="D246" s="17" t="s">
        <v>17</v>
      </c>
      <c r="E246" s="18">
        <f t="shared" si="109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9.450000000000003" customHeight="1" x14ac:dyDescent="0.25">
      <c r="A247" s="121"/>
      <c r="B247" s="262"/>
      <c r="C247" s="125"/>
      <c r="D247" s="17" t="s">
        <v>18</v>
      </c>
      <c r="E247" s="18">
        <f t="shared" si="109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5" customHeight="1" x14ac:dyDescent="0.25">
      <c r="A248" s="50"/>
      <c r="B248" s="282"/>
      <c r="C248" s="126"/>
      <c r="D248" s="17" t="s">
        <v>19</v>
      </c>
      <c r="E248" s="18">
        <f t="shared" si="109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25" customHeight="1" x14ac:dyDescent="0.25">
      <c r="A249" s="121"/>
      <c r="B249" s="132"/>
      <c r="C249" s="125"/>
      <c r="D249" s="23" t="s">
        <v>196</v>
      </c>
      <c r="E249" s="18">
        <f t="shared" si="109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5" customHeight="1" x14ac:dyDescent="0.25">
      <c r="A250" s="121"/>
      <c r="B250" s="132"/>
      <c r="C250" s="126"/>
      <c r="D250" s="17" t="s">
        <v>21</v>
      </c>
      <c r="E250" s="18">
        <f t="shared" si="109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286" t="s">
        <v>132</v>
      </c>
      <c r="B251" s="261" t="s">
        <v>133</v>
      </c>
      <c r="C251" s="90"/>
      <c r="D251" s="17" t="s">
        <v>29</v>
      </c>
      <c r="E251" s="18">
        <f t="shared" si="109"/>
        <v>498187.6</v>
      </c>
      <c r="F251" s="19">
        <f t="shared" ref="F251:Q251" si="112">SUM(F252:F254)</f>
        <v>0</v>
      </c>
      <c r="G251" s="19">
        <f t="shared" si="112"/>
        <v>0</v>
      </c>
      <c r="H251" s="19">
        <f t="shared" si="112"/>
        <v>0</v>
      </c>
      <c r="I251" s="19">
        <f t="shared" si="112"/>
        <v>0</v>
      </c>
      <c r="J251" s="19">
        <f t="shared" si="112"/>
        <v>0</v>
      </c>
      <c r="K251" s="19">
        <f t="shared" si="112"/>
        <v>3936.7</v>
      </c>
      <c r="L251" s="19">
        <f t="shared" si="112"/>
        <v>66714.5</v>
      </c>
      <c r="M251" s="19">
        <f t="shared" si="112"/>
        <v>251731.80000000002</v>
      </c>
      <c r="N251" s="19">
        <f t="shared" si="112"/>
        <v>131113</v>
      </c>
      <c r="O251" s="19">
        <f t="shared" si="112"/>
        <v>44691.600000000006</v>
      </c>
      <c r="P251" s="19">
        <f t="shared" si="112"/>
        <v>0</v>
      </c>
      <c r="Q251" s="19">
        <f t="shared" si="112"/>
        <v>0</v>
      </c>
      <c r="R251" s="19">
        <f t="shared" ref="R251" si="113"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255"/>
      <c r="B252" s="224"/>
      <c r="C252" s="126"/>
      <c r="D252" s="23" t="s">
        <v>17</v>
      </c>
      <c r="E252" s="18">
        <f t="shared" si="109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" customHeight="1" x14ac:dyDescent="0.25">
      <c r="A253" s="201"/>
      <c r="B253" s="202"/>
      <c r="C253" s="126"/>
      <c r="D253" s="23" t="s">
        <v>18</v>
      </c>
      <c r="E253" s="18">
        <f t="shared" si="109"/>
        <v>468628.30000000005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</f>
        <v>42499.600000000006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799999999999997" customHeight="1" x14ac:dyDescent="0.25">
      <c r="A254" s="187"/>
      <c r="B254" s="202"/>
      <c r="C254" s="126"/>
      <c r="D254" s="17" t="s">
        <v>19</v>
      </c>
      <c r="E254" s="18">
        <f t="shared" si="109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41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203"/>
      <c r="B255" s="188"/>
      <c r="C255" s="126"/>
      <c r="D255" s="23" t="s">
        <v>21</v>
      </c>
      <c r="E255" s="18">
        <f t="shared" si="109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49999999999999" customHeight="1" x14ac:dyDescent="0.25">
      <c r="A256" s="274" t="s">
        <v>148</v>
      </c>
      <c r="B256" s="253" t="s">
        <v>161</v>
      </c>
      <c r="C256" s="123"/>
      <c r="D256" s="23" t="s">
        <v>29</v>
      </c>
      <c r="E256" s="18">
        <f t="shared" si="109"/>
        <v>48253.100000000006</v>
      </c>
      <c r="F256" s="25">
        <f t="shared" ref="F256:Q256" si="114">SUM(F257:F259)</f>
        <v>0</v>
      </c>
      <c r="G256" s="25">
        <f t="shared" si="114"/>
        <v>0</v>
      </c>
      <c r="H256" s="25">
        <f t="shared" si="114"/>
        <v>0</v>
      </c>
      <c r="I256" s="25">
        <f t="shared" si="114"/>
        <v>0</v>
      </c>
      <c r="J256" s="25">
        <f t="shared" si="114"/>
        <v>0</v>
      </c>
      <c r="K256" s="25">
        <f t="shared" si="114"/>
        <v>4500.6000000000004</v>
      </c>
      <c r="L256" s="25">
        <f t="shared" si="114"/>
        <v>5795.0999999999995</v>
      </c>
      <c r="M256" s="25">
        <f t="shared" si="114"/>
        <v>11614.1</v>
      </c>
      <c r="N256" s="25">
        <f t="shared" si="114"/>
        <v>12140.1</v>
      </c>
      <c r="O256" s="25">
        <f t="shared" si="114"/>
        <v>14203.2</v>
      </c>
      <c r="P256" s="25">
        <f t="shared" si="114"/>
        <v>0</v>
      </c>
      <c r="Q256" s="25">
        <f t="shared" si="114"/>
        <v>0</v>
      </c>
      <c r="R256" s="25">
        <f t="shared" ref="R256" si="115"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200000000000003" customHeight="1" x14ac:dyDescent="0.25">
      <c r="A257" s="274"/>
      <c r="B257" s="212"/>
      <c r="C257" s="123"/>
      <c r="D257" s="17" t="s">
        <v>17</v>
      </c>
      <c r="E257" s="18">
        <f t="shared" si="109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74"/>
      <c r="B258" s="212"/>
      <c r="C258" s="123"/>
      <c r="D258" s="17" t="s">
        <v>18</v>
      </c>
      <c r="E258" s="18">
        <f t="shared" si="109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.049999999999997" customHeight="1" x14ac:dyDescent="0.25">
      <c r="A259" s="274"/>
      <c r="B259" s="212"/>
      <c r="C259" s="123"/>
      <c r="D259" s="17" t="s">
        <v>19</v>
      </c>
      <c r="E259" s="18">
        <f t="shared" si="109"/>
        <v>48253.100000000006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5" customHeight="1" x14ac:dyDescent="0.25">
      <c r="A260" s="224"/>
      <c r="B260" s="154"/>
      <c r="C260" s="124"/>
      <c r="D260" s="17" t="s">
        <v>21</v>
      </c>
      <c r="E260" s="18">
        <f t="shared" si="109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52" t="s">
        <v>149</v>
      </c>
      <c r="B261" s="211" t="s">
        <v>150</v>
      </c>
      <c r="C261" s="125"/>
      <c r="D261" s="23" t="s">
        <v>29</v>
      </c>
      <c r="E261" s="18">
        <f t="shared" si="109"/>
        <v>95462.2</v>
      </c>
      <c r="F261" s="19">
        <f t="shared" ref="F261:Q261" si="116">SUM(F262:F264)</f>
        <v>0</v>
      </c>
      <c r="G261" s="19">
        <f t="shared" si="116"/>
        <v>0</v>
      </c>
      <c r="H261" s="19">
        <f t="shared" si="116"/>
        <v>0</v>
      </c>
      <c r="I261" s="19">
        <f t="shared" si="116"/>
        <v>0</v>
      </c>
      <c r="J261" s="19">
        <f t="shared" si="116"/>
        <v>0</v>
      </c>
      <c r="K261" s="19">
        <f t="shared" si="116"/>
        <v>1708.6000000000001</v>
      </c>
      <c r="L261" s="19">
        <f>SUM(L262:L264)</f>
        <v>63804.5</v>
      </c>
      <c r="M261" s="19">
        <f t="shared" si="116"/>
        <v>29949.100000000002</v>
      </c>
      <c r="N261" s="19">
        <f t="shared" si="116"/>
        <v>0</v>
      </c>
      <c r="O261" s="19">
        <f t="shared" si="116"/>
        <v>0</v>
      </c>
      <c r="P261" s="19">
        <f t="shared" si="116"/>
        <v>0</v>
      </c>
      <c r="Q261" s="19">
        <f t="shared" si="116"/>
        <v>0</v>
      </c>
      <c r="R261" s="19">
        <f t="shared" ref="R261" si="117"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1"/>
      <c r="B262" s="209"/>
      <c r="C262" s="126"/>
      <c r="D262" s="17" t="s">
        <v>17</v>
      </c>
      <c r="E262" s="18">
        <f t="shared" si="109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549999999999997" customHeight="1" x14ac:dyDescent="0.25">
      <c r="A263" s="121"/>
      <c r="B263" s="154"/>
      <c r="C263" s="125"/>
      <c r="D263" s="23" t="s">
        <v>18</v>
      </c>
      <c r="E263" s="18">
        <f t="shared" si="109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5" customHeight="1" x14ac:dyDescent="0.25">
      <c r="A264" s="121"/>
      <c r="B264" s="154"/>
      <c r="C264" s="125"/>
      <c r="D264" s="17" t="s">
        <v>19</v>
      </c>
      <c r="E264" s="18">
        <f t="shared" si="109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55"/>
      <c r="C265" s="126"/>
      <c r="D265" s="17" t="s">
        <v>21</v>
      </c>
      <c r="E265" s="18">
        <f t="shared" si="109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49999999999999" hidden="1" customHeight="1" x14ac:dyDescent="0.25">
      <c r="A266" s="274" t="s">
        <v>159</v>
      </c>
      <c r="B266" s="253" t="s">
        <v>160</v>
      </c>
      <c r="C266" s="123"/>
      <c r="D266" s="23" t="s">
        <v>29</v>
      </c>
      <c r="E266" s="18">
        <f t="shared" si="109"/>
        <v>0</v>
      </c>
      <c r="F266" s="25">
        <f t="shared" ref="F266:Q266" si="118">SUM(F267:F269)</f>
        <v>0</v>
      </c>
      <c r="G266" s="25">
        <f t="shared" si="118"/>
        <v>0</v>
      </c>
      <c r="H266" s="25">
        <f t="shared" si="118"/>
        <v>0</v>
      </c>
      <c r="I266" s="25">
        <f t="shared" si="118"/>
        <v>0</v>
      </c>
      <c r="J266" s="25">
        <f t="shared" si="118"/>
        <v>0</v>
      </c>
      <c r="K266" s="25">
        <f t="shared" si="118"/>
        <v>0</v>
      </c>
      <c r="L266" s="25">
        <f t="shared" si="118"/>
        <v>0</v>
      </c>
      <c r="M266" s="25">
        <f t="shared" si="118"/>
        <v>0</v>
      </c>
      <c r="N266" s="25">
        <f t="shared" si="118"/>
        <v>0</v>
      </c>
      <c r="O266" s="25">
        <f t="shared" si="118"/>
        <v>0</v>
      </c>
      <c r="P266" s="25">
        <f t="shared" si="118"/>
        <v>0</v>
      </c>
      <c r="Q266" s="25">
        <f t="shared" si="118"/>
        <v>0</v>
      </c>
      <c r="R266" s="25">
        <f t="shared" ref="R266" si="119">SUM(R267:R269)</f>
        <v>0</v>
      </c>
      <c r="S266" s="36"/>
      <c r="T266" s="36"/>
      <c r="U266" s="36"/>
      <c r="V266" s="36"/>
      <c r="W266" s="2"/>
      <c r="X266" s="2"/>
    </row>
    <row r="267" spans="1:24" ht="20.149999999999999" hidden="1" customHeight="1" x14ac:dyDescent="0.25">
      <c r="A267" s="274"/>
      <c r="B267" s="277"/>
      <c r="C267" s="123"/>
      <c r="D267" s="17" t="s">
        <v>17</v>
      </c>
      <c r="E267" s="18">
        <f t="shared" si="109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49999999999999" hidden="1" customHeight="1" x14ac:dyDescent="0.25">
      <c r="A268" s="274"/>
      <c r="B268" s="277"/>
      <c r="C268" s="123"/>
      <c r="D268" s="17" t="s">
        <v>18</v>
      </c>
      <c r="E268" s="18">
        <f t="shared" si="109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49999999999999" hidden="1" customHeight="1" x14ac:dyDescent="0.25">
      <c r="A269" s="274"/>
      <c r="B269" s="277"/>
      <c r="C269" s="123"/>
      <c r="D269" s="17" t="s">
        <v>19</v>
      </c>
      <c r="E269" s="18">
        <f t="shared" si="109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24"/>
      <c r="B270" s="277"/>
      <c r="C270" s="123"/>
      <c r="D270" s="17" t="s">
        <v>21</v>
      </c>
      <c r="E270" s="18">
        <f t="shared" si="109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49999999999997" hidden="1" customHeight="1" x14ac:dyDescent="0.25">
      <c r="A271" s="207" t="s">
        <v>159</v>
      </c>
      <c r="B271" s="211" t="s">
        <v>194</v>
      </c>
      <c r="C271" s="123"/>
      <c r="D271" s="23" t="s">
        <v>29</v>
      </c>
      <c r="E271" s="18">
        <f t="shared" si="109"/>
        <v>0</v>
      </c>
      <c r="F271" s="25">
        <f t="shared" ref="F271:Q271" si="120">SUM(F272:F274)</f>
        <v>0</v>
      </c>
      <c r="G271" s="25">
        <f t="shared" si="120"/>
        <v>0</v>
      </c>
      <c r="H271" s="25">
        <f t="shared" si="120"/>
        <v>0</v>
      </c>
      <c r="I271" s="25">
        <f t="shared" si="120"/>
        <v>0</v>
      </c>
      <c r="J271" s="25">
        <f t="shared" si="120"/>
        <v>0</v>
      </c>
      <c r="K271" s="25">
        <f t="shared" si="120"/>
        <v>0</v>
      </c>
      <c r="L271" s="25">
        <f t="shared" si="120"/>
        <v>0</v>
      </c>
      <c r="M271" s="25">
        <f t="shared" si="120"/>
        <v>0</v>
      </c>
      <c r="N271" s="25">
        <f t="shared" si="120"/>
        <v>0</v>
      </c>
      <c r="O271" s="25">
        <f t="shared" si="120"/>
        <v>0</v>
      </c>
      <c r="P271" s="25">
        <f t="shared" si="120"/>
        <v>0</v>
      </c>
      <c r="Q271" s="25">
        <f t="shared" si="120"/>
        <v>0</v>
      </c>
      <c r="R271" s="25">
        <f t="shared" ref="R271" si="121">SUM(R272:R274)</f>
        <v>0</v>
      </c>
      <c r="S271" s="36"/>
      <c r="T271" s="36"/>
      <c r="U271" s="36"/>
      <c r="V271" s="36"/>
      <c r="W271" s="2"/>
      <c r="X271" s="2"/>
    </row>
    <row r="272" spans="1:24" ht="26.2" hidden="1" customHeight="1" x14ac:dyDescent="0.25">
      <c r="A272" s="274"/>
      <c r="B272" s="212"/>
      <c r="C272" s="123"/>
      <c r="D272" s="17" t="s">
        <v>17</v>
      </c>
      <c r="E272" s="18">
        <f t="shared" si="109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274"/>
      <c r="B273" s="212"/>
      <c r="C273" s="123"/>
      <c r="D273" s="17" t="s">
        <v>18</v>
      </c>
      <c r="E273" s="18">
        <f t="shared" si="109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5" hidden="1" customHeight="1" x14ac:dyDescent="0.25">
      <c r="A274" s="274"/>
      <c r="B274" s="212"/>
      <c r="C274" s="123"/>
      <c r="D274" s="17" t="s">
        <v>19</v>
      </c>
      <c r="E274" s="18">
        <f t="shared" si="109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5" hidden="1" customHeight="1" x14ac:dyDescent="0.25">
      <c r="A275" s="271"/>
      <c r="B275" s="213"/>
      <c r="C275" s="124"/>
      <c r="D275" s="17" t="s">
        <v>21</v>
      </c>
      <c r="E275" s="18">
        <f t="shared" si="109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07" t="s">
        <v>187</v>
      </c>
      <c r="B276" s="211" t="s">
        <v>188</v>
      </c>
      <c r="C276" s="125"/>
      <c r="D276" s="23" t="s">
        <v>29</v>
      </c>
      <c r="E276" s="18">
        <f t="shared" si="109"/>
        <v>12765.9</v>
      </c>
      <c r="F276" s="25">
        <f t="shared" ref="F276:Q276" si="122">SUM(F277:F279)</f>
        <v>0</v>
      </c>
      <c r="G276" s="25">
        <f t="shared" si="122"/>
        <v>0</v>
      </c>
      <c r="H276" s="25">
        <f t="shared" si="122"/>
        <v>0</v>
      </c>
      <c r="I276" s="25">
        <f t="shared" si="122"/>
        <v>0</v>
      </c>
      <c r="J276" s="25">
        <f t="shared" si="122"/>
        <v>0</v>
      </c>
      <c r="K276" s="25">
        <f t="shared" si="122"/>
        <v>0</v>
      </c>
      <c r="L276" s="25">
        <f t="shared" si="122"/>
        <v>0</v>
      </c>
      <c r="M276" s="25">
        <f t="shared" si="122"/>
        <v>2127.6999999999998</v>
      </c>
      <c r="N276" s="25">
        <f t="shared" si="122"/>
        <v>2127.6999999999998</v>
      </c>
      <c r="O276" s="25">
        <f t="shared" si="122"/>
        <v>2127.6999999999998</v>
      </c>
      <c r="P276" s="25">
        <f t="shared" si="122"/>
        <v>2127.6</v>
      </c>
      <c r="Q276" s="25">
        <f t="shared" si="122"/>
        <v>2127.6</v>
      </c>
      <c r="R276" s="25">
        <f t="shared" ref="R276" si="123">SUM(R277:R279)</f>
        <v>2127.6</v>
      </c>
      <c r="S276" s="36"/>
      <c r="T276" s="36"/>
      <c r="U276" s="36"/>
      <c r="V276" s="36"/>
      <c r="W276" s="2">
        <v>2127.6999999999998</v>
      </c>
      <c r="X276" s="2"/>
    </row>
    <row r="277" spans="1:24" ht="30.8" customHeight="1" x14ac:dyDescent="0.25">
      <c r="A277" s="274"/>
      <c r="B277" s="285"/>
      <c r="C277" s="125"/>
      <c r="D277" s="17" t="s">
        <v>17</v>
      </c>
      <c r="E277" s="18">
        <f t="shared" si="109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50000000000003" customHeight="1" x14ac:dyDescent="0.25">
      <c r="A278" s="274"/>
      <c r="B278" s="285"/>
      <c r="C278" s="125"/>
      <c r="D278" s="17" t="s">
        <v>18</v>
      </c>
      <c r="E278" s="18">
        <f t="shared" si="109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274"/>
      <c r="B279" s="285"/>
      <c r="C279" s="125"/>
      <c r="D279" s="17" t="s">
        <v>19</v>
      </c>
      <c r="E279" s="18">
        <f t="shared" si="109"/>
        <v>765.9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9">
        <f>127.6+0.1-0.1</f>
        <v>127.6</v>
      </c>
      <c r="Q279" s="19">
        <f>127.6+0.1-0.1</f>
        <v>127.6</v>
      </c>
      <c r="R279" s="19">
        <f>127.6+0.1-0.1</f>
        <v>127.6</v>
      </c>
      <c r="S279" s="36"/>
      <c r="T279" s="36"/>
      <c r="U279" s="36"/>
      <c r="V279" s="36"/>
      <c r="W279" s="2">
        <v>127.7</v>
      </c>
      <c r="X279" s="2"/>
    </row>
    <row r="280" spans="1:24" ht="31.95" customHeight="1" x14ac:dyDescent="0.25">
      <c r="A280" s="271"/>
      <c r="B280" s="199"/>
      <c r="C280" s="125"/>
      <c r="D280" s="17" t="s">
        <v>21</v>
      </c>
      <c r="E280" s="18">
        <f t="shared" si="109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207" t="s">
        <v>190</v>
      </c>
      <c r="B281" s="211" t="s">
        <v>191</v>
      </c>
      <c r="C281" s="125"/>
      <c r="D281" s="23" t="s">
        <v>29</v>
      </c>
      <c r="E281" s="18">
        <f t="shared" si="109"/>
        <v>6687.4</v>
      </c>
      <c r="F281" s="25">
        <f t="shared" ref="F281:Q281" si="124">SUM(F282:F284)</f>
        <v>0</v>
      </c>
      <c r="G281" s="25">
        <f t="shared" si="124"/>
        <v>0</v>
      </c>
      <c r="H281" s="25">
        <f t="shared" si="124"/>
        <v>0</v>
      </c>
      <c r="I281" s="25">
        <f t="shared" si="124"/>
        <v>0</v>
      </c>
      <c r="J281" s="25">
        <f t="shared" si="124"/>
        <v>0</v>
      </c>
      <c r="K281" s="25">
        <f t="shared" si="124"/>
        <v>0</v>
      </c>
      <c r="L281" s="25">
        <f t="shared" si="124"/>
        <v>0</v>
      </c>
      <c r="M281" s="25">
        <f t="shared" si="124"/>
        <v>1686.8</v>
      </c>
      <c r="N281" s="25">
        <f t="shared" si="124"/>
        <v>1942.9999999999998</v>
      </c>
      <c r="O281" s="25">
        <f t="shared" si="124"/>
        <v>3057.6</v>
      </c>
      <c r="P281" s="25">
        <f t="shared" si="124"/>
        <v>0</v>
      </c>
      <c r="Q281" s="25">
        <f t="shared" si="124"/>
        <v>0</v>
      </c>
      <c r="R281" s="25">
        <f t="shared" ref="R281" si="125"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5" customHeight="1" x14ac:dyDescent="0.25">
      <c r="A282" s="274"/>
      <c r="B282" s="212"/>
      <c r="C282" s="125"/>
      <c r="D282" s="17" t="s">
        <v>17</v>
      </c>
      <c r="E282" s="18">
        <f t="shared" si="109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5" customHeight="1" x14ac:dyDescent="0.25">
      <c r="A283" s="274"/>
      <c r="B283" s="212"/>
      <c r="C283" s="125"/>
      <c r="D283" s="17" t="s">
        <v>18</v>
      </c>
      <c r="E283" s="18">
        <f t="shared" si="109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5" customHeight="1" x14ac:dyDescent="0.25">
      <c r="A284" s="274"/>
      <c r="B284" s="212"/>
      <c r="C284" s="125"/>
      <c r="D284" s="17" t="s">
        <v>19</v>
      </c>
      <c r="E284" s="18">
        <f t="shared" si="109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8" customHeight="1" x14ac:dyDescent="0.25">
      <c r="A285" s="271"/>
      <c r="B285" s="155"/>
      <c r="C285" s="126"/>
      <c r="D285" s="17" t="s">
        <v>21</v>
      </c>
      <c r="E285" s="18">
        <f t="shared" si="109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07" t="s">
        <v>197</v>
      </c>
      <c r="B286" s="211" t="s">
        <v>198</v>
      </c>
      <c r="C286" s="49"/>
      <c r="D286" s="17" t="s">
        <v>29</v>
      </c>
      <c r="E286" s="18">
        <f t="shared" si="109"/>
        <v>19390.300000000003</v>
      </c>
      <c r="F286" s="19">
        <f t="shared" ref="F286:Q286" si="126">SUM(F287:F289)</f>
        <v>0</v>
      </c>
      <c r="G286" s="19">
        <f t="shared" si="126"/>
        <v>0</v>
      </c>
      <c r="H286" s="19">
        <f t="shared" si="126"/>
        <v>0</v>
      </c>
      <c r="I286" s="19">
        <f t="shared" si="126"/>
        <v>0</v>
      </c>
      <c r="J286" s="19">
        <f t="shared" si="126"/>
        <v>0</v>
      </c>
      <c r="K286" s="19">
        <f t="shared" si="126"/>
        <v>0</v>
      </c>
      <c r="L286" s="19">
        <f t="shared" si="126"/>
        <v>0</v>
      </c>
      <c r="M286" s="19">
        <f t="shared" si="126"/>
        <v>0</v>
      </c>
      <c r="N286" s="19">
        <f>SUM(N287:N289)</f>
        <v>2900.9</v>
      </c>
      <c r="O286" s="19">
        <f t="shared" si="126"/>
        <v>2127.6999999999998</v>
      </c>
      <c r="P286" s="19">
        <f t="shared" si="126"/>
        <v>4255.3</v>
      </c>
      <c r="Q286" s="19">
        <f t="shared" si="126"/>
        <v>10106.4</v>
      </c>
      <c r="R286" s="19">
        <f t="shared" ref="R286" si="127"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9" customHeight="1" x14ac:dyDescent="0.25">
      <c r="A287" s="274"/>
      <c r="B287" s="212"/>
      <c r="C287" s="125"/>
      <c r="D287" s="17" t="s">
        <v>17</v>
      </c>
      <c r="E287" s="18">
        <f t="shared" si="109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274"/>
      <c r="B288" s="212"/>
      <c r="C288" s="125"/>
      <c r="D288" s="17" t="s">
        <v>18</v>
      </c>
      <c r="E288" s="18">
        <f t="shared" si="109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5" customHeight="1" x14ac:dyDescent="0.25">
      <c r="A289" s="274"/>
      <c r="B289" s="212"/>
      <c r="C289" s="125"/>
      <c r="D289" s="17" t="s">
        <v>19</v>
      </c>
      <c r="E289" s="18">
        <f t="shared" si="109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8" customHeight="1" x14ac:dyDescent="0.25">
      <c r="A290" s="271"/>
      <c r="B290" s="155"/>
      <c r="C290" s="126"/>
      <c r="D290" s="17" t="s">
        <v>21</v>
      </c>
      <c r="E290" s="18">
        <f t="shared" si="109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8" customHeight="1" x14ac:dyDescent="0.25">
      <c r="A291" s="207" t="s">
        <v>241</v>
      </c>
      <c r="B291" s="211" t="s">
        <v>242</v>
      </c>
      <c r="C291" s="125"/>
      <c r="D291" s="17" t="s">
        <v>29</v>
      </c>
      <c r="E291" s="18">
        <f t="shared" si="109"/>
        <v>12652.300000000001</v>
      </c>
      <c r="F291" s="19">
        <f t="shared" ref="F291:M291" si="128">SUM(F292:F294)</f>
        <v>0</v>
      </c>
      <c r="G291" s="19">
        <f t="shared" si="128"/>
        <v>0</v>
      </c>
      <c r="H291" s="19">
        <f t="shared" si="128"/>
        <v>0</v>
      </c>
      <c r="I291" s="19">
        <f t="shared" si="128"/>
        <v>0</v>
      </c>
      <c r="J291" s="19">
        <f t="shared" si="128"/>
        <v>0</v>
      </c>
      <c r="K291" s="19">
        <f t="shared" si="128"/>
        <v>0</v>
      </c>
      <c r="L291" s="19">
        <f t="shared" si="128"/>
        <v>0</v>
      </c>
      <c r="M291" s="19">
        <f t="shared" si="128"/>
        <v>0</v>
      </c>
      <c r="N291" s="19">
        <f>SUM(N292:N294)</f>
        <v>0</v>
      </c>
      <c r="O291" s="19">
        <f t="shared" ref="O291:R291" si="129">SUM(O292:O294)</f>
        <v>0</v>
      </c>
      <c r="P291" s="19">
        <f t="shared" si="129"/>
        <v>12652.300000000001</v>
      </c>
      <c r="Q291" s="19">
        <f t="shared" si="129"/>
        <v>0</v>
      </c>
      <c r="R291" s="19">
        <f t="shared" si="129"/>
        <v>0</v>
      </c>
      <c r="S291" s="36"/>
      <c r="T291" s="36"/>
      <c r="U291" s="36"/>
      <c r="V291" s="36"/>
      <c r="W291" s="2"/>
      <c r="X291" s="2"/>
    </row>
    <row r="292" spans="1:24" ht="30.8" customHeight="1" x14ac:dyDescent="0.25">
      <c r="A292" s="274"/>
      <c r="B292" s="212"/>
      <c r="C292" s="125"/>
      <c r="D292" s="17" t="s">
        <v>17</v>
      </c>
      <c r="E292" s="18">
        <f t="shared" si="109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8" customHeight="1" x14ac:dyDescent="0.25">
      <c r="A293" s="274"/>
      <c r="B293" s="212"/>
      <c r="C293" s="125"/>
      <c r="D293" s="17" t="s">
        <v>18</v>
      </c>
      <c r="E293" s="18">
        <f t="shared" si="109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8" customHeight="1" x14ac:dyDescent="0.25">
      <c r="A294" s="274"/>
      <c r="B294" s="212"/>
      <c r="C294" s="125"/>
      <c r="D294" s="17" t="s">
        <v>19</v>
      </c>
      <c r="E294" s="18">
        <f t="shared" si="109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8" customHeight="1" x14ac:dyDescent="0.25">
      <c r="A295" s="271"/>
      <c r="B295" s="185"/>
      <c r="C295" s="125"/>
      <c r="D295" s="17" t="s">
        <v>21</v>
      </c>
      <c r="E295" s="18">
        <f t="shared" si="109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5" customHeight="1" x14ac:dyDescent="0.25">
      <c r="A296" s="281" t="s">
        <v>128</v>
      </c>
      <c r="B296" s="283" t="s">
        <v>131</v>
      </c>
      <c r="C296" s="125"/>
      <c r="D296" s="39" t="s">
        <v>29</v>
      </c>
      <c r="E296" s="41">
        <f>E301</f>
        <v>4632.3</v>
      </c>
      <c r="F296" s="16"/>
      <c r="G296" s="16">
        <f t="shared" ref="G296:Q300" si="130">G301</f>
        <v>0</v>
      </c>
      <c r="H296" s="16">
        <f t="shared" si="130"/>
        <v>0</v>
      </c>
      <c r="I296" s="16">
        <f t="shared" si="130"/>
        <v>0</v>
      </c>
      <c r="J296" s="16">
        <f t="shared" si="130"/>
        <v>0</v>
      </c>
      <c r="K296" s="16">
        <f t="shared" si="130"/>
        <v>4632.3</v>
      </c>
      <c r="L296" s="16">
        <f t="shared" si="130"/>
        <v>0</v>
      </c>
      <c r="M296" s="16">
        <f t="shared" si="130"/>
        <v>0</v>
      </c>
      <c r="N296" s="16">
        <f t="shared" si="130"/>
        <v>0</v>
      </c>
      <c r="O296" s="16">
        <f t="shared" si="130"/>
        <v>0</v>
      </c>
      <c r="P296" s="16">
        <f t="shared" si="130"/>
        <v>0</v>
      </c>
      <c r="Q296" s="16">
        <f t="shared" si="130"/>
        <v>0</v>
      </c>
      <c r="R296" s="16">
        <f t="shared" ref="R296" si="131">R301</f>
        <v>0</v>
      </c>
      <c r="S296" s="85"/>
      <c r="T296" s="85"/>
      <c r="U296" s="85"/>
      <c r="V296" s="85"/>
      <c r="W296" s="2">
        <v>0</v>
      </c>
      <c r="X296" s="2"/>
    </row>
    <row r="297" spans="1:24" ht="28.15" customHeight="1" x14ac:dyDescent="0.25">
      <c r="A297" s="262"/>
      <c r="B297" s="212"/>
      <c r="C297" s="126"/>
      <c r="D297" s="17" t="s">
        <v>17</v>
      </c>
      <c r="E297" s="18">
        <f>SUM(F297:R297)</f>
        <v>0</v>
      </c>
      <c r="F297" s="19"/>
      <c r="G297" s="19">
        <f t="shared" si="130"/>
        <v>0</v>
      </c>
      <c r="H297" s="19">
        <f t="shared" si="130"/>
        <v>0</v>
      </c>
      <c r="I297" s="19">
        <f t="shared" si="130"/>
        <v>0</v>
      </c>
      <c r="J297" s="19">
        <f t="shared" si="130"/>
        <v>0</v>
      </c>
      <c r="K297" s="19">
        <f t="shared" si="130"/>
        <v>0</v>
      </c>
      <c r="L297" s="19">
        <f t="shared" si="130"/>
        <v>0</v>
      </c>
      <c r="M297" s="19">
        <f t="shared" si="130"/>
        <v>0</v>
      </c>
      <c r="N297" s="19">
        <f t="shared" si="130"/>
        <v>0</v>
      </c>
      <c r="O297" s="19">
        <f t="shared" si="130"/>
        <v>0</v>
      </c>
      <c r="P297" s="19">
        <f t="shared" si="130"/>
        <v>0</v>
      </c>
      <c r="Q297" s="19">
        <f t="shared" si="130"/>
        <v>0</v>
      </c>
      <c r="R297" s="19">
        <f t="shared" ref="R297" si="132">R302</f>
        <v>0</v>
      </c>
      <c r="S297" s="36"/>
      <c r="T297" s="36"/>
      <c r="U297" s="36"/>
      <c r="V297" s="36"/>
      <c r="W297" s="2"/>
      <c r="X297" s="2"/>
    </row>
    <row r="298" spans="1:24" ht="29.65" customHeight="1" x14ac:dyDescent="0.25">
      <c r="A298" s="262"/>
      <c r="B298" s="212"/>
      <c r="C298" s="125"/>
      <c r="D298" s="23" t="s">
        <v>18</v>
      </c>
      <c r="E298" s="18">
        <f>SUM(F298:R298)</f>
        <v>4400.7</v>
      </c>
      <c r="F298" s="25"/>
      <c r="G298" s="25">
        <f t="shared" si="130"/>
        <v>0</v>
      </c>
      <c r="H298" s="25">
        <f t="shared" si="130"/>
        <v>0</v>
      </c>
      <c r="I298" s="25">
        <f t="shared" si="130"/>
        <v>0</v>
      </c>
      <c r="J298" s="25">
        <f t="shared" si="130"/>
        <v>0</v>
      </c>
      <c r="K298" s="25">
        <f t="shared" si="130"/>
        <v>4400.7</v>
      </c>
      <c r="L298" s="25">
        <f t="shared" si="130"/>
        <v>0</v>
      </c>
      <c r="M298" s="25">
        <f t="shared" si="130"/>
        <v>0</v>
      </c>
      <c r="N298" s="25">
        <f t="shared" si="130"/>
        <v>0</v>
      </c>
      <c r="O298" s="25">
        <f t="shared" si="130"/>
        <v>0</v>
      </c>
      <c r="P298" s="25">
        <f t="shared" si="130"/>
        <v>0</v>
      </c>
      <c r="Q298" s="25">
        <f t="shared" si="130"/>
        <v>0</v>
      </c>
      <c r="R298" s="25">
        <f t="shared" ref="R298" si="133">R303</f>
        <v>0</v>
      </c>
      <c r="S298" s="36"/>
      <c r="T298" s="36"/>
      <c r="U298" s="36"/>
      <c r="V298" s="36"/>
      <c r="W298" s="2">
        <v>0</v>
      </c>
      <c r="X298" s="2"/>
    </row>
    <row r="299" spans="1:24" ht="31.95" customHeight="1" x14ac:dyDescent="0.25">
      <c r="A299" s="262"/>
      <c r="B299" s="212"/>
      <c r="C299" s="125"/>
      <c r="D299" s="17" t="s">
        <v>19</v>
      </c>
      <c r="E299" s="18">
        <f>SUM(F299:R299)</f>
        <v>231.6</v>
      </c>
      <c r="F299" s="19"/>
      <c r="G299" s="19">
        <f t="shared" si="130"/>
        <v>0</v>
      </c>
      <c r="H299" s="19">
        <f t="shared" si="130"/>
        <v>0</v>
      </c>
      <c r="I299" s="19">
        <f t="shared" si="130"/>
        <v>0</v>
      </c>
      <c r="J299" s="19">
        <f t="shared" si="130"/>
        <v>0</v>
      </c>
      <c r="K299" s="19">
        <f t="shared" si="130"/>
        <v>231.6</v>
      </c>
      <c r="L299" s="19">
        <f t="shared" si="130"/>
        <v>0</v>
      </c>
      <c r="M299" s="19">
        <f t="shared" si="130"/>
        <v>0</v>
      </c>
      <c r="N299" s="19">
        <f t="shared" si="130"/>
        <v>0</v>
      </c>
      <c r="O299" s="19">
        <f t="shared" si="130"/>
        <v>0</v>
      </c>
      <c r="P299" s="19">
        <f t="shared" si="130"/>
        <v>0</v>
      </c>
      <c r="Q299" s="19">
        <f t="shared" si="130"/>
        <v>0</v>
      </c>
      <c r="R299" s="19">
        <f t="shared" ref="R299" si="134">R304</f>
        <v>0</v>
      </c>
      <c r="S299" s="36"/>
      <c r="T299" s="36"/>
      <c r="U299" s="36"/>
      <c r="V299" s="36"/>
      <c r="W299" s="2">
        <v>0</v>
      </c>
      <c r="X299" s="2"/>
    </row>
    <row r="300" spans="1:24" ht="34.85" customHeight="1" x14ac:dyDescent="0.25">
      <c r="A300" s="282"/>
      <c r="B300" s="213"/>
      <c r="C300" s="125"/>
      <c r="D300" s="17" t="s">
        <v>21</v>
      </c>
      <c r="E300" s="18">
        <f>SUM(F300:R300)</f>
        <v>0</v>
      </c>
      <c r="F300" s="19"/>
      <c r="G300" s="19">
        <f t="shared" si="130"/>
        <v>0</v>
      </c>
      <c r="H300" s="19">
        <f t="shared" si="130"/>
        <v>0</v>
      </c>
      <c r="I300" s="19">
        <f t="shared" si="130"/>
        <v>0</v>
      </c>
      <c r="J300" s="19">
        <f t="shared" si="130"/>
        <v>0</v>
      </c>
      <c r="K300" s="19">
        <f t="shared" si="130"/>
        <v>0</v>
      </c>
      <c r="L300" s="19">
        <f t="shared" si="130"/>
        <v>0</v>
      </c>
      <c r="M300" s="19">
        <f t="shared" si="130"/>
        <v>0</v>
      </c>
      <c r="N300" s="19">
        <f t="shared" si="130"/>
        <v>0</v>
      </c>
      <c r="O300" s="19">
        <f t="shared" si="130"/>
        <v>0</v>
      </c>
      <c r="P300" s="19">
        <f t="shared" si="130"/>
        <v>0</v>
      </c>
      <c r="Q300" s="19">
        <f t="shared" si="130"/>
        <v>0</v>
      </c>
      <c r="R300" s="19">
        <f t="shared" ref="R300" si="135">R305</f>
        <v>0</v>
      </c>
      <c r="S300" s="36"/>
      <c r="T300" s="36"/>
      <c r="U300" s="36"/>
      <c r="V300" s="36"/>
      <c r="W300" s="2"/>
      <c r="X300" s="2"/>
    </row>
    <row r="301" spans="1:24" ht="30.8" customHeight="1" x14ac:dyDescent="0.25">
      <c r="A301" s="274" t="s">
        <v>129</v>
      </c>
      <c r="B301" s="211" t="s">
        <v>130</v>
      </c>
      <c r="C301" s="123"/>
      <c r="D301" s="17" t="s">
        <v>29</v>
      </c>
      <c r="E301" s="18">
        <f>SUM(F301:R301)</f>
        <v>4632.3</v>
      </c>
      <c r="F301" s="19">
        <f t="shared" ref="F301:Q301" si="136">SUM(F302:F304)</f>
        <v>0</v>
      </c>
      <c r="G301" s="19">
        <f t="shared" si="136"/>
        <v>0</v>
      </c>
      <c r="H301" s="19">
        <f t="shared" si="136"/>
        <v>0</v>
      </c>
      <c r="I301" s="19">
        <f t="shared" si="136"/>
        <v>0</v>
      </c>
      <c r="J301" s="19">
        <f t="shared" si="136"/>
        <v>0</v>
      </c>
      <c r="K301" s="19">
        <f t="shared" si="136"/>
        <v>4632.3</v>
      </c>
      <c r="L301" s="19">
        <f t="shared" si="136"/>
        <v>0</v>
      </c>
      <c r="M301" s="19">
        <f t="shared" si="136"/>
        <v>0</v>
      </c>
      <c r="N301" s="19">
        <f t="shared" si="136"/>
        <v>0</v>
      </c>
      <c r="O301" s="19">
        <f t="shared" si="136"/>
        <v>0</v>
      </c>
      <c r="P301" s="19">
        <f t="shared" si="136"/>
        <v>0</v>
      </c>
      <c r="Q301" s="19">
        <f t="shared" si="136"/>
        <v>0</v>
      </c>
      <c r="R301" s="19">
        <f t="shared" ref="R301" si="137"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208"/>
      <c r="B302" s="277"/>
      <c r="C302" s="123"/>
      <c r="D302" s="17" t="s">
        <v>17</v>
      </c>
      <c r="E302" s="18">
        <f t="shared" ref="E302:E310" si="138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208"/>
      <c r="B303" s="277"/>
      <c r="C303" s="124"/>
      <c r="D303" s="17" t="s">
        <v>18</v>
      </c>
      <c r="E303" s="18">
        <f t="shared" si="138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208"/>
      <c r="B304" s="277"/>
      <c r="C304" s="123"/>
      <c r="D304" s="23" t="s">
        <v>19</v>
      </c>
      <c r="E304" s="18">
        <f t="shared" si="138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8" customHeight="1" x14ac:dyDescent="0.25">
      <c r="A305" s="276"/>
      <c r="B305" s="278"/>
      <c r="C305" s="124"/>
      <c r="D305" s="17" t="s">
        <v>21</v>
      </c>
      <c r="E305" s="18">
        <f t="shared" si="138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0.149999999999999" customHeight="1" x14ac:dyDescent="0.25">
      <c r="A306" s="254" t="s">
        <v>142</v>
      </c>
      <c r="B306" s="280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139">G311</f>
        <v>0</v>
      </c>
      <c r="H306" s="16">
        <f t="shared" si="139"/>
        <v>0</v>
      </c>
      <c r="I306" s="16">
        <f t="shared" si="139"/>
        <v>0</v>
      </c>
      <c r="J306" s="16">
        <f t="shared" si="139"/>
        <v>0</v>
      </c>
      <c r="K306" s="16">
        <f t="shared" si="139"/>
        <v>0</v>
      </c>
      <c r="L306" s="16">
        <f t="shared" si="139"/>
        <v>1500</v>
      </c>
      <c r="M306" s="16">
        <f t="shared" si="139"/>
        <v>1500</v>
      </c>
      <c r="N306" s="16">
        <f t="shared" si="139"/>
        <v>0</v>
      </c>
      <c r="O306" s="16">
        <f t="shared" si="139"/>
        <v>0</v>
      </c>
      <c r="P306" s="16">
        <f t="shared" si="139"/>
        <v>0</v>
      </c>
      <c r="Q306" s="16">
        <f t="shared" si="139"/>
        <v>0</v>
      </c>
      <c r="R306" s="16">
        <f t="shared" ref="R306" si="140">R311</f>
        <v>0</v>
      </c>
      <c r="S306" s="85"/>
      <c r="T306" s="85"/>
      <c r="U306" s="85"/>
      <c r="V306" s="85"/>
      <c r="W306" s="2">
        <v>1500</v>
      </c>
      <c r="X306" s="2"/>
    </row>
    <row r="307" spans="1:55" ht="33.4" customHeight="1" x14ac:dyDescent="0.25">
      <c r="A307" s="279"/>
      <c r="B307" s="262"/>
      <c r="C307" s="126"/>
      <c r="D307" s="17" t="s">
        <v>17</v>
      </c>
      <c r="E307" s="18">
        <f t="shared" si="138"/>
        <v>0</v>
      </c>
      <c r="F307" s="19"/>
      <c r="G307" s="19">
        <f t="shared" si="139"/>
        <v>0</v>
      </c>
      <c r="H307" s="19">
        <f t="shared" si="139"/>
        <v>0</v>
      </c>
      <c r="I307" s="19">
        <f t="shared" si="139"/>
        <v>0</v>
      </c>
      <c r="J307" s="19">
        <f t="shared" si="139"/>
        <v>0</v>
      </c>
      <c r="K307" s="19">
        <f t="shared" si="139"/>
        <v>0</v>
      </c>
      <c r="L307" s="19">
        <f t="shared" si="139"/>
        <v>0</v>
      </c>
      <c r="M307" s="19">
        <f t="shared" si="139"/>
        <v>0</v>
      </c>
      <c r="N307" s="19">
        <f t="shared" si="139"/>
        <v>0</v>
      </c>
      <c r="O307" s="19">
        <f t="shared" si="139"/>
        <v>0</v>
      </c>
      <c r="P307" s="19">
        <f t="shared" si="139"/>
        <v>0</v>
      </c>
      <c r="Q307" s="19">
        <f t="shared" si="139"/>
        <v>0</v>
      </c>
      <c r="R307" s="19">
        <f t="shared" ref="R307" si="141"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279"/>
      <c r="B308" s="262"/>
      <c r="C308" s="125"/>
      <c r="D308" s="23" t="s">
        <v>18</v>
      </c>
      <c r="E308" s="18">
        <f t="shared" si="138"/>
        <v>0</v>
      </c>
      <c r="F308" s="25"/>
      <c r="G308" s="25">
        <f t="shared" si="139"/>
        <v>0</v>
      </c>
      <c r="H308" s="25">
        <f t="shared" si="139"/>
        <v>0</v>
      </c>
      <c r="I308" s="25">
        <f t="shared" si="139"/>
        <v>0</v>
      </c>
      <c r="J308" s="25">
        <f t="shared" si="139"/>
        <v>0</v>
      </c>
      <c r="K308" s="25">
        <f t="shared" si="139"/>
        <v>0</v>
      </c>
      <c r="L308" s="25">
        <f t="shared" si="139"/>
        <v>0</v>
      </c>
      <c r="M308" s="25">
        <f t="shared" si="139"/>
        <v>0</v>
      </c>
      <c r="N308" s="25">
        <f t="shared" si="139"/>
        <v>0</v>
      </c>
      <c r="O308" s="25">
        <f t="shared" si="139"/>
        <v>0</v>
      </c>
      <c r="P308" s="25">
        <f t="shared" si="139"/>
        <v>0</v>
      </c>
      <c r="Q308" s="25">
        <f t="shared" si="139"/>
        <v>0</v>
      </c>
      <c r="R308" s="25">
        <f t="shared" ref="R308" si="142"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4"/>
      <c r="B309" s="149"/>
      <c r="C309" s="126"/>
      <c r="D309" s="17" t="s">
        <v>19</v>
      </c>
      <c r="E309" s="18">
        <f t="shared" si="138"/>
        <v>3000</v>
      </c>
      <c r="F309" s="19"/>
      <c r="G309" s="19">
        <f t="shared" si="139"/>
        <v>0</v>
      </c>
      <c r="H309" s="19">
        <f t="shared" si="139"/>
        <v>0</v>
      </c>
      <c r="I309" s="19">
        <f t="shared" si="139"/>
        <v>0</v>
      </c>
      <c r="J309" s="19">
        <f t="shared" si="139"/>
        <v>0</v>
      </c>
      <c r="K309" s="19">
        <f t="shared" si="139"/>
        <v>0</v>
      </c>
      <c r="L309" s="19">
        <f t="shared" si="139"/>
        <v>1500</v>
      </c>
      <c r="M309" s="19">
        <f t="shared" si="139"/>
        <v>1500</v>
      </c>
      <c r="N309" s="19">
        <f t="shared" si="139"/>
        <v>0</v>
      </c>
      <c r="O309" s="19">
        <f t="shared" si="139"/>
        <v>0</v>
      </c>
      <c r="P309" s="19">
        <f t="shared" si="139"/>
        <v>0</v>
      </c>
      <c r="Q309" s="19">
        <f t="shared" si="139"/>
        <v>0</v>
      </c>
      <c r="R309" s="19">
        <f t="shared" ref="R309" si="143"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2"/>
      <c r="B310" s="150"/>
      <c r="C310" s="126"/>
      <c r="D310" s="23" t="s">
        <v>21</v>
      </c>
      <c r="E310" s="18">
        <f t="shared" si="138"/>
        <v>0</v>
      </c>
      <c r="F310" s="19"/>
      <c r="G310" s="19">
        <f t="shared" si="139"/>
        <v>0</v>
      </c>
      <c r="H310" s="19">
        <f t="shared" si="139"/>
        <v>0</v>
      </c>
      <c r="I310" s="19">
        <f t="shared" si="139"/>
        <v>0</v>
      </c>
      <c r="J310" s="19">
        <f t="shared" si="139"/>
        <v>0</v>
      </c>
      <c r="K310" s="19">
        <f t="shared" si="139"/>
        <v>0</v>
      </c>
      <c r="L310" s="19">
        <f t="shared" si="139"/>
        <v>0</v>
      </c>
      <c r="M310" s="19">
        <f t="shared" si="139"/>
        <v>0</v>
      </c>
      <c r="N310" s="19">
        <f t="shared" si="139"/>
        <v>0</v>
      </c>
      <c r="O310" s="19">
        <f t="shared" si="139"/>
        <v>0</v>
      </c>
      <c r="P310" s="19">
        <f t="shared" si="139"/>
        <v>0</v>
      </c>
      <c r="Q310" s="19">
        <f t="shared" si="139"/>
        <v>0</v>
      </c>
      <c r="R310" s="19">
        <f t="shared" ref="R310" si="144">R315</f>
        <v>0</v>
      </c>
      <c r="S310" s="36"/>
      <c r="T310" s="36"/>
      <c r="U310" s="36"/>
      <c r="V310" s="36"/>
      <c r="W310" s="2"/>
      <c r="X310" s="2"/>
    </row>
    <row r="311" spans="1:55" ht="22.95" customHeight="1" x14ac:dyDescent="0.25">
      <c r="A311" s="274" t="s">
        <v>144</v>
      </c>
      <c r="B311" s="211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145">SUM(F312:F314)</f>
        <v>0</v>
      </c>
      <c r="G311" s="19">
        <f t="shared" si="145"/>
        <v>0</v>
      </c>
      <c r="H311" s="19">
        <f t="shared" si="145"/>
        <v>0</v>
      </c>
      <c r="I311" s="19">
        <f t="shared" si="145"/>
        <v>0</v>
      </c>
      <c r="J311" s="19">
        <f t="shared" si="145"/>
        <v>0</v>
      </c>
      <c r="K311" s="19">
        <f t="shared" si="145"/>
        <v>0</v>
      </c>
      <c r="L311" s="19">
        <f t="shared" si="145"/>
        <v>1500</v>
      </c>
      <c r="M311" s="19">
        <f t="shared" si="145"/>
        <v>1500</v>
      </c>
      <c r="N311" s="19">
        <f t="shared" si="145"/>
        <v>0</v>
      </c>
      <c r="O311" s="19">
        <f t="shared" si="145"/>
        <v>0</v>
      </c>
      <c r="P311" s="19">
        <f t="shared" si="145"/>
        <v>0</v>
      </c>
      <c r="Q311" s="19">
        <f t="shared" si="145"/>
        <v>0</v>
      </c>
      <c r="R311" s="19">
        <f t="shared" ref="R311" si="146"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799999999999997" customHeight="1" x14ac:dyDescent="0.25">
      <c r="A312" s="208"/>
      <c r="B312" s="212"/>
      <c r="C312" s="126"/>
      <c r="D312" s="17" t="s">
        <v>17</v>
      </c>
      <c r="E312" s="18">
        <f t="shared" ref="E312:E354" si="147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31"/>
      <c r="B313" s="212"/>
      <c r="C313" s="126"/>
      <c r="D313" s="23" t="s">
        <v>18</v>
      </c>
      <c r="E313" s="18">
        <f t="shared" si="147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31"/>
      <c r="B314" s="115"/>
      <c r="C314" s="125"/>
      <c r="D314" s="23" t="s">
        <v>19</v>
      </c>
      <c r="E314" s="18">
        <f t="shared" si="147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5" customHeight="1" x14ac:dyDescent="0.25">
      <c r="A315" s="159"/>
      <c r="B315" s="155"/>
      <c r="C315" s="126"/>
      <c r="D315" s="17" t="s">
        <v>21</v>
      </c>
      <c r="E315" s="18">
        <f t="shared" si="147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145" t="s">
        <v>153</v>
      </c>
      <c r="B316" s="130" t="s">
        <v>178</v>
      </c>
      <c r="C316" s="53"/>
      <c r="D316" s="14" t="s">
        <v>29</v>
      </c>
      <c r="E316" s="15">
        <f>SUM(F316:R316)</f>
        <v>4363934.3</v>
      </c>
      <c r="F316" s="16"/>
      <c r="G316" s="16">
        <f t="shared" ref="G316:N318" si="148">G323</f>
        <v>0</v>
      </c>
      <c r="H316" s="16">
        <f t="shared" si="148"/>
        <v>0</v>
      </c>
      <c r="I316" s="16">
        <f t="shared" si="148"/>
        <v>0</v>
      </c>
      <c r="J316" s="16">
        <f t="shared" si="148"/>
        <v>0</v>
      </c>
      <c r="K316" s="16">
        <f t="shared" si="148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502169.59999999998</v>
      </c>
      <c r="R316" s="16">
        <f>R317+R318+R319+R320+R321+R322</f>
        <v>501916.20000000007</v>
      </c>
      <c r="S316" s="85"/>
      <c r="T316" s="85"/>
      <c r="U316" s="85"/>
      <c r="V316" s="85"/>
      <c r="W316" s="2"/>
      <c r="X316" s="2"/>
      <c r="BC316" s="2"/>
    </row>
    <row r="317" spans="1:55" ht="32.1" customHeight="1" x14ac:dyDescent="0.25">
      <c r="A317" s="184"/>
      <c r="B317" s="183"/>
      <c r="C317" s="175"/>
      <c r="D317" s="17" t="s">
        <v>17</v>
      </c>
      <c r="E317" s="18">
        <f t="shared" si="147"/>
        <v>1843452.3000000003</v>
      </c>
      <c r="F317" s="19"/>
      <c r="G317" s="19">
        <f t="shared" si="148"/>
        <v>0</v>
      </c>
      <c r="H317" s="19">
        <f t="shared" si="148"/>
        <v>0</v>
      </c>
      <c r="I317" s="19">
        <f t="shared" si="148"/>
        <v>0</v>
      </c>
      <c r="J317" s="19">
        <f t="shared" si="148"/>
        <v>0</v>
      </c>
      <c r="K317" s="19">
        <f t="shared" si="148"/>
        <v>0</v>
      </c>
      <c r="L317" s="19">
        <f t="shared" si="148"/>
        <v>0</v>
      </c>
      <c r="M317" s="19">
        <f t="shared" si="148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172408.1</v>
      </c>
      <c r="R317" s="19">
        <f>R336</f>
        <v>172404.1</v>
      </c>
      <c r="S317" s="36"/>
      <c r="T317" s="36"/>
      <c r="U317" s="36"/>
      <c r="V317" s="36"/>
      <c r="W317" s="2"/>
      <c r="X317" s="2"/>
    </row>
    <row r="318" spans="1:55" ht="32.9" customHeight="1" x14ac:dyDescent="0.25">
      <c r="A318" s="167"/>
      <c r="B318" s="176"/>
      <c r="C318" s="174"/>
      <c r="D318" s="23" t="s">
        <v>18</v>
      </c>
      <c r="E318" s="18">
        <f t="shared" si="147"/>
        <v>2359263.1</v>
      </c>
      <c r="F318" s="25"/>
      <c r="G318" s="25">
        <f t="shared" si="148"/>
        <v>0</v>
      </c>
      <c r="H318" s="25">
        <f t="shared" si="148"/>
        <v>0</v>
      </c>
      <c r="I318" s="25">
        <f t="shared" si="148"/>
        <v>0</v>
      </c>
      <c r="J318" s="25">
        <f t="shared" si="148"/>
        <v>0</v>
      </c>
      <c r="K318" s="25">
        <f t="shared" si="148"/>
        <v>0</v>
      </c>
      <c r="L318" s="25">
        <f t="shared" si="148"/>
        <v>495301.8</v>
      </c>
      <c r="M318" s="25">
        <f>M325</f>
        <v>910183.2</v>
      </c>
      <c r="N318" s="25">
        <f t="shared" si="148"/>
        <v>251717.4</v>
      </c>
      <c r="O318" s="25">
        <f>O337+O325</f>
        <v>106693.2</v>
      </c>
      <c r="P318" s="25">
        <f>P337</f>
        <v>21060.3</v>
      </c>
      <c r="Q318" s="25">
        <f>Q337</f>
        <v>287980.5</v>
      </c>
      <c r="R318" s="25">
        <f>R337</f>
        <v>286326.7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167"/>
      <c r="B319" s="176"/>
      <c r="C319" s="174"/>
      <c r="D319" s="17" t="s">
        <v>183</v>
      </c>
      <c r="E319" s="18">
        <f t="shared" si="147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167"/>
      <c r="B320" s="176"/>
      <c r="C320" s="175"/>
      <c r="D320" s="17" t="s">
        <v>19</v>
      </c>
      <c r="E320" s="18">
        <f t="shared" si="147"/>
        <v>161218.90000000002</v>
      </c>
      <c r="F320" s="19"/>
      <c r="G320" s="19">
        <f t="shared" ref="G320:L320" si="149">G327</f>
        <v>0</v>
      </c>
      <c r="H320" s="19">
        <f t="shared" si="149"/>
        <v>0</v>
      </c>
      <c r="I320" s="19">
        <f t="shared" si="149"/>
        <v>0</v>
      </c>
      <c r="J320" s="19">
        <f t="shared" si="149"/>
        <v>0</v>
      </c>
      <c r="K320" s="19">
        <f t="shared" si="149"/>
        <v>0</v>
      </c>
      <c r="L320" s="19">
        <f t="shared" si="149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167"/>
      <c r="B321" s="176"/>
      <c r="C321" s="174"/>
      <c r="D321" s="23" t="s">
        <v>183</v>
      </c>
      <c r="E321" s="18">
        <f t="shared" si="147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85" customHeight="1" x14ac:dyDescent="0.25">
      <c r="A322" s="172"/>
      <c r="B322" s="177"/>
      <c r="C322" s="175"/>
      <c r="D322" s="17" t="s">
        <v>21</v>
      </c>
      <c r="E322" s="18">
        <f t="shared" si="147"/>
        <v>0</v>
      </c>
      <c r="F322" s="19"/>
      <c r="G322" s="19">
        <f t="shared" ref="G322:Q322" si="150">G329</f>
        <v>0</v>
      </c>
      <c r="H322" s="19">
        <f t="shared" si="150"/>
        <v>0</v>
      </c>
      <c r="I322" s="19">
        <f t="shared" si="150"/>
        <v>0</v>
      </c>
      <c r="J322" s="19">
        <f t="shared" si="150"/>
        <v>0</v>
      </c>
      <c r="K322" s="19">
        <f t="shared" si="150"/>
        <v>0</v>
      </c>
      <c r="L322" s="19">
        <f t="shared" si="150"/>
        <v>0</v>
      </c>
      <c r="M322" s="19">
        <f t="shared" si="150"/>
        <v>0</v>
      </c>
      <c r="N322" s="19">
        <f t="shared" si="150"/>
        <v>0</v>
      </c>
      <c r="O322" s="19">
        <f t="shared" si="150"/>
        <v>0</v>
      </c>
      <c r="P322" s="19">
        <f t="shared" si="150"/>
        <v>0</v>
      </c>
      <c r="Q322" s="19">
        <f t="shared" si="150"/>
        <v>0</v>
      </c>
      <c r="R322" s="19">
        <f t="shared" ref="R322" si="151">R329</f>
        <v>0</v>
      </c>
      <c r="S322" s="36"/>
      <c r="T322" s="36"/>
      <c r="U322" s="36"/>
      <c r="V322" s="36"/>
      <c r="W322" s="2"/>
      <c r="X322" s="2"/>
    </row>
    <row r="323" spans="1:24" ht="30.45" customHeight="1" x14ac:dyDescent="0.25">
      <c r="A323" s="284" t="s">
        <v>154</v>
      </c>
      <c r="B323" s="253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147"/>
        <v>2541099.9</v>
      </c>
      <c r="F323" s="19">
        <f t="shared" ref="F323:Q323" si="152">SUM(F324:F327)</f>
        <v>0</v>
      </c>
      <c r="G323" s="19">
        <f t="shared" si="152"/>
        <v>0</v>
      </c>
      <c r="H323" s="19">
        <f t="shared" si="152"/>
        <v>0</v>
      </c>
      <c r="I323" s="19">
        <f t="shared" si="152"/>
        <v>0</v>
      </c>
      <c r="J323" s="19">
        <f t="shared" si="152"/>
        <v>0</v>
      </c>
      <c r="K323" s="19">
        <f t="shared" si="152"/>
        <v>0</v>
      </c>
      <c r="L323" s="19">
        <f t="shared" si="152"/>
        <v>526916.80000000005</v>
      </c>
      <c r="M323" s="19">
        <f>M325+M324+M327</f>
        <v>935620.7</v>
      </c>
      <c r="N323" s="19">
        <f t="shared" si="152"/>
        <v>974073.99999999988</v>
      </c>
      <c r="O323" s="19">
        <f t="shared" si="152"/>
        <v>104488.4</v>
      </c>
      <c r="P323" s="19">
        <f t="shared" si="152"/>
        <v>0</v>
      </c>
      <c r="Q323" s="19">
        <f t="shared" si="152"/>
        <v>0</v>
      </c>
      <c r="R323" s="19">
        <f t="shared" ref="R323" si="153"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5" customHeight="1" x14ac:dyDescent="0.25">
      <c r="A324" s="255"/>
      <c r="B324" s="209"/>
      <c r="C324" s="126"/>
      <c r="D324" s="17" t="s">
        <v>17</v>
      </c>
      <c r="E324" s="18">
        <f t="shared" si="147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5" customHeight="1" x14ac:dyDescent="0.25">
      <c r="A325" s="70"/>
      <c r="B325" s="154"/>
      <c r="C325" s="126"/>
      <c r="D325" s="23" t="s">
        <v>18</v>
      </c>
      <c r="E325" s="18">
        <f t="shared" si="147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650000000000006" customHeight="1" x14ac:dyDescent="0.25">
      <c r="A326" s="70"/>
      <c r="B326" s="154"/>
      <c r="C326" s="125"/>
      <c r="D326" s="23" t="s">
        <v>183</v>
      </c>
      <c r="E326" s="18">
        <f t="shared" si="147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50000000000003" customHeight="1" x14ac:dyDescent="0.25">
      <c r="A327" s="70"/>
      <c r="B327" s="154"/>
      <c r="C327" s="125"/>
      <c r="D327" s="23" t="s">
        <v>19</v>
      </c>
      <c r="E327" s="18">
        <f t="shared" si="147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" customHeight="1" x14ac:dyDescent="0.25">
      <c r="A328" s="70"/>
      <c r="B328" s="154"/>
      <c r="C328" s="125"/>
      <c r="D328" s="17" t="s">
        <v>183</v>
      </c>
      <c r="E328" s="18">
        <f t="shared" si="147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50000000000003" customHeight="1" x14ac:dyDescent="0.25">
      <c r="A329" s="32"/>
      <c r="B329" s="155"/>
      <c r="C329" s="125"/>
      <c r="D329" s="17" t="s">
        <v>21</v>
      </c>
      <c r="E329" s="18">
        <f t="shared" si="147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50000000000003" customHeight="1" x14ac:dyDescent="0.25">
      <c r="A330" s="284" t="s">
        <v>195</v>
      </c>
      <c r="B330" s="253" t="s">
        <v>203</v>
      </c>
      <c r="C330" s="125"/>
      <c r="D330" s="14" t="s">
        <v>4</v>
      </c>
      <c r="E330" s="18">
        <f t="shared" si="147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.05" customHeight="1" x14ac:dyDescent="0.25">
      <c r="A331" s="255"/>
      <c r="B331" s="253"/>
      <c r="C331" s="125"/>
      <c r="D331" s="17" t="s">
        <v>17</v>
      </c>
      <c r="E331" s="18">
        <f t="shared" si="147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50000000000003" customHeight="1" x14ac:dyDescent="0.25">
      <c r="A332" s="70"/>
      <c r="B332" s="154"/>
      <c r="C332" s="125"/>
      <c r="D332" s="17" t="s">
        <v>18</v>
      </c>
      <c r="E332" s="18">
        <f t="shared" si="147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50000000000003" customHeight="1" x14ac:dyDescent="0.25">
      <c r="A333" s="70"/>
      <c r="B333" s="154"/>
      <c r="C333" s="125"/>
      <c r="D333" s="17" t="s">
        <v>19</v>
      </c>
      <c r="E333" s="18">
        <f t="shared" si="147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50000000000003" customHeight="1" x14ac:dyDescent="0.25">
      <c r="A334" s="32"/>
      <c r="B334" s="155"/>
      <c r="C334" s="126"/>
      <c r="D334" s="17" t="s">
        <v>21</v>
      </c>
      <c r="E334" s="18">
        <f t="shared" si="147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50000000000003" customHeight="1" x14ac:dyDescent="0.25">
      <c r="A335" s="284" t="s">
        <v>227</v>
      </c>
      <c r="B335" s="211" t="s">
        <v>202</v>
      </c>
      <c r="C335" s="125"/>
      <c r="D335" s="39" t="s">
        <v>4</v>
      </c>
      <c r="E335" s="18">
        <f t="shared" si="147"/>
        <v>1822605.2000000002</v>
      </c>
      <c r="F335" s="25"/>
      <c r="G335" s="24">
        <f>SUM(G336:G339)</f>
        <v>0</v>
      </c>
      <c r="H335" s="24">
        <f t="shared" ref="H335:Q335" si="154">SUM(H336:H339)</f>
        <v>0</v>
      </c>
      <c r="I335" s="24">
        <f t="shared" si="154"/>
        <v>0</v>
      </c>
      <c r="J335" s="24">
        <f t="shared" si="154"/>
        <v>0</v>
      </c>
      <c r="K335" s="24">
        <f t="shared" si="154"/>
        <v>0</v>
      </c>
      <c r="L335" s="24">
        <f t="shared" si="154"/>
        <v>0</v>
      </c>
      <c r="M335" s="24">
        <f t="shared" si="154"/>
        <v>0</v>
      </c>
      <c r="N335" s="24">
        <f t="shared" si="154"/>
        <v>0</v>
      </c>
      <c r="O335" s="24">
        <f>SUM(O336:O339)</f>
        <v>109417.2</v>
      </c>
      <c r="P335" s="24">
        <f t="shared" si="154"/>
        <v>709102.20000000007</v>
      </c>
      <c r="Q335" s="24">
        <f t="shared" si="154"/>
        <v>502169.59999999998</v>
      </c>
      <c r="R335" s="18">
        <f>SUM(R336:R339)</f>
        <v>501916.20000000007</v>
      </c>
      <c r="S335" s="35"/>
      <c r="T335" s="35">
        <f>Q335-R335</f>
        <v>253.39999999990687</v>
      </c>
      <c r="U335" s="35"/>
      <c r="V335" s="35"/>
      <c r="W335" s="2"/>
      <c r="X335" s="2"/>
    </row>
    <row r="336" spans="1:24" ht="26.85" customHeight="1" x14ac:dyDescent="0.25">
      <c r="A336" s="255"/>
      <c r="B336" s="212"/>
      <c r="C336" s="125"/>
      <c r="D336" s="17" t="s">
        <v>17</v>
      </c>
      <c r="E336" s="18">
        <f t="shared" si="147"/>
        <v>1130836.4000000001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9">
        <v>172408.1</v>
      </c>
      <c r="R336" s="101">
        <v>172404.1</v>
      </c>
      <c r="S336" s="79"/>
      <c r="T336" s="36"/>
      <c r="U336" s="36"/>
      <c r="V336" s="36"/>
      <c r="W336" s="2"/>
      <c r="X336" s="2"/>
    </row>
    <row r="337" spans="1:55" ht="29" customHeight="1" x14ac:dyDescent="0.25">
      <c r="A337" s="70"/>
      <c r="B337" s="212"/>
      <c r="C337" s="125"/>
      <c r="D337" s="17" t="s">
        <v>18</v>
      </c>
      <c r="E337" s="18">
        <f t="shared" si="147"/>
        <v>598617.19999999995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9">
        <v>287980.5</v>
      </c>
      <c r="R337" s="101">
        <v>286326.7</v>
      </c>
      <c r="S337" s="79"/>
      <c r="T337" s="36"/>
      <c r="U337" s="36"/>
      <c r="V337" s="36"/>
      <c r="W337" s="2"/>
      <c r="X337" s="2"/>
    </row>
    <row r="338" spans="1:55" ht="30.8" customHeight="1" x14ac:dyDescent="0.25">
      <c r="A338" s="70"/>
      <c r="B338" s="115"/>
      <c r="C338" s="125"/>
      <c r="D338" s="17" t="s">
        <v>19</v>
      </c>
      <c r="E338" s="18">
        <f t="shared" si="147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101">
        <f>4633.6+38551.8</f>
        <v>43185.4</v>
      </c>
      <c r="S338" s="79"/>
      <c r="T338" s="36"/>
      <c r="U338" s="36"/>
      <c r="V338" s="36"/>
      <c r="W338" s="2"/>
      <c r="X338" s="2"/>
    </row>
    <row r="339" spans="1:55" ht="40.950000000000003" customHeight="1" x14ac:dyDescent="0.25">
      <c r="A339" s="70"/>
      <c r="B339" s="154"/>
      <c r="C339" s="125"/>
      <c r="D339" s="17" t="s">
        <v>21</v>
      </c>
      <c r="E339" s="18">
        <f t="shared" si="147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55" ht="45.35" customHeight="1" x14ac:dyDescent="0.25">
      <c r="A340" s="92" t="s">
        <v>219</v>
      </c>
      <c r="B340" s="280" t="s">
        <v>225</v>
      </c>
      <c r="C340" s="125"/>
      <c r="D340" s="39" t="s">
        <v>4</v>
      </c>
      <c r="E340" s="18">
        <f t="shared" si="147"/>
        <v>18157.099999999999</v>
      </c>
      <c r="F340" s="19"/>
      <c r="G340" s="19">
        <f t="shared" ref="G340:N340" si="155">SUM(G341:G344)</f>
        <v>0</v>
      </c>
      <c r="H340" s="19">
        <f t="shared" si="155"/>
        <v>0</v>
      </c>
      <c r="I340" s="19">
        <f t="shared" si="155"/>
        <v>0</v>
      </c>
      <c r="J340" s="19">
        <f t="shared" si="155"/>
        <v>0</v>
      </c>
      <c r="K340" s="19">
        <f t="shared" si="155"/>
        <v>0</v>
      </c>
      <c r="L340" s="19">
        <f t="shared" si="155"/>
        <v>0</v>
      </c>
      <c r="M340" s="19">
        <f t="shared" si="155"/>
        <v>0</v>
      </c>
      <c r="N340" s="19">
        <f t="shared" si="155"/>
        <v>0</v>
      </c>
      <c r="O340" s="19">
        <f>O341+O342+O343+O344</f>
        <v>2636.7</v>
      </c>
      <c r="P340" s="19">
        <f>P341+P342+P343+P344</f>
        <v>7760.2</v>
      </c>
      <c r="Q340" s="19">
        <f>Q341+Q342+Q343+Q344</f>
        <v>7760.2</v>
      </c>
      <c r="R340" s="19">
        <f>R341+R342+R343+R344</f>
        <v>0</v>
      </c>
      <c r="S340" s="36"/>
      <c r="T340" s="85"/>
      <c r="U340" s="36"/>
      <c r="V340" s="36"/>
      <c r="W340" s="2"/>
      <c r="X340" s="2"/>
    </row>
    <row r="341" spans="1:55" ht="40.950000000000003" customHeight="1" x14ac:dyDescent="0.25">
      <c r="A341" s="70"/>
      <c r="B341" s="212"/>
      <c r="C341" s="125"/>
      <c r="D341" s="17" t="s">
        <v>17</v>
      </c>
      <c r="E341" s="18">
        <f t="shared" si="147"/>
        <v>17612.400000000001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7527.4</v>
      </c>
      <c r="Q341" s="19">
        <f>Q346</f>
        <v>7527.4</v>
      </c>
      <c r="R341" s="19">
        <f>R346</f>
        <v>0</v>
      </c>
      <c r="S341" s="36"/>
      <c r="T341" s="36"/>
      <c r="U341" s="36"/>
      <c r="V341" s="36"/>
      <c r="W341" s="2"/>
      <c r="X341" s="2"/>
    </row>
    <row r="342" spans="1:55" ht="40.950000000000003" customHeight="1" x14ac:dyDescent="0.25">
      <c r="A342" s="70"/>
      <c r="B342" s="212"/>
      <c r="C342" s="125"/>
      <c r="D342" s="17" t="s">
        <v>18</v>
      </c>
      <c r="E342" s="18">
        <f t="shared" si="147"/>
        <v>544.70000000000005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56">O347</f>
        <v>79.099999999999994</v>
      </c>
      <c r="P342" s="19">
        <f t="shared" si="156"/>
        <v>232.8</v>
      </c>
      <c r="Q342" s="19">
        <f t="shared" si="156"/>
        <v>232.8</v>
      </c>
      <c r="R342" s="19">
        <f t="shared" ref="R342" si="157">R347</f>
        <v>0</v>
      </c>
      <c r="S342" s="36"/>
      <c r="T342" s="36"/>
      <c r="U342" s="36"/>
      <c r="V342" s="36"/>
      <c r="W342" s="2"/>
      <c r="X342" s="2"/>
    </row>
    <row r="343" spans="1:55" ht="40.950000000000003" customHeight="1" x14ac:dyDescent="0.25">
      <c r="A343" s="70"/>
      <c r="B343" s="176"/>
      <c r="C343" s="126"/>
      <c r="D343" s="17" t="s">
        <v>19</v>
      </c>
      <c r="E343" s="18">
        <f t="shared" si="147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56"/>
        <v>0</v>
      </c>
      <c r="P343" s="19">
        <f t="shared" si="156"/>
        <v>0</v>
      </c>
      <c r="Q343" s="19">
        <f t="shared" si="156"/>
        <v>0</v>
      </c>
      <c r="R343" s="19">
        <f t="shared" ref="R343" si="158">R348</f>
        <v>0</v>
      </c>
      <c r="S343" s="36"/>
      <c r="T343" s="36"/>
      <c r="U343" s="36"/>
      <c r="V343" s="36"/>
      <c r="W343" s="2"/>
      <c r="X343" s="2"/>
    </row>
    <row r="344" spans="1:55" ht="40.950000000000003" customHeight="1" x14ac:dyDescent="0.25">
      <c r="A344" s="32"/>
      <c r="B344" s="177"/>
      <c r="C344" s="125"/>
      <c r="D344" s="23" t="s">
        <v>21</v>
      </c>
      <c r="E344" s="18">
        <f t="shared" si="147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56"/>
        <v>0</v>
      </c>
      <c r="P344" s="25">
        <f t="shared" si="156"/>
        <v>0</v>
      </c>
      <c r="Q344" s="25">
        <f t="shared" si="156"/>
        <v>0</v>
      </c>
      <c r="R344" s="25">
        <f t="shared" ref="R344" si="159">R349</f>
        <v>0</v>
      </c>
      <c r="S344" s="36"/>
      <c r="T344" s="36"/>
      <c r="U344" s="36"/>
      <c r="V344" s="36"/>
      <c r="W344" s="2"/>
      <c r="X344" s="2"/>
    </row>
    <row r="345" spans="1:55" ht="32.1" customHeight="1" x14ac:dyDescent="0.25">
      <c r="A345" s="224" t="s">
        <v>224</v>
      </c>
      <c r="B345" s="224" t="s">
        <v>220</v>
      </c>
      <c r="C345" s="125"/>
      <c r="D345" s="39" t="s">
        <v>4</v>
      </c>
      <c r="E345" s="18">
        <f t="shared" si="147"/>
        <v>18157.099999999999</v>
      </c>
      <c r="F345" s="19"/>
      <c r="G345" s="19">
        <f>SUM(G346:G349)</f>
        <v>0</v>
      </c>
      <c r="H345" s="19">
        <f t="shared" ref="H345:N345" si="160">SUM(H346:H349)</f>
        <v>0</v>
      </c>
      <c r="I345" s="19">
        <f t="shared" si="160"/>
        <v>0</v>
      </c>
      <c r="J345" s="19">
        <f t="shared" si="160"/>
        <v>0</v>
      </c>
      <c r="K345" s="19">
        <f t="shared" si="160"/>
        <v>0</v>
      </c>
      <c r="L345" s="19">
        <f t="shared" si="160"/>
        <v>0</v>
      </c>
      <c r="M345" s="19">
        <f t="shared" si="160"/>
        <v>0</v>
      </c>
      <c r="N345" s="19">
        <f t="shared" si="160"/>
        <v>0</v>
      </c>
      <c r="O345" s="19">
        <f>O346+O347+O348+O349</f>
        <v>2636.7</v>
      </c>
      <c r="P345" s="19">
        <f>P346+P347+P348+P349</f>
        <v>7760.2</v>
      </c>
      <c r="Q345" s="19">
        <f>Q346+Q347+Q348+Q349</f>
        <v>7760.2</v>
      </c>
      <c r="R345" s="19">
        <f>R346+R347+R348+R349</f>
        <v>0</v>
      </c>
      <c r="S345" s="36"/>
      <c r="T345" s="36"/>
      <c r="U345" s="36"/>
      <c r="V345" s="36"/>
      <c r="W345" s="2"/>
      <c r="X345" s="2"/>
    </row>
    <row r="346" spans="1:55" ht="40.950000000000003" customHeight="1" x14ac:dyDescent="0.25">
      <c r="A346" s="224"/>
      <c r="B346" s="224"/>
      <c r="C346" s="125"/>
      <c r="D346" s="17" t="s">
        <v>17</v>
      </c>
      <c r="E346" s="18">
        <f t="shared" si="147"/>
        <v>17612.400000000001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9">
        <v>7527.4</v>
      </c>
      <c r="Q346" s="19">
        <v>7527.4</v>
      </c>
      <c r="R346" s="19">
        <v>0</v>
      </c>
      <c r="S346" s="36"/>
      <c r="T346" s="36"/>
      <c r="U346" s="36"/>
      <c r="V346" s="36"/>
      <c r="W346" s="2"/>
      <c r="X346" s="2"/>
    </row>
    <row r="347" spans="1:55" ht="34.85" customHeight="1" x14ac:dyDescent="0.25">
      <c r="A347" s="224"/>
      <c r="B347" s="224"/>
      <c r="C347" s="125"/>
      <c r="D347" s="17" t="s">
        <v>18</v>
      </c>
      <c r="E347" s="18">
        <f t="shared" si="147"/>
        <v>544.70000000000005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9">
        <v>232.8</v>
      </c>
      <c r="Q347" s="19">
        <v>232.8</v>
      </c>
      <c r="R347" s="19">
        <v>0</v>
      </c>
      <c r="S347" s="36"/>
      <c r="T347" s="36"/>
      <c r="U347" s="36"/>
      <c r="V347" s="36"/>
      <c r="W347" s="2"/>
      <c r="X347" s="2"/>
    </row>
    <row r="348" spans="1:55" ht="33.4" customHeight="1" x14ac:dyDescent="0.25">
      <c r="A348" s="224"/>
      <c r="B348" s="224"/>
      <c r="C348" s="126"/>
      <c r="D348" s="17" t="s">
        <v>19</v>
      </c>
      <c r="E348" s="18">
        <f t="shared" si="147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55" ht="29.95" customHeight="1" x14ac:dyDescent="0.25">
      <c r="A349" s="271"/>
      <c r="B349" s="271"/>
      <c r="C349" s="125"/>
      <c r="D349" s="23" t="s">
        <v>21</v>
      </c>
      <c r="E349" s="18">
        <f t="shared" si="147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55" ht="23.9" customHeight="1" x14ac:dyDescent="0.25">
      <c r="A350" s="84" t="s">
        <v>76</v>
      </c>
      <c r="B350" s="270" t="s">
        <v>77</v>
      </c>
      <c r="C350" s="239" t="s">
        <v>16</v>
      </c>
      <c r="D350" s="14" t="s">
        <v>4</v>
      </c>
      <c r="E350" s="15">
        <f>SUM(F350:R350)</f>
        <v>984207.2</v>
      </c>
      <c r="F350" s="16">
        <f t="shared" ref="F350:L350" si="161">SUM(F351:F353)</f>
        <v>0</v>
      </c>
      <c r="G350" s="16">
        <f t="shared" si="161"/>
        <v>70546.600000000006</v>
      </c>
      <c r="H350" s="16">
        <f t="shared" si="161"/>
        <v>72337.200000000012</v>
      </c>
      <c r="I350" s="16">
        <f t="shared" si="161"/>
        <v>75088.200000000012</v>
      </c>
      <c r="J350" s="16">
        <f t="shared" si="161"/>
        <v>77224.799999999988</v>
      </c>
      <c r="K350" s="16">
        <f t="shared" si="161"/>
        <v>78870.299999999988</v>
      </c>
      <c r="L350" s="16">
        <f t="shared" si="161"/>
        <v>68821.3</v>
      </c>
      <c r="M350" s="16">
        <f t="shared" ref="M350:R350" si="162">SUM(M351:M353)</f>
        <v>88265.1</v>
      </c>
      <c r="N350" s="16">
        <f t="shared" si="162"/>
        <v>84551.6</v>
      </c>
      <c r="O350" s="16">
        <f t="shared" si="162"/>
        <v>88848.099999999977</v>
      </c>
      <c r="P350" s="16">
        <f t="shared" si="162"/>
        <v>92067.7</v>
      </c>
      <c r="Q350" s="16">
        <f t="shared" si="162"/>
        <v>94020.900000000009</v>
      </c>
      <c r="R350" s="16">
        <f t="shared" si="162"/>
        <v>93565.4</v>
      </c>
      <c r="S350" s="85"/>
      <c r="T350" s="85"/>
      <c r="U350" s="85"/>
      <c r="V350" s="85"/>
      <c r="W350" s="2">
        <v>100635.4</v>
      </c>
      <c r="X350" s="2"/>
      <c r="BC350" s="2"/>
    </row>
    <row r="351" spans="1:55" ht="30.45" customHeight="1" x14ac:dyDescent="0.25">
      <c r="A351" s="54"/>
      <c r="B351" s="262"/>
      <c r="C351" s="222"/>
      <c r="D351" s="17" t="s">
        <v>17</v>
      </c>
      <c r="E351" s="18">
        <f t="shared" si="147"/>
        <v>0</v>
      </c>
      <c r="F351" s="19">
        <f t="shared" ref="F351:Q352" si="163">F361+F366+F371+F376+F386+F391+F406+F411+F416</f>
        <v>0</v>
      </c>
      <c r="G351" s="19">
        <f t="shared" si="163"/>
        <v>0</v>
      </c>
      <c r="H351" s="19">
        <f t="shared" si="163"/>
        <v>0</v>
      </c>
      <c r="I351" s="19">
        <f t="shared" si="163"/>
        <v>0</v>
      </c>
      <c r="J351" s="19">
        <f t="shared" si="163"/>
        <v>0</v>
      </c>
      <c r="K351" s="19">
        <f t="shared" si="163"/>
        <v>0</v>
      </c>
      <c r="L351" s="19">
        <f t="shared" si="163"/>
        <v>0</v>
      </c>
      <c r="M351" s="19">
        <f t="shared" si="163"/>
        <v>0</v>
      </c>
      <c r="N351" s="19">
        <f t="shared" si="163"/>
        <v>0</v>
      </c>
      <c r="O351" s="19">
        <f t="shared" si="163"/>
        <v>0</v>
      </c>
      <c r="P351" s="19">
        <f t="shared" si="163"/>
        <v>0</v>
      </c>
      <c r="Q351" s="19">
        <f t="shared" si="163"/>
        <v>0</v>
      </c>
      <c r="R351" s="19">
        <f t="shared" ref="R351" si="164">R361+R366+R371+R376+R386+R391+R406+R411+R416</f>
        <v>0</v>
      </c>
      <c r="S351" s="36"/>
      <c r="T351" s="36"/>
      <c r="U351" s="36"/>
      <c r="V351" s="36"/>
      <c r="W351" s="2"/>
      <c r="X351" s="2"/>
    </row>
    <row r="352" spans="1:55" ht="30.8" customHeight="1" x14ac:dyDescent="0.25">
      <c r="A352" s="54"/>
      <c r="B352" s="262"/>
      <c r="C352" s="222"/>
      <c r="D352" s="17" t="s">
        <v>18</v>
      </c>
      <c r="E352" s="18">
        <f t="shared" si="147"/>
        <v>923724.00000000012</v>
      </c>
      <c r="F352" s="19">
        <f t="shared" si="163"/>
        <v>0</v>
      </c>
      <c r="G352" s="19">
        <f t="shared" si="163"/>
        <v>64983.5</v>
      </c>
      <c r="H352" s="19">
        <f t="shared" si="163"/>
        <v>65431.30000000001</v>
      </c>
      <c r="I352" s="19">
        <f t="shared" si="163"/>
        <v>67013.400000000009</v>
      </c>
      <c r="J352" s="19">
        <f t="shared" si="163"/>
        <v>68486.799999999988</v>
      </c>
      <c r="K352" s="19">
        <f t="shared" si="163"/>
        <v>69838.399999999994</v>
      </c>
      <c r="L352" s="19">
        <f t="shared" si="163"/>
        <v>67239.8</v>
      </c>
      <c r="M352" s="19">
        <f>M362+M367+M372+M377+M387+M392+M407+M412+M417</f>
        <v>80099</v>
      </c>
      <c r="N352" s="19">
        <f t="shared" si="163"/>
        <v>82324.100000000006</v>
      </c>
      <c r="O352" s="19">
        <f>O362+O367+O372+O377+O387+O392+O407+O412+O417</f>
        <v>85147.39999999998</v>
      </c>
      <c r="P352" s="19">
        <f t="shared" si="163"/>
        <v>89499.5</v>
      </c>
      <c r="Q352" s="19">
        <f t="shared" si="163"/>
        <v>91800.3</v>
      </c>
      <c r="R352" s="19">
        <f t="shared" ref="R352" si="165">R362+R367+R372+R377+R387+R392+R407+R412+R417</f>
        <v>91860.5</v>
      </c>
      <c r="S352" s="36"/>
      <c r="T352" s="36"/>
      <c r="U352" s="36"/>
      <c r="V352" s="36"/>
      <c r="W352" s="2"/>
      <c r="X352" s="2"/>
    </row>
    <row r="353" spans="1:55" ht="25.55" customHeight="1" x14ac:dyDescent="0.25">
      <c r="A353" s="54"/>
      <c r="B353" s="262"/>
      <c r="C353" s="222"/>
      <c r="D353" s="17" t="s">
        <v>19</v>
      </c>
      <c r="E353" s="18">
        <f>SUM(F353:R353)</f>
        <v>60483.19999999999</v>
      </c>
      <c r="F353" s="19">
        <f>F363+F368+F373+F378+F388+F393+F408+F413+F418</f>
        <v>0</v>
      </c>
      <c r="G353" s="19">
        <f t="shared" ref="G353:L353" si="166">G363+G368+G373+G378+G388+G393+G408+G413+G418+G398</f>
        <v>5563.1</v>
      </c>
      <c r="H353" s="19">
        <f t="shared" si="166"/>
        <v>6905.9</v>
      </c>
      <c r="I353" s="19">
        <f t="shared" si="166"/>
        <v>8074.8</v>
      </c>
      <c r="J353" s="19">
        <f t="shared" si="166"/>
        <v>8738</v>
      </c>
      <c r="K353" s="19">
        <f t="shared" si="166"/>
        <v>9031.9</v>
      </c>
      <c r="L353" s="19">
        <f t="shared" si="166"/>
        <v>1581.5</v>
      </c>
      <c r="M353" s="19">
        <f t="shared" ref="M353:R353" si="167">M363+M368+M373+M378+M388+M393+M408+M413+M418+M398</f>
        <v>8166.0999999999995</v>
      </c>
      <c r="N353" s="19">
        <f t="shared" si="167"/>
        <v>2227.5</v>
      </c>
      <c r="O353" s="19">
        <f t="shared" si="167"/>
        <v>3700.7</v>
      </c>
      <c r="P353" s="19">
        <f t="shared" si="167"/>
        <v>2568.1999999999998</v>
      </c>
      <c r="Q353" s="19">
        <f t="shared" si="167"/>
        <v>2220.6</v>
      </c>
      <c r="R353" s="19">
        <f t="shared" si="167"/>
        <v>1704.9</v>
      </c>
      <c r="S353" s="36"/>
      <c r="T353" s="36"/>
      <c r="U353" s="36"/>
      <c r="V353" s="36"/>
      <c r="W353" s="2"/>
      <c r="X353" s="2"/>
    </row>
    <row r="354" spans="1:55" ht="42.05" customHeight="1" x14ac:dyDescent="0.25">
      <c r="A354" s="54"/>
      <c r="B354" s="262"/>
      <c r="C354" s="223"/>
      <c r="D354" s="17" t="s">
        <v>21</v>
      </c>
      <c r="E354" s="18">
        <f t="shared" si="147"/>
        <v>0</v>
      </c>
      <c r="F354" s="19"/>
      <c r="G354" s="19">
        <f t="shared" ref="G354:L354" si="168">G364+G369+G374+G379+G389+G394+G414+G419</f>
        <v>0</v>
      </c>
      <c r="H354" s="19">
        <f t="shared" si="168"/>
        <v>0</v>
      </c>
      <c r="I354" s="19">
        <f t="shared" si="168"/>
        <v>0</v>
      </c>
      <c r="J354" s="19">
        <f t="shared" si="168"/>
        <v>0</v>
      </c>
      <c r="K354" s="19">
        <f t="shared" si="168"/>
        <v>0</v>
      </c>
      <c r="L354" s="19">
        <f t="shared" si="168"/>
        <v>0</v>
      </c>
      <c r="M354" s="19">
        <f t="shared" ref="M354:R354" si="169">M364+M369+M374+M379+M389+M394+M414+M419</f>
        <v>0</v>
      </c>
      <c r="N354" s="19">
        <f t="shared" si="169"/>
        <v>0</v>
      </c>
      <c r="O354" s="19">
        <f t="shared" si="169"/>
        <v>0</v>
      </c>
      <c r="P354" s="19">
        <f t="shared" si="169"/>
        <v>0</v>
      </c>
      <c r="Q354" s="19">
        <f t="shared" si="169"/>
        <v>0</v>
      </c>
      <c r="R354" s="19">
        <f t="shared" si="169"/>
        <v>0</v>
      </c>
      <c r="S354" s="36"/>
      <c r="T354" s="36"/>
      <c r="U354" s="36"/>
      <c r="V354" s="36"/>
      <c r="W354" s="2"/>
      <c r="X354" s="2"/>
    </row>
    <row r="355" spans="1:55" ht="28.5" customHeight="1" x14ac:dyDescent="0.25">
      <c r="A355" s="254" t="s">
        <v>127</v>
      </c>
      <c r="B355" s="280" t="s">
        <v>78</v>
      </c>
      <c r="C355" s="30"/>
      <c r="D355" s="14" t="s">
        <v>4</v>
      </c>
      <c r="E355" s="15">
        <f>SUM(F355:R355)</f>
        <v>821000.2</v>
      </c>
      <c r="F355" s="16"/>
      <c r="G355" s="16">
        <f t="shared" ref="G355:L355" si="170">G360+G370+G375+G365</f>
        <v>55536.3</v>
      </c>
      <c r="H355" s="16">
        <f t="shared" si="170"/>
        <v>58615.000000000007</v>
      </c>
      <c r="I355" s="16">
        <f t="shared" si="170"/>
        <v>59909.8</v>
      </c>
      <c r="J355" s="16">
        <f t="shared" si="170"/>
        <v>60829.799999999996</v>
      </c>
      <c r="K355" s="16">
        <f t="shared" si="170"/>
        <v>62456.6</v>
      </c>
      <c r="L355" s="16">
        <f t="shared" si="170"/>
        <v>67239.8</v>
      </c>
      <c r="M355" s="16">
        <f t="shared" ref="M355:R355" si="171">M360+M370+M375+M365</f>
        <v>73921.2</v>
      </c>
      <c r="N355" s="16">
        <f t="shared" si="171"/>
        <v>74987.100000000006</v>
      </c>
      <c r="O355" s="16">
        <f t="shared" si="171"/>
        <v>74212.199999999983</v>
      </c>
      <c r="P355" s="16">
        <f t="shared" si="171"/>
        <v>76209.3</v>
      </c>
      <c r="Q355" s="16">
        <f t="shared" si="171"/>
        <v>78510.100000000006</v>
      </c>
      <c r="R355" s="16">
        <f t="shared" si="171"/>
        <v>78573</v>
      </c>
      <c r="S355" s="85"/>
      <c r="T355" s="85"/>
      <c r="U355" s="85"/>
      <c r="V355" s="85"/>
      <c r="W355" s="2"/>
      <c r="X355" s="2"/>
      <c r="BC355" s="2"/>
    </row>
    <row r="356" spans="1:55" ht="22.95" customHeight="1" x14ac:dyDescent="0.25">
      <c r="A356" s="255"/>
      <c r="B356" s="208"/>
      <c r="C356" s="139"/>
      <c r="D356" s="17" t="s">
        <v>17</v>
      </c>
      <c r="E356" s="18">
        <f>SUM(F356:R356)</f>
        <v>0</v>
      </c>
      <c r="F356" s="16"/>
      <c r="G356" s="19">
        <f t="shared" ref="G356:Q359" si="172">G361+G366+G371+G376</f>
        <v>0</v>
      </c>
      <c r="H356" s="19">
        <f t="shared" si="172"/>
        <v>0</v>
      </c>
      <c r="I356" s="19">
        <f t="shared" si="172"/>
        <v>0</v>
      </c>
      <c r="J356" s="19">
        <f t="shared" si="172"/>
        <v>0</v>
      </c>
      <c r="K356" s="19">
        <f t="shared" si="172"/>
        <v>0</v>
      </c>
      <c r="L356" s="19">
        <f t="shared" si="172"/>
        <v>0</v>
      </c>
      <c r="M356" s="19">
        <f t="shared" si="172"/>
        <v>0</v>
      </c>
      <c r="N356" s="19">
        <f t="shared" si="172"/>
        <v>0</v>
      </c>
      <c r="O356" s="19">
        <f t="shared" si="172"/>
        <v>0</v>
      </c>
      <c r="P356" s="19">
        <f t="shared" si="172"/>
        <v>0</v>
      </c>
      <c r="Q356" s="19">
        <f t="shared" si="172"/>
        <v>0</v>
      </c>
      <c r="R356" s="19">
        <f t="shared" ref="R356" si="173">R361+R366+R371+R376</f>
        <v>0</v>
      </c>
      <c r="S356" s="36"/>
      <c r="T356" s="36"/>
      <c r="U356" s="36"/>
      <c r="V356" s="36"/>
      <c r="W356" s="2"/>
      <c r="X356" s="2"/>
    </row>
    <row r="357" spans="1:55" ht="26.2" customHeight="1" x14ac:dyDescent="0.25">
      <c r="A357" s="255"/>
      <c r="B357" s="208"/>
      <c r="C357" s="48"/>
      <c r="D357" s="17" t="s">
        <v>18</v>
      </c>
      <c r="E357" s="18">
        <f>SUM(F357:R357)</f>
        <v>821000.2</v>
      </c>
      <c r="F357" s="16"/>
      <c r="G357" s="19">
        <f t="shared" si="172"/>
        <v>55536.3</v>
      </c>
      <c r="H357" s="19">
        <f t="shared" si="172"/>
        <v>58615.000000000007</v>
      </c>
      <c r="I357" s="19">
        <f t="shared" si="172"/>
        <v>59909.8</v>
      </c>
      <c r="J357" s="19">
        <f t="shared" si="172"/>
        <v>60829.799999999996</v>
      </c>
      <c r="K357" s="19">
        <f t="shared" si="172"/>
        <v>62456.6</v>
      </c>
      <c r="L357" s="19">
        <f t="shared" si="172"/>
        <v>67239.8</v>
      </c>
      <c r="M357" s="19">
        <f t="shared" si="172"/>
        <v>73921.2</v>
      </c>
      <c r="N357" s="19">
        <f t="shared" si="172"/>
        <v>74987.100000000006</v>
      </c>
      <c r="O357" s="19">
        <f t="shared" si="172"/>
        <v>74212.199999999983</v>
      </c>
      <c r="P357" s="19">
        <f t="shared" si="172"/>
        <v>76209.3</v>
      </c>
      <c r="Q357" s="19">
        <f t="shared" si="172"/>
        <v>78510.100000000006</v>
      </c>
      <c r="R357" s="19">
        <f t="shared" ref="R357" si="174">R362+R367+R372+R377</f>
        <v>78573</v>
      </c>
      <c r="S357" s="36"/>
      <c r="T357" s="36"/>
      <c r="U357" s="36"/>
      <c r="V357" s="36"/>
      <c r="W357" s="2"/>
      <c r="X357" s="2"/>
    </row>
    <row r="358" spans="1:55" ht="25.55" customHeight="1" x14ac:dyDescent="0.25">
      <c r="A358" s="122"/>
      <c r="B358" s="112"/>
      <c r="C358" s="138"/>
      <c r="D358" s="23" t="s">
        <v>19</v>
      </c>
      <c r="E358" s="18">
        <f t="shared" ref="E358:E394" si="175">SUM(F358:R358)</f>
        <v>0</v>
      </c>
      <c r="F358" s="41"/>
      <c r="G358" s="25">
        <f t="shared" si="172"/>
        <v>0</v>
      </c>
      <c r="H358" s="25">
        <f t="shared" si="172"/>
        <v>0</v>
      </c>
      <c r="I358" s="25">
        <f t="shared" si="172"/>
        <v>0</v>
      </c>
      <c r="J358" s="25">
        <f t="shared" si="172"/>
        <v>0</v>
      </c>
      <c r="K358" s="25">
        <f t="shared" si="172"/>
        <v>0</v>
      </c>
      <c r="L358" s="25">
        <f t="shared" si="172"/>
        <v>0</v>
      </c>
      <c r="M358" s="25">
        <f t="shared" si="172"/>
        <v>0</v>
      </c>
      <c r="N358" s="25">
        <f t="shared" si="172"/>
        <v>0</v>
      </c>
      <c r="O358" s="25">
        <f t="shared" si="172"/>
        <v>0</v>
      </c>
      <c r="P358" s="25">
        <f t="shared" si="172"/>
        <v>0</v>
      </c>
      <c r="Q358" s="25">
        <f t="shared" si="172"/>
        <v>0</v>
      </c>
      <c r="R358" s="25">
        <f t="shared" ref="R358" si="176">R363+R368+R373+R378</f>
        <v>0</v>
      </c>
      <c r="S358" s="36"/>
      <c r="T358" s="36"/>
      <c r="U358" s="36"/>
      <c r="V358" s="36"/>
      <c r="W358" s="2"/>
      <c r="X358" s="2"/>
    </row>
    <row r="359" spans="1:55" ht="35.549999999999997" customHeight="1" x14ac:dyDescent="0.25">
      <c r="A359" s="137"/>
      <c r="B359" s="137"/>
      <c r="C359" s="139"/>
      <c r="D359" s="17" t="s">
        <v>21</v>
      </c>
      <c r="E359" s="18">
        <f t="shared" si="175"/>
        <v>0</v>
      </c>
      <c r="F359" s="16"/>
      <c r="G359" s="19">
        <f t="shared" si="172"/>
        <v>0</v>
      </c>
      <c r="H359" s="19">
        <f t="shared" si="172"/>
        <v>0</v>
      </c>
      <c r="I359" s="19">
        <f t="shared" si="172"/>
        <v>0</v>
      </c>
      <c r="J359" s="19">
        <f t="shared" si="172"/>
        <v>0</v>
      </c>
      <c r="K359" s="19">
        <f t="shared" si="172"/>
        <v>0</v>
      </c>
      <c r="L359" s="19">
        <f t="shared" si="172"/>
        <v>0</v>
      </c>
      <c r="M359" s="19">
        <f t="shared" si="172"/>
        <v>0</v>
      </c>
      <c r="N359" s="19">
        <f t="shared" si="172"/>
        <v>0</v>
      </c>
      <c r="O359" s="19">
        <f t="shared" si="172"/>
        <v>0</v>
      </c>
      <c r="P359" s="19">
        <f t="shared" si="172"/>
        <v>0</v>
      </c>
      <c r="Q359" s="19">
        <f t="shared" si="172"/>
        <v>0</v>
      </c>
      <c r="R359" s="19">
        <f t="shared" ref="R359" si="177">R364+R369+R374+R379</f>
        <v>0</v>
      </c>
      <c r="S359" s="36"/>
      <c r="T359" s="36"/>
      <c r="U359" s="36"/>
      <c r="V359" s="36"/>
      <c r="W359" s="2"/>
      <c r="X359" s="2"/>
    </row>
    <row r="360" spans="1:55" ht="37.5" customHeight="1" x14ac:dyDescent="0.25">
      <c r="A360" s="121" t="s">
        <v>79</v>
      </c>
      <c r="B360" s="272" t="s">
        <v>181</v>
      </c>
      <c r="C360" s="221" t="s">
        <v>80</v>
      </c>
      <c r="D360" s="17" t="s">
        <v>29</v>
      </c>
      <c r="E360" s="18">
        <f t="shared" si="175"/>
        <v>156572.29999999999</v>
      </c>
      <c r="F360" s="19">
        <f>SUM(F361:F363)</f>
        <v>0</v>
      </c>
      <c r="G360" s="19">
        <f t="shared" ref="G360:L360" si="178">SUM(G361:G363)</f>
        <v>6386.8</v>
      </c>
      <c r="H360" s="19">
        <f t="shared" si="178"/>
        <v>6386.8</v>
      </c>
      <c r="I360" s="19">
        <f t="shared" si="178"/>
        <v>6386.8</v>
      </c>
      <c r="J360" s="19">
        <f t="shared" si="178"/>
        <v>6621</v>
      </c>
      <c r="K360" s="19">
        <f t="shared" si="178"/>
        <v>7885.9</v>
      </c>
      <c r="L360" s="19">
        <f t="shared" si="178"/>
        <v>8895.6</v>
      </c>
      <c r="M360" s="19">
        <f t="shared" ref="M360:R360" si="179">SUM(M361:M363)</f>
        <v>15364.5</v>
      </c>
      <c r="N360" s="19">
        <f t="shared" si="179"/>
        <v>18975.7</v>
      </c>
      <c r="O360" s="19">
        <f t="shared" si="179"/>
        <v>19917.3</v>
      </c>
      <c r="P360" s="19">
        <f t="shared" si="179"/>
        <v>19917.3</v>
      </c>
      <c r="Q360" s="19">
        <f t="shared" si="179"/>
        <v>19917.3</v>
      </c>
      <c r="R360" s="19">
        <f t="shared" si="179"/>
        <v>19917.3</v>
      </c>
      <c r="S360" s="36"/>
      <c r="T360" s="36"/>
      <c r="U360" s="36"/>
      <c r="V360" s="36"/>
      <c r="W360" s="2"/>
      <c r="X360" s="2"/>
    </row>
    <row r="361" spans="1:55" ht="32.1" customHeight="1" x14ac:dyDescent="0.25">
      <c r="A361" s="122"/>
      <c r="B361" s="209"/>
      <c r="C361" s="237"/>
      <c r="D361" s="17" t="s">
        <v>17</v>
      </c>
      <c r="E361" s="18">
        <f t="shared" si="175"/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36"/>
      <c r="T361" s="36"/>
      <c r="U361" s="36"/>
      <c r="V361" s="36"/>
      <c r="W361" s="2"/>
      <c r="X361" s="2"/>
    </row>
    <row r="362" spans="1:55" ht="30.45" customHeight="1" x14ac:dyDescent="0.25">
      <c r="A362" s="122"/>
      <c r="B362" s="209"/>
      <c r="C362" s="237"/>
      <c r="D362" s="17" t="s">
        <v>18</v>
      </c>
      <c r="E362" s="18">
        <f t="shared" si="175"/>
        <v>156572.29999999999</v>
      </c>
      <c r="F362" s="19"/>
      <c r="G362" s="19">
        <f>5857.1+529.7</f>
        <v>6386.8</v>
      </c>
      <c r="H362" s="19">
        <v>6386.8</v>
      </c>
      <c r="I362" s="19">
        <v>6386.8</v>
      </c>
      <c r="J362" s="19">
        <v>6621</v>
      </c>
      <c r="K362" s="19">
        <v>7885.9</v>
      </c>
      <c r="L362" s="19">
        <f>8168.6+727</f>
        <v>8895.6</v>
      </c>
      <c r="M362" s="19">
        <f>9125.6+6238.9</f>
        <v>15364.5</v>
      </c>
      <c r="N362" s="19">
        <f>9125.6+6238.9+3611.2</f>
        <v>18975.7</v>
      </c>
      <c r="O362" s="19">
        <f>9125.6+6238.9+3611.2+941.6</f>
        <v>19917.3</v>
      </c>
      <c r="P362" s="19">
        <f>15364.5+3611.2+941.6</f>
        <v>19917.3</v>
      </c>
      <c r="Q362" s="19">
        <f>15364.5+3611.2+941.6</f>
        <v>19917.3</v>
      </c>
      <c r="R362" s="19">
        <f>15364.5+3611.2+941.6</f>
        <v>19917.3</v>
      </c>
      <c r="S362" s="36"/>
      <c r="T362" s="36"/>
      <c r="U362" s="36"/>
      <c r="V362" s="36"/>
      <c r="W362" s="2"/>
      <c r="X362" s="2"/>
    </row>
    <row r="363" spans="1:55" ht="26.2" customHeight="1" x14ac:dyDescent="0.25">
      <c r="A363" s="122"/>
      <c r="B363" s="209"/>
      <c r="C363" s="237"/>
      <c r="D363" s="17" t="s">
        <v>19</v>
      </c>
      <c r="E363" s="18">
        <f t="shared" si="175"/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36"/>
      <c r="T363" s="36"/>
      <c r="U363" s="36"/>
      <c r="V363" s="36"/>
      <c r="W363" s="2"/>
      <c r="X363" s="2"/>
    </row>
    <row r="364" spans="1:55" ht="30.8" customHeight="1" x14ac:dyDescent="0.25">
      <c r="A364" s="137"/>
      <c r="B364" s="210"/>
      <c r="C364" s="238"/>
      <c r="D364" s="17" t="s">
        <v>21</v>
      </c>
      <c r="E364" s="18">
        <f t="shared" si="175"/>
        <v>0</v>
      </c>
      <c r="F364" s="18">
        <f>SUM(G364:L364)</f>
        <v>0</v>
      </c>
      <c r="G364" s="18">
        <f>SUM(H364:L364)</f>
        <v>0</v>
      </c>
      <c r="H364" s="18">
        <f>SUM(I364:L364)</f>
        <v>0</v>
      </c>
      <c r="I364" s="18">
        <f>SUM(J364:L364)</f>
        <v>0</v>
      </c>
      <c r="J364" s="18">
        <f>SUM(K364:L364)</f>
        <v>0</v>
      </c>
      <c r="K364" s="18">
        <f>SUM(L364:L364)</f>
        <v>0</v>
      </c>
      <c r="L364" s="18">
        <f t="shared" ref="L364:R364" si="180">SUM(W364:W364)</f>
        <v>0</v>
      </c>
      <c r="M364" s="18">
        <f t="shared" si="180"/>
        <v>0</v>
      </c>
      <c r="N364" s="18">
        <f t="shared" si="180"/>
        <v>0</v>
      </c>
      <c r="O364" s="18">
        <f t="shared" si="180"/>
        <v>0</v>
      </c>
      <c r="P364" s="18">
        <f t="shared" si="180"/>
        <v>0</v>
      </c>
      <c r="Q364" s="18">
        <f t="shared" si="180"/>
        <v>0</v>
      </c>
      <c r="R364" s="18">
        <f t="shared" si="180"/>
        <v>0</v>
      </c>
      <c r="S364" s="35"/>
      <c r="T364" s="35"/>
      <c r="U364" s="35"/>
      <c r="V364" s="35"/>
      <c r="W364" s="2"/>
      <c r="X364" s="2"/>
    </row>
    <row r="365" spans="1:55" ht="30.8" customHeight="1" x14ac:dyDescent="0.25">
      <c r="A365" s="152" t="s">
        <v>81</v>
      </c>
      <c r="B365" s="269" t="s">
        <v>173</v>
      </c>
      <c r="C365" s="221" t="s">
        <v>80</v>
      </c>
      <c r="D365" s="17" t="s">
        <v>29</v>
      </c>
      <c r="E365" s="18">
        <f t="shared" si="175"/>
        <v>56013.799999999996</v>
      </c>
      <c r="F365" s="19">
        <f>SUM(F366:F368)</f>
        <v>0</v>
      </c>
      <c r="G365" s="19">
        <f t="shared" ref="G365:L365" si="181">SUM(G366:G368)</f>
        <v>4088.6</v>
      </c>
      <c r="H365" s="19">
        <f t="shared" si="181"/>
        <v>4567.3999999999996</v>
      </c>
      <c r="I365" s="19">
        <f t="shared" si="181"/>
        <v>4925</v>
      </c>
      <c r="J365" s="19">
        <f t="shared" si="181"/>
        <v>5143.3999999999996</v>
      </c>
      <c r="K365" s="19">
        <f t="shared" si="181"/>
        <v>2642.5</v>
      </c>
      <c r="L365" s="19">
        <f t="shared" si="181"/>
        <v>4877</v>
      </c>
      <c r="M365" s="19">
        <f t="shared" ref="M365:R365" si="182">SUM(M366:M368)</f>
        <v>6698.2</v>
      </c>
      <c r="N365" s="19">
        <f t="shared" si="182"/>
        <v>5378.1</v>
      </c>
      <c r="O365" s="19">
        <f t="shared" si="182"/>
        <v>4923.3999999999996</v>
      </c>
      <c r="P365" s="19">
        <f t="shared" si="182"/>
        <v>4146.1000000000004</v>
      </c>
      <c r="Q365" s="19">
        <f t="shared" si="182"/>
        <v>4280.6000000000004</v>
      </c>
      <c r="R365" s="19">
        <f t="shared" si="182"/>
        <v>4343.5</v>
      </c>
      <c r="S365" s="36"/>
      <c r="T365" s="36"/>
      <c r="U365" s="36"/>
      <c r="V365" s="36"/>
      <c r="W365" s="2"/>
      <c r="X365" s="2"/>
    </row>
    <row r="366" spans="1:55" ht="35.700000000000003" customHeight="1" x14ac:dyDescent="0.25">
      <c r="A366" s="21"/>
      <c r="B366" s="209"/>
      <c r="C366" s="222"/>
      <c r="D366" s="17" t="s">
        <v>17</v>
      </c>
      <c r="E366" s="18">
        <f t="shared" si="175"/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36"/>
      <c r="T366" s="36"/>
      <c r="U366" s="36"/>
      <c r="V366" s="36"/>
      <c r="W366" s="2"/>
      <c r="X366" s="2"/>
    </row>
    <row r="367" spans="1:55" ht="37.35" customHeight="1" x14ac:dyDescent="0.25">
      <c r="A367" s="21"/>
      <c r="B367" s="209"/>
      <c r="C367" s="222"/>
      <c r="D367" s="17" t="s">
        <v>18</v>
      </c>
      <c r="E367" s="18">
        <f t="shared" si="175"/>
        <v>56013.799999999996</v>
      </c>
      <c r="F367" s="19"/>
      <c r="G367" s="19">
        <v>4088.6</v>
      </c>
      <c r="H367" s="19">
        <f>3677+890.4</f>
        <v>4567.3999999999996</v>
      </c>
      <c r="I367" s="19">
        <f>3872-819.1+1189.6+682.5</f>
        <v>4925</v>
      </c>
      <c r="J367" s="19">
        <v>5143.3999999999996</v>
      </c>
      <c r="K367" s="19">
        <v>2642.5</v>
      </c>
      <c r="L367" s="19">
        <f>4939.7-62.7</f>
        <v>4877</v>
      </c>
      <c r="M367" s="19">
        <f>7977.9-676.7-603</f>
        <v>6698.2</v>
      </c>
      <c r="N367" s="19">
        <f>8280.1-500.5-158-2243.5</f>
        <v>5378.1</v>
      </c>
      <c r="O367" s="19">
        <v>4923.3999999999996</v>
      </c>
      <c r="P367" s="19">
        <f>5121.8-975.7</f>
        <v>4146.1000000000004</v>
      </c>
      <c r="Q367" s="19">
        <f>5278.8-998.2</f>
        <v>4280.6000000000004</v>
      </c>
      <c r="R367" s="19">
        <f>5278.8-935.3</f>
        <v>4343.5</v>
      </c>
      <c r="S367" s="36"/>
      <c r="T367" s="36"/>
      <c r="U367" s="36"/>
      <c r="V367" s="36"/>
      <c r="W367" s="2"/>
      <c r="X367" s="2"/>
    </row>
    <row r="368" spans="1:55" ht="32.9" customHeight="1" x14ac:dyDescent="0.25">
      <c r="A368" s="21"/>
      <c r="B368" s="209"/>
      <c r="C368" s="222"/>
      <c r="D368" s="17" t="s">
        <v>19</v>
      </c>
      <c r="E368" s="18">
        <f t="shared" si="175"/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36"/>
      <c r="T368" s="36"/>
      <c r="U368" s="36"/>
      <c r="V368" s="36"/>
      <c r="W368" s="2"/>
      <c r="X368" s="2"/>
    </row>
    <row r="369" spans="1:24" ht="36.65" customHeight="1" x14ac:dyDescent="0.25">
      <c r="A369" s="21"/>
      <c r="B369" s="171"/>
      <c r="C369" s="223"/>
      <c r="D369" s="17" t="s">
        <v>21</v>
      </c>
      <c r="E369" s="18">
        <f t="shared" si="175"/>
        <v>0</v>
      </c>
      <c r="F369" s="19"/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36"/>
      <c r="T369" s="36"/>
      <c r="U369" s="36"/>
      <c r="V369" s="36"/>
      <c r="W369" s="2"/>
      <c r="X369" s="2"/>
    </row>
    <row r="370" spans="1:24" ht="33.75" customHeight="1" x14ac:dyDescent="0.25">
      <c r="A370" s="173" t="s">
        <v>82</v>
      </c>
      <c r="B370" s="269" t="s">
        <v>174</v>
      </c>
      <c r="C370" s="221" t="s">
        <v>80</v>
      </c>
      <c r="D370" s="17" t="s">
        <v>29</v>
      </c>
      <c r="E370" s="18">
        <f t="shared" si="175"/>
        <v>2275.1</v>
      </c>
      <c r="F370" s="19">
        <f>SUM(F371:F373)</f>
        <v>0</v>
      </c>
      <c r="G370" s="19">
        <f t="shared" ref="G370:L370" si="183">SUM(G371:G373)</f>
        <v>274.10000000000002</v>
      </c>
      <c r="H370" s="19">
        <f t="shared" si="183"/>
        <v>120.30000000000001</v>
      </c>
      <c r="I370" s="19">
        <f t="shared" si="183"/>
        <v>263.10000000000002</v>
      </c>
      <c r="J370" s="19">
        <f t="shared" si="183"/>
        <v>69.7</v>
      </c>
      <c r="K370" s="19">
        <f t="shared" si="183"/>
        <v>265.8</v>
      </c>
      <c r="L370" s="19">
        <f t="shared" si="183"/>
        <v>255.09999999999997</v>
      </c>
      <c r="M370" s="19">
        <f t="shared" ref="M370:R370" si="184">SUM(M371:M373)</f>
        <v>120.99999999999999</v>
      </c>
      <c r="N370" s="19">
        <f t="shared" si="184"/>
        <v>155.50000000000003</v>
      </c>
      <c r="O370" s="19">
        <f t="shared" si="184"/>
        <v>286.39999999999998</v>
      </c>
      <c r="P370" s="19">
        <f t="shared" si="184"/>
        <v>150.70000000000002</v>
      </c>
      <c r="Q370" s="19">
        <f t="shared" si="184"/>
        <v>156.70000000000002</v>
      </c>
      <c r="R370" s="19">
        <f t="shared" si="184"/>
        <v>156.70000000000002</v>
      </c>
      <c r="S370" s="36"/>
      <c r="T370" s="36"/>
      <c r="U370" s="36"/>
      <c r="V370" s="36"/>
      <c r="W370" s="2"/>
      <c r="X370" s="2"/>
    </row>
    <row r="371" spans="1:24" ht="33.75" customHeight="1" x14ac:dyDescent="0.25">
      <c r="A371" s="179"/>
      <c r="B371" s="209"/>
      <c r="C371" s="222"/>
      <c r="D371" s="17" t="s">
        <v>17</v>
      </c>
      <c r="E371" s="18">
        <f t="shared" si="175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4.85" customHeight="1" x14ac:dyDescent="0.25">
      <c r="A372" s="179"/>
      <c r="B372" s="209"/>
      <c r="C372" s="222"/>
      <c r="D372" s="17" t="s">
        <v>18</v>
      </c>
      <c r="E372" s="18">
        <f t="shared" si="175"/>
        <v>2275.1</v>
      </c>
      <c r="F372" s="19"/>
      <c r="G372" s="19">
        <f>1006.3+5.2-54.8-682.5-0.1</f>
        <v>274.10000000000002</v>
      </c>
      <c r="H372" s="19">
        <f>301.1-180.8</f>
        <v>120.30000000000001</v>
      </c>
      <c r="I372" s="19">
        <v>263.10000000000002</v>
      </c>
      <c r="J372" s="19">
        <v>69.7</v>
      </c>
      <c r="K372" s="19">
        <v>265.8</v>
      </c>
      <c r="L372" s="19">
        <f>318.4-63.3</f>
        <v>255.09999999999997</v>
      </c>
      <c r="M372" s="19">
        <f>264.9-100.1-43.8</f>
        <v>120.99999999999999</v>
      </c>
      <c r="N372" s="19">
        <f>343.6-188.1</f>
        <v>155.50000000000003</v>
      </c>
      <c r="O372" s="19">
        <v>286.39999999999998</v>
      </c>
      <c r="P372" s="19">
        <f>299.8-149.1</f>
        <v>150.70000000000002</v>
      </c>
      <c r="Q372" s="19">
        <f>224.8-68.1</f>
        <v>156.70000000000002</v>
      </c>
      <c r="R372" s="19">
        <f>224.8-68.1</f>
        <v>156.70000000000002</v>
      </c>
      <c r="S372" s="36"/>
      <c r="T372" s="36"/>
      <c r="U372" s="36"/>
      <c r="V372" s="36"/>
      <c r="W372" s="2"/>
      <c r="X372" s="2"/>
    </row>
    <row r="373" spans="1:24" ht="42.4" customHeight="1" x14ac:dyDescent="0.25">
      <c r="A373" s="21"/>
      <c r="B373" s="209"/>
      <c r="C373" s="222"/>
      <c r="D373" s="17" t="s">
        <v>19</v>
      </c>
      <c r="E373" s="18">
        <f t="shared" si="175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5.549999999999997" customHeight="1" x14ac:dyDescent="0.25">
      <c r="A374" s="22"/>
      <c r="B374" s="166"/>
      <c r="C374" s="223"/>
      <c r="D374" s="17" t="s">
        <v>21</v>
      </c>
      <c r="E374" s="18">
        <f t="shared" si="175"/>
        <v>0</v>
      </c>
      <c r="F374" s="19"/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36"/>
      <c r="T374" s="36"/>
      <c r="U374" s="36"/>
      <c r="V374" s="36"/>
      <c r="W374" s="2"/>
      <c r="X374" s="2"/>
    </row>
    <row r="375" spans="1:24" ht="35.200000000000003" customHeight="1" x14ac:dyDescent="0.25">
      <c r="A375" s="200" t="s">
        <v>83</v>
      </c>
      <c r="B375" s="268" t="s">
        <v>175</v>
      </c>
      <c r="C375" s="221" t="s">
        <v>80</v>
      </c>
      <c r="D375" s="17" t="s">
        <v>29</v>
      </c>
      <c r="E375" s="18">
        <f t="shared" si="175"/>
        <v>606139</v>
      </c>
      <c r="F375" s="19">
        <f t="shared" ref="F375:L375" si="185">SUM(F376:F378)</f>
        <v>0</v>
      </c>
      <c r="G375" s="19">
        <f t="shared" si="185"/>
        <v>44786.8</v>
      </c>
      <c r="H375" s="19">
        <f t="shared" si="185"/>
        <v>47540.500000000007</v>
      </c>
      <c r="I375" s="19">
        <f t="shared" si="185"/>
        <v>48334.9</v>
      </c>
      <c r="J375" s="19">
        <f t="shared" si="185"/>
        <v>48995.7</v>
      </c>
      <c r="K375" s="19">
        <f t="shared" si="185"/>
        <v>51662.400000000001</v>
      </c>
      <c r="L375" s="19">
        <f t="shared" si="185"/>
        <v>53212.1</v>
      </c>
      <c r="M375" s="19">
        <f t="shared" ref="M375:R375" si="186">SUM(M376:M378)</f>
        <v>51737.5</v>
      </c>
      <c r="N375" s="19">
        <f t="shared" si="186"/>
        <v>50477.8</v>
      </c>
      <c r="O375" s="19">
        <f t="shared" si="186"/>
        <v>49085.099999999991</v>
      </c>
      <c r="P375" s="19">
        <f t="shared" si="186"/>
        <v>51995.199999999997</v>
      </c>
      <c r="Q375" s="19">
        <f t="shared" si="186"/>
        <v>54155.5</v>
      </c>
      <c r="R375" s="19">
        <f t="shared" si="186"/>
        <v>54155.5</v>
      </c>
      <c r="S375" s="36"/>
      <c r="T375" s="36"/>
      <c r="U375" s="36"/>
      <c r="V375" s="36"/>
      <c r="W375" s="2"/>
      <c r="X375" s="2"/>
    </row>
    <row r="376" spans="1:24" ht="34.549999999999997" customHeight="1" x14ac:dyDescent="0.25">
      <c r="A376" s="200"/>
      <c r="B376" s="209"/>
      <c r="C376" s="237"/>
      <c r="D376" s="17" t="s">
        <v>17</v>
      </c>
      <c r="E376" s="18">
        <f t="shared" si="175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3.75" customHeight="1" x14ac:dyDescent="0.25">
      <c r="A377" s="200"/>
      <c r="B377" s="209"/>
      <c r="C377" s="237"/>
      <c r="D377" s="17" t="s">
        <v>18</v>
      </c>
      <c r="E377" s="18">
        <f>SUM(F377:R377)</f>
        <v>606139</v>
      </c>
      <c r="F377" s="19"/>
      <c r="G377" s="19">
        <f>38536.8-1315.8+1315.8+5756.6+493.4</f>
        <v>44786.8</v>
      </c>
      <c r="H377" s="19">
        <f>38692.8+4276.3+4571.4</f>
        <v>47540.500000000007</v>
      </c>
      <c r="I377" s="19">
        <f>41238.4+7589.8+60.2-553.5</f>
        <v>48334.9</v>
      </c>
      <c r="J377" s="19">
        <v>48995.7</v>
      </c>
      <c r="K377" s="19">
        <v>51662.400000000001</v>
      </c>
      <c r="L377" s="19">
        <f>52922.2-34.9+411.8-87</f>
        <v>53212.1</v>
      </c>
      <c r="M377" s="19">
        <f>54511.2-2773.7</f>
        <v>51737.5</v>
      </c>
      <c r="N377" s="19">
        <f>55705.7-4686.7-126-415.2</f>
        <v>50477.8</v>
      </c>
      <c r="O377" s="16">
        <f>56952.7-4946.3-2921.3</f>
        <v>49085.099999999991</v>
      </c>
      <c r="P377" s="19">
        <f>59757.5-7762.3</f>
        <v>51995.199999999997</v>
      </c>
      <c r="Q377" s="19">
        <f>59757.5-5602</f>
        <v>54155.5</v>
      </c>
      <c r="R377" s="19">
        <f>59757.5-5602</f>
        <v>54155.5</v>
      </c>
      <c r="S377" s="36"/>
      <c r="T377" s="36"/>
      <c r="U377" s="36"/>
      <c r="V377" s="36"/>
      <c r="W377" s="2"/>
      <c r="X377" s="2"/>
    </row>
    <row r="378" spans="1:24" ht="47.15" customHeight="1" x14ac:dyDescent="0.25">
      <c r="A378" s="200"/>
      <c r="B378" s="209"/>
      <c r="C378" s="237"/>
      <c r="D378" s="17" t="s">
        <v>19</v>
      </c>
      <c r="E378" s="18">
        <f t="shared" si="175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8.299999999999997" customHeight="1" x14ac:dyDescent="0.25">
      <c r="A379" s="22"/>
      <c r="B379" s="114"/>
      <c r="C379" s="238"/>
      <c r="D379" s="17" t="s">
        <v>21</v>
      </c>
      <c r="E379" s="18">
        <f t="shared" si="175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19.149999999999999" customHeight="1" x14ac:dyDescent="0.25">
      <c r="A380" s="274" t="s">
        <v>84</v>
      </c>
      <c r="B380" s="253" t="s">
        <v>85</v>
      </c>
      <c r="C380" s="55"/>
      <c r="D380" s="14" t="s">
        <v>4</v>
      </c>
      <c r="E380" s="15">
        <f>SUM(G380:R380)</f>
        <v>156831.50000000003</v>
      </c>
      <c r="F380" s="16"/>
      <c r="G380" s="16">
        <f t="shared" ref="G380:L380" si="187">G385+G390</f>
        <v>15010.3</v>
      </c>
      <c r="H380" s="16">
        <f t="shared" si="187"/>
        <v>13722.2</v>
      </c>
      <c r="I380" s="16">
        <f t="shared" si="187"/>
        <v>15178.4</v>
      </c>
      <c r="J380" s="16">
        <f>J385+J390</f>
        <v>16395</v>
      </c>
      <c r="K380" s="16">
        <f t="shared" si="187"/>
        <v>15875.9</v>
      </c>
      <c r="L380" s="16">
        <f t="shared" si="187"/>
        <v>1328.8</v>
      </c>
      <c r="M380" s="16">
        <f t="shared" ref="M380:R380" si="188">M385+M390</f>
        <v>14108.5</v>
      </c>
      <c r="N380" s="16">
        <f t="shared" si="188"/>
        <v>8505.2999999999993</v>
      </c>
      <c r="O380" s="16">
        <f t="shared" si="188"/>
        <v>12834.300000000001</v>
      </c>
      <c r="P380" s="16">
        <f t="shared" si="188"/>
        <v>14603.3</v>
      </c>
      <c r="Q380" s="16">
        <f t="shared" si="188"/>
        <v>14751.3</v>
      </c>
      <c r="R380" s="16">
        <f t="shared" si="188"/>
        <v>14518.2</v>
      </c>
      <c r="S380" s="85"/>
      <c r="T380" s="85"/>
      <c r="U380" s="85"/>
      <c r="V380" s="85"/>
      <c r="W380" s="2"/>
      <c r="X380" s="2"/>
    </row>
    <row r="381" spans="1:24" ht="30.8" customHeight="1" x14ac:dyDescent="0.25">
      <c r="A381" s="208"/>
      <c r="B381" s="257"/>
      <c r="C381" s="56"/>
      <c r="D381" s="17" t="s">
        <v>17</v>
      </c>
      <c r="E381" s="18">
        <f t="shared" si="175"/>
        <v>0</v>
      </c>
      <c r="F381" s="16"/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28.15" customHeight="1" x14ac:dyDescent="0.25">
      <c r="A382" s="208"/>
      <c r="B382" s="257"/>
      <c r="C382" s="56"/>
      <c r="D382" s="17" t="s">
        <v>18</v>
      </c>
      <c r="E382" s="18">
        <f t="shared" si="175"/>
        <v>102723.79999999999</v>
      </c>
      <c r="F382" s="16"/>
      <c r="G382" s="19">
        <f t="shared" ref="G382:L383" si="189">G387+G392</f>
        <v>9447.2000000000007</v>
      </c>
      <c r="H382" s="19">
        <f t="shared" si="189"/>
        <v>6816.3</v>
      </c>
      <c r="I382" s="19">
        <f t="shared" si="189"/>
        <v>7103.6</v>
      </c>
      <c r="J382" s="19">
        <f t="shared" si="189"/>
        <v>7657</v>
      </c>
      <c r="K382" s="19">
        <f t="shared" si="189"/>
        <v>7381.7999999999993</v>
      </c>
      <c r="L382" s="19">
        <f>L387+L392</f>
        <v>0</v>
      </c>
      <c r="M382" s="19">
        <f>M387+M392</f>
        <v>6177.8</v>
      </c>
      <c r="N382" s="19">
        <f t="shared" ref="M382:Q383" si="190">N387+N392</f>
        <v>7337</v>
      </c>
      <c r="O382" s="19">
        <f t="shared" si="190"/>
        <v>10935.2</v>
      </c>
      <c r="P382" s="19">
        <f t="shared" si="190"/>
        <v>13290.2</v>
      </c>
      <c r="Q382" s="19">
        <f t="shared" si="190"/>
        <v>13290.2</v>
      </c>
      <c r="R382" s="19">
        <f t="shared" ref="R382" si="191">R387+R392</f>
        <v>13287.5</v>
      </c>
      <c r="S382" s="36"/>
      <c r="T382" s="36"/>
      <c r="U382" s="36"/>
      <c r="V382" s="36"/>
      <c r="W382" s="2"/>
      <c r="X382" s="2"/>
    </row>
    <row r="383" spans="1:24" ht="34.85" customHeight="1" x14ac:dyDescent="0.25">
      <c r="A383" s="262"/>
      <c r="B383" s="209"/>
      <c r="C383" s="57"/>
      <c r="D383" s="17" t="s">
        <v>19</v>
      </c>
      <c r="E383" s="18">
        <f t="shared" si="175"/>
        <v>54107.7</v>
      </c>
      <c r="F383" s="16"/>
      <c r="G383" s="19">
        <f t="shared" si="189"/>
        <v>5563.1</v>
      </c>
      <c r="H383" s="19">
        <f t="shared" si="189"/>
        <v>6905.9</v>
      </c>
      <c r="I383" s="19">
        <f t="shared" si="189"/>
        <v>8074.8</v>
      </c>
      <c r="J383" s="19">
        <f t="shared" si="189"/>
        <v>8738</v>
      </c>
      <c r="K383" s="19">
        <f t="shared" si="189"/>
        <v>8494.1</v>
      </c>
      <c r="L383" s="19">
        <f t="shared" si="189"/>
        <v>1328.8</v>
      </c>
      <c r="M383" s="19">
        <f t="shared" si="190"/>
        <v>7930.7</v>
      </c>
      <c r="N383" s="19">
        <f t="shared" si="190"/>
        <v>1168.3</v>
      </c>
      <c r="O383" s="19">
        <f t="shared" si="190"/>
        <v>1899.1</v>
      </c>
      <c r="P383" s="19">
        <f t="shared" si="190"/>
        <v>1313.1</v>
      </c>
      <c r="Q383" s="19">
        <f t="shared" si="190"/>
        <v>1461.1</v>
      </c>
      <c r="R383" s="19">
        <f>R388+R393</f>
        <v>1230.7</v>
      </c>
      <c r="S383" s="36"/>
      <c r="T383" s="36"/>
      <c r="U383" s="36"/>
      <c r="V383" s="36"/>
      <c r="W383" s="2"/>
      <c r="X383" s="2"/>
    </row>
    <row r="384" spans="1:24" ht="26.2" customHeight="1" x14ac:dyDescent="0.25">
      <c r="A384" s="262"/>
      <c r="B384" s="209"/>
      <c r="C384" s="57"/>
      <c r="D384" s="23" t="s">
        <v>21</v>
      </c>
      <c r="E384" s="18">
        <f t="shared" si="175"/>
        <v>0</v>
      </c>
      <c r="F384" s="41"/>
      <c r="G384" s="25">
        <f t="shared" ref="G384:L384" si="192">G389</f>
        <v>0</v>
      </c>
      <c r="H384" s="25">
        <f t="shared" si="192"/>
        <v>0</v>
      </c>
      <c r="I384" s="25">
        <f t="shared" si="192"/>
        <v>0</v>
      </c>
      <c r="J384" s="25">
        <f t="shared" si="192"/>
        <v>0</v>
      </c>
      <c r="K384" s="25">
        <f t="shared" si="192"/>
        <v>0</v>
      </c>
      <c r="L384" s="25">
        <f t="shared" si="192"/>
        <v>0</v>
      </c>
      <c r="M384" s="25">
        <f t="shared" ref="M384:R384" si="193">M389</f>
        <v>0</v>
      </c>
      <c r="N384" s="25">
        <f t="shared" si="193"/>
        <v>0</v>
      </c>
      <c r="O384" s="25">
        <f t="shared" si="193"/>
        <v>0</v>
      </c>
      <c r="P384" s="25">
        <f t="shared" si="193"/>
        <v>0</v>
      </c>
      <c r="Q384" s="25">
        <f t="shared" si="193"/>
        <v>0</v>
      </c>
      <c r="R384" s="25">
        <f t="shared" si="193"/>
        <v>0</v>
      </c>
      <c r="S384" s="36"/>
      <c r="T384" s="36"/>
      <c r="U384" s="36"/>
      <c r="V384" s="36"/>
      <c r="W384" s="2"/>
      <c r="X384" s="2"/>
    </row>
    <row r="385" spans="1:24" ht="34.549999999999997" customHeight="1" x14ac:dyDescent="0.25">
      <c r="A385" s="197" t="s">
        <v>86</v>
      </c>
      <c r="B385" s="261" t="s">
        <v>87</v>
      </c>
      <c r="C385" s="221" t="s">
        <v>80</v>
      </c>
      <c r="D385" s="17" t="s">
        <v>29</v>
      </c>
      <c r="E385" s="18">
        <f>SUM(F385:R385)</f>
        <v>142665.60000000001</v>
      </c>
      <c r="F385" s="19">
        <f t="shared" ref="F385:L385" si="194">SUM(F386:F388)</f>
        <v>0</v>
      </c>
      <c r="G385" s="19">
        <f t="shared" si="194"/>
        <v>12339.5</v>
      </c>
      <c r="H385" s="19">
        <f t="shared" si="194"/>
        <v>12722.2</v>
      </c>
      <c r="I385" s="19">
        <f t="shared" si="194"/>
        <v>14179.8</v>
      </c>
      <c r="J385" s="19">
        <f>SUM(J386:J388)</f>
        <v>15405.3</v>
      </c>
      <c r="K385" s="19">
        <f t="shared" si="194"/>
        <v>14727.199999999999</v>
      </c>
      <c r="L385" s="19">
        <f t="shared" si="194"/>
        <v>0</v>
      </c>
      <c r="M385" s="19">
        <f t="shared" ref="M385:R385" si="195">SUM(M386:M388)</f>
        <v>11105.5</v>
      </c>
      <c r="N385" s="19">
        <f t="shared" si="195"/>
        <v>7805.3</v>
      </c>
      <c r="O385" s="19">
        <f t="shared" si="195"/>
        <v>11968.2</v>
      </c>
      <c r="P385" s="19">
        <f t="shared" si="195"/>
        <v>14138.5</v>
      </c>
      <c r="Q385" s="19">
        <f t="shared" si="195"/>
        <v>14138.5</v>
      </c>
      <c r="R385" s="19">
        <f t="shared" si="195"/>
        <v>14135.6</v>
      </c>
      <c r="S385" s="36"/>
      <c r="T385" s="36"/>
      <c r="U385" s="36"/>
      <c r="V385" s="36"/>
      <c r="W385" s="2"/>
      <c r="X385" s="2"/>
    </row>
    <row r="386" spans="1:24" ht="24.05" customHeight="1" x14ac:dyDescent="0.25">
      <c r="A386" s="21"/>
      <c r="B386" s="262"/>
      <c r="C386" s="222"/>
      <c r="D386" s="17" t="s">
        <v>17</v>
      </c>
      <c r="E386" s="18">
        <f t="shared" si="175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29.65" customHeight="1" x14ac:dyDescent="0.25">
      <c r="A387" s="21"/>
      <c r="B387" s="262"/>
      <c r="C387" s="222"/>
      <c r="D387" s="17" t="s">
        <v>18</v>
      </c>
      <c r="E387" s="18">
        <f t="shared" si="175"/>
        <v>102723.79999999999</v>
      </c>
      <c r="F387" s="19">
        <v>0</v>
      </c>
      <c r="G387" s="19">
        <f>8723.6+723.6</f>
        <v>9447.2000000000007</v>
      </c>
      <c r="H387" s="19">
        <f>9667.5-2348.4-502.8</f>
        <v>6816.3</v>
      </c>
      <c r="I387" s="19">
        <f>4661.7+2441.9</f>
        <v>7103.6</v>
      </c>
      <c r="J387" s="19">
        <f>5314.1-2.3+2345.2</f>
        <v>7657</v>
      </c>
      <c r="K387" s="19">
        <f>6608.4-0.3+773.7</f>
        <v>7381.7999999999993</v>
      </c>
      <c r="L387" s="19">
        <f>7490.6-4159.7-3330.9</f>
        <v>0</v>
      </c>
      <c r="M387" s="19">
        <f>7055.3-491.5-386</f>
        <v>6177.8</v>
      </c>
      <c r="N387" s="19">
        <f>9063.6-1726.6</f>
        <v>7337</v>
      </c>
      <c r="O387" s="19">
        <f>6915.1+1869.7+2150.4</f>
        <v>10935.2</v>
      </c>
      <c r="P387" s="19">
        <f>9330.9+3959.3</f>
        <v>13290.2</v>
      </c>
      <c r="Q387" s="19">
        <f>9323.5+3966.7</f>
        <v>13290.2</v>
      </c>
      <c r="R387" s="19">
        <f>9323.5+3964</f>
        <v>13287.5</v>
      </c>
      <c r="S387" s="36"/>
      <c r="T387" s="36"/>
      <c r="U387" s="36"/>
      <c r="V387" s="36"/>
      <c r="W387" s="2"/>
      <c r="X387" s="2"/>
    </row>
    <row r="388" spans="1:24" ht="26.85" customHeight="1" x14ac:dyDescent="0.25">
      <c r="A388" s="21"/>
      <c r="B388" s="262"/>
      <c r="C388" s="222"/>
      <c r="D388" s="17" t="s">
        <v>19</v>
      </c>
      <c r="E388" s="18">
        <f t="shared" si="175"/>
        <v>39941.800000000003</v>
      </c>
      <c r="F388" s="19"/>
      <c r="G388" s="19">
        <f>5413-2520.7</f>
        <v>2892.3</v>
      </c>
      <c r="H388" s="19">
        <f>5000+972.5-66.6</f>
        <v>5905.9</v>
      </c>
      <c r="I388" s="19">
        <f>6000+1055.8+20.4</f>
        <v>7076.2</v>
      </c>
      <c r="J388" s="19">
        <v>7748.3</v>
      </c>
      <c r="K388" s="19">
        <v>7345.4</v>
      </c>
      <c r="L388" s="19">
        <f>5526.8+478.1-6004.9</f>
        <v>0</v>
      </c>
      <c r="M388" s="19">
        <f>4983.7-31.4-24.6</f>
        <v>4927.7</v>
      </c>
      <c r="N388" s="19">
        <f>3169.6-2591.1-110.2</f>
        <v>468.3</v>
      </c>
      <c r="O388" s="19">
        <f>441.4+119.3+137.3+214.8+30.2+90</f>
        <v>1033</v>
      </c>
      <c r="P388" s="19">
        <f>595.6+252.7</f>
        <v>848.3</v>
      </c>
      <c r="Q388" s="19">
        <f>595.1+253.2</f>
        <v>848.3</v>
      </c>
      <c r="R388" s="19">
        <f>595.1+253</f>
        <v>848.1</v>
      </c>
      <c r="S388" s="36"/>
      <c r="T388" s="36"/>
      <c r="U388" s="36"/>
      <c r="V388" s="36"/>
      <c r="W388" s="2"/>
      <c r="X388" s="2"/>
    </row>
    <row r="389" spans="1:24" ht="31.95" customHeight="1" x14ac:dyDescent="0.25">
      <c r="A389" s="22"/>
      <c r="B389" s="137"/>
      <c r="C389" s="223"/>
      <c r="D389" s="17" t="s">
        <v>21</v>
      </c>
      <c r="E389" s="18">
        <f t="shared" si="175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29.3" customHeight="1" x14ac:dyDescent="0.25">
      <c r="A390" s="121" t="s">
        <v>88</v>
      </c>
      <c r="B390" s="275" t="s">
        <v>89</v>
      </c>
      <c r="C390" s="221" t="s">
        <v>90</v>
      </c>
      <c r="D390" s="17" t="s">
        <v>29</v>
      </c>
      <c r="E390" s="18">
        <f t="shared" si="175"/>
        <v>14165.9</v>
      </c>
      <c r="F390" s="19">
        <f t="shared" ref="F390:Q390" si="196">SUM(F391:F393)</f>
        <v>0</v>
      </c>
      <c r="G390" s="19">
        <f t="shared" si="196"/>
        <v>2670.8</v>
      </c>
      <c r="H390" s="19">
        <f t="shared" si="196"/>
        <v>1000</v>
      </c>
      <c r="I390" s="19">
        <f t="shared" si="196"/>
        <v>998.6</v>
      </c>
      <c r="J390" s="19">
        <f t="shared" si="196"/>
        <v>989.7</v>
      </c>
      <c r="K390" s="19">
        <f t="shared" si="196"/>
        <v>1148.7</v>
      </c>
      <c r="L390" s="19">
        <f t="shared" si="196"/>
        <v>1328.8</v>
      </c>
      <c r="M390" s="19">
        <f t="shared" si="196"/>
        <v>3003</v>
      </c>
      <c r="N390" s="19">
        <f t="shared" si="196"/>
        <v>700</v>
      </c>
      <c r="O390" s="19">
        <f t="shared" si="196"/>
        <v>866.1</v>
      </c>
      <c r="P390" s="19">
        <f t="shared" si="196"/>
        <v>464.8</v>
      </c>
      <c r="Q390" s="19">
        <f t="shared" si="196"/>
        <v>612.79999999999995</v>
      </c>
      <c r="R390" s="19">
        <f t="shared" ref="R390" si="197">SUM(R391:R393)</f>
        <v>382.6</v>
      </c>
      <c r="S390" s="36"/>
      <c r="T390" s="36"/>
      <c r="U390" s="36"/>
      <c r="V390" s="36"/>
      <c r="W390" s="2"/>
      <c r="X390" s="2"/>
    </row>
    <row r="391" spans="1:24" ht="36.65" customHeight="1" x14ac:dyDescent="0.25">
      <c r="A391" s="122"/>
      <c r="B391" s="209"/>
      <c r="C391" s="222"/>
      <c r="D391" s="17" t="s">
        <v>17</v>
      </c>
      <c r="E391" s="18">
        <f t="shared" si="175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3.4" customHeight="1" x14ac:dyDescent="0.25">
      <c r="A392" s="122"/>
      <c r="B392" s="209"/>
      <c r="C392" s="222"/>
      <c r="D392" s="17" t="s">
        <v>18</v>
      </c>
      <c r="E392" s="18">
        <f t="shared" si="175"/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36"/>
      <c r="T392" s="36"/>
      <c r="U392" s="36"/>
      <c r="V392" s="36"/>
      <c r="W392" s="2"/>
      <c r="X392" s="2"/>
    </row>
    <row r="393" spans="1:24" ht="30.8" customHeight="1" x14ac:dyDescent="0.25">
      <c r="A393" s="122"/>
      <c r="B393" s="209"/>
      <c r="C393" s="222"/>
      <c r="D393" s="17" t="s">
        <v>19</v>
      </c>
      <c r="E393" s="18">
        <f>SUM(F393:R393)</f>
        <v>14165.9</v>
      </c>
      <c r="F393" s="19"/>
      <c r="G393" s="19">
        <f>2671.4-0.6</f>
        <v>2670.8</v>
      </c>
      <c r="H393" s="19">
        <v>1000</v>
      </c>
      <c r="I393" s="19">
        <f>1000-1.4</f>
        <v>998.6</v>
      </c>
      <c r="J393" s="19">
        <v>989.7</v>
      </c>
      <c r="K393" s="19">
        <v>1148.7</v>
      </c>
      <c r="L393" s="19">
        <f>2000-671.2</f>
        <v>1328.8</v>
      </c>
      <c r="M393" s="19">
        <f>1400-1400+3000+3</f>
        <v>3003</v>
      </c>
      <c r="N393" s="19">
        <f>1000-1000+700</f>
        <v>700</v>
      </c>
      <c r="O393" s="19">
        <f>566.1+300</f>
        <v>866.1</v>
      </c>
      <c r="P393" s="19">
        <v>464.8</v>
      </c>
      <c r="Q393" s="19">
        <v>612.79999999999995</v>
      </c>
      <c r="R393" s="19">
        <v>382.6</v>
      </c>
      <c r="S393" s="36"/>
      <c r="T393" s="36"/>
      <c r="U393" s="36"/>
      <c r="V393" s="36"/>
      <c r="W393" s="2"/>
      <c r="X393" s="2"/>
    </row>
    <row r="394" spans="1:24" ht="34.200000000000003" customHeight="1" x14ac:dyDescent="0.25">
      <c r="A394" s="137"/>
      <c r="B394" s="210"/>
      <c r="C394" s="223"/>
      <c r="D394" s="17" t="s">
        <v>21</v>
      </c>
      <c r="E394" s="18">
        <f t="shared" si="175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15.05" hidden="1" customHeight="1" x14ac:dyDescent="0.25">
      <c r="A395" s="251" t="s">
        <v>91</v>
      </c>
      <c r="B395" s="272" t="s">
        <v>42</v>
      </c>
      <c r="C395" s="225" t="s">
        <v>90</v>
      </c>
      <c r="D395" s="17" t="s">
        <v>29</v>
      </c>
      <c r="E395" s="18">
        <f>SUM(F395:L395)</f>
        <v>0</v>
      </c>
      <c r="F395" s="19">
        <f>SUM(F396:F398)</f>
        <v>0</v>
      </c>
      <c r="G395" s="19">
        <f t="shared" ref="G395:L395" si="198">SUM(G396:G398)</f>
        <v>0</v>
      </c>
      <c r="H395" s="19">
        <f t="shared" si="198"/>
        <v>0</v>
      </c>
      <c r="I395" s="19">
        <f t="shared" si="198"/>
        <v>0</v>
      </c>
      <c r="J395" s="19">
        <f t="shared" si="198"/>
        <v>0</v>
      </c>
      <c r="K395" s="19">
        <f t="shared" si="198"/>
        <v>0</v>
      </c>
      <c r="L395" s="19">
        <f t="shared" si="198"/>
        <v>0</v>
      </c>
      <c r="M395" s="19">
        <f>SUM(M396:M398)</f>
        <v>0</v>
      </c>
      <c r="N395" s="19"/>
      <c r="O395" s="19"/>
      <c r="P395" s="19"/>
      <c r="Q395" s="19"/>
      <c r="R395" s="19"/>
      <c r="S395" s="36"/>
      <c r="T395" s="36"/>
      <c r="U395" s="36"/>
      <c r="V395" s="36"/>
      <c r="W395" s="2"/>
      <c r="X395" s="2"/>
    </row>
    <row r="396" spans="1:24" ht="18" hidden="1" customHeight="1" x14ac:dyDescent="0.25">
      <c r="A396" s="251"/>
      <c r="B396" s="224"/>
      <c r="C396" s="226"/>
      <c r="D396" s="17" t="s">
        <v>17</v>
      </c>
      <c r="E396" s="18">
        <f>SUM(F396:L396)</f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/>
      <c r="O396" s="19"/>
      <c r="P396" s="19"/>
      <c r="Q396" s="19"/>
      <c r="R396" s="19"/>
      <c r="S396" s="36"/>
      <c r="T396" s="36"/>
      <c r="U396" s="36"/>
      <c r="V396" s="36"/>
      <c r="W396" s="2"/>
      <c r="X396" s="2"/>
    </row>
    <row r="397" spans="1:24" ht="26.2" hidden="1" customHeight="1" x14ac:dyDescent="0.25">
      <c r="A397" s="251"/>
      <c r="B397" s="224"/>
      <c r="C397" s="226"/>
      <c r="D397" s="17" t="s">
        <v>18</v>
      </c>
      <c r="E397" s="18">
        <f>SUM(F397:L397)</f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/>
      <c r="O397" s="19"/>
      <c r="P397" s="19"/>
      <c r="Q397" s="19"/>
      <c r="R397" s="19"/>
      <c r="S397" s="36"/>
      <c r="T397" s="36"/>
      <c r="U397" s="36"/>
      <c r="V397" s="36"/>
      <c r="W397" s="2"/>
      <c r="X397" s="2"/>
    </row>
    <row r="398" spans="1:24" ht="1.1499999999999999" hidden="1" customHeight="1" x14ac:dyDescent="0.25">
      <c r="A398" s="251"/>
      <c r="B398" s="224"/>
      <c r="C398" s="226"/>
      <c r="D398" s="17" t="s">
        <v>19</v>
      </c>
      <c r="E398" s="18">
        <f>SUM(F398:L398)</f>
        <v>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36"/>
      <c r="T398" s="36"/>
      <c r="U398" s="36"/>
      <c r="V398" s="36"/>
      <c r="W398" s="2"/>
      <c r="X398" s="2"/>
    </row>
    <row r="399" spans="1:24" ht="1.1499999999999999" hidden="1" customHeight="1" x14ac:dyDescent="0.25">
      <c r="A399" s="252"/>
      <c r="B399" s="224"/>
      <c r="C399" s="227"/>
      <c r="D399" s="17" t="s">
        <v>21</v>
      </c>
      <c r="E399" s="18">
        <f>SUM(F399:L399)</f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/>
      <c r="O399" s="19"/>
      <c r="P399" s="19"/>
      <c r="Q399" s="19"/>
      <c r="R399" s="19"/>
      <c r="S399" s="36"/>
      <c r="T399" s="36"/>
      <c r="U399" s="36"/>
      <c r="V399" s="36"/>
      <c r="W399" s="2"/>
      <c r="X399" s="2"/>
    </row>
    <row r="400" spans="1:24" ht="32.1" customHeight="1" x14ac:dyDescent="0.25">
      <c r="A400" s="180" t="s">
        <v>92</v>
      </c>
      <c r="B400" s="168" t="s">
        <v>93</v>
      </c>
      <c r="C400" s="58"/>
      <c r="D400" s="14" t="s">
        <v>4</v>
      </c>
      <c r="E400" s="15">
        <f>SUM(G400:R400)</f>
        <v>6375.5</v>
      </c>
      <c r="F400" s="16"/>
      <c r="G400" s="16">
        <f t="shared" ref="G400:L400" si="199">G405</f>
        <v>0</v>
      </c>
      <c r="H400" s="16">
        <f t="shared" si="199"/>
        <v>0</v>
      </c>
      <c r="I400" s="16">
        <f t="shared" si="199"/>
        <v>0</v>
      </c>
      <c r="J400" s="16">
        <f t="shared" si="199"/>
        <v>0</v>
      </c>
      <c r="K400" s="16">
        <f t="shared" si="199"/>
        <v>537.79999999999995</v>
      </c>
      <c r="L400" s="16">
        <f t="shared" si="199"/>
        <v>252.70000000000002</v>
      </c>
      <c r="M400" s="16">
        <f t="shared" ref="M400:R400" si="200">M405</f>
        <v>235.4</v>
      </c>
      <c r="N400" s="16">
        <f t="shared" si="200"/>
        <v>1059.2000000000003</v>
      </c>
      <c r="O400" s="16">
        <f t="shared" si="200"/>
        <v>1801.6</v>
      </c>
      <c r="P400" s="16">
        <f t="shared" si="200"/>
        <v>1255.0999999999999</v>
      </c>
      <c r="Q400" s="16">
        <f t="shared" si="200"/>
        <v>759.5</v>
      </c>
      <c r="R400" s="16">
        <f t="shared" si="200"/>
        <v>474.2</v>
      </c>
      <c r="S400" s="85"/>
      <c r="T400" s="85"/>
      <c r="U400" s="85"/>
      <c r="V400" s="85"/>
      <c r="W400" s="2"/>
      <c r="X400" s="2"/>
    </row>
    <row r="401" spans="1:24" ht="35.549999999999997" customHeight="1" x14ac:dyDescent="0.25">
      <c r="A401" s="178"/>
      <c r="B401" s="169"/>
      <c r="C401" s="42"/>
      <c r="D401" s="17" t="s">
        <v>17</v>
      </c>
      <c r="E401" s="18">
        <f>SUM(F401:R401)</f>
        <v>0</v>
      </c>
      <c r="F401" s="16"/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41.25" customHeight="1" x14ac:dyDescent="0.25">
      <c r="A402" s="181"/>
      <c r="B402" s="170"/>
      <c r="C402" s="42"/>
      <c r="D402" s="17" t="s">
        <v>18</v>
      </c>
      <c r="E402" s="18">
        <f t="shared" ref="E402:E407" si="201">SUM(F402:R402)</f>
        <v>0</v>
      </c>
      <c r="F402" s="41"/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0</v>
      </c>
      <c r="R402" s="25">
        <v>0</v>
      </c>
      <c r="S402" s="36"/>
      <c r="T402" s="36"/>
      <c r="U402" s="36"/>
      <c r="V402" s="36"/>
      <c r="W402" s="2"/>
      <c r="X402" s="2"/>
    </row>
    <row r="403" spans="1:24" ht="32.1" customHeight="1" x14ac:dyDescent="0.25">
      <c r="A403" s="178"/>
      <c r="B403" s="169"/>
      <c r="C403" s="59"/>
      <c r="D403" s="17" t="s">
        <v>19</v>
      </c>
      <c r="E403" s="18">
        <f t="shared" si="201"/>
        <v>6375.5</v>
      </c>
      <c r="F403" s="16"/>
      <c r="G403" s="19">
        <f t="shared" ref="G403:L403" si="202">G408</f>
        <v>0</v>
      </c>
      <c r="H403" s="19">
        <f t="shared" si="202"/>
        <v>0</v>
      </c>
      <c r="I403" s="19">
        <f t="shared" si="202"/>
        <v>0</v>
      </c>
      <c r="J403" s="19">
        <f t="shared" si="202"/>
        <v>0</v>
      </c>
      <c r="K403" s="19">
        <f t="shared" si="202"/>
        <v>537.79999999999995</v>
      </c>
      <c r="L403" s="19">
        <f t="shared" si="202"/>
        <v>252.70000000000002</v>
      </c>
      <c r="M403" s="19">
        <f t="shared" ref="M403:R403" si="203">M408</f>
        <v>235.4</v>
      </c>
      <c r="N403" s="19">
        <f t="shared" si="203"/>
        <v>1059.2000000000003</v>
      </c>
      <c r="O403" s="19">
        <f t="shared" si="203"/>
        <v>1801.6</v>
      </c>
      <c r="P403" s="19">
        <f t="shared" si="203"/>
        <v>1255.0999999999999</v>
      </c>
      <c r="Q403" s="19">
        <f t="shared" si="203"/>
        <v>759.5</v>
      </c>
      <c r="R403" s="19">
        <f t="shared" si="203"/>
        <v>474.2</v>
      </c>
      <c r="S403" s="36"/>
      <c r="T403" s="36"/>
      <c r="U403" s="36"/>
      <c r="V403" s="36"/>
      <c r="W403" s="2"/>
      <c r="X403" s="2"/>
    </row>
    <row r="404" spans="1:24" ht="33.4" customHeight="1" x14ac:dyDescent="0.25">
      <c r="A404" s="178"/>
      <c r="B404" s="169"/>
      <c r="C404" s="42"/>
      <c r="D404" s="17" t="s">
        <v>21</v>
      </c>
      <c r="E404" s="18">
        <f t="shared" si="201"/>
        <v>0</v>
      </c>
      <c r="F404" s="41"/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5">
        <v>0</v>
      </c>
      <c r="R404" s="25">
        <v>0</v>
      </c>
      <c r="S404" s="36"/>
      <c r="T404" s="36"/>
      <c r="U404" s="36"/>
      <c r="V404" s="36"/>
      <c r="W404" s="2"/>
      <c r="X404" s="2"/>
    </row>
    <row r="405" spans="1:24" ht="39.799999999999997" customHeight="1" x14ac:dyDescent="0.25">
      <c r="A405" s="173" t="s">
        <v>94</v>
      </c>
      <c r="B405" s="243" t="s">
        <v>95</v>
      </c>
      <c r="C405" s="221" t="s">
        <v>96</v>
      </c>
      <c r="D405" s="17" t="s">
        <v>29</v>
      </c>
      <c r="E405" s="18">
        <f t="shared" si="201"/>
        <v>6375.5</v>
      </c>
      <c r="F405" s="19">
        <f>SUM(F406:F408)</f>
        <v>0</v>
      </c>
      <c r="G405" s="19">
        <f t="shared" ref="G405:L405" si="204">SUM(G406:G408)</f>
        <v>0</v>
      </c>
      <c r="H405" s="19">
        <f t="shared" si="204"/>
        <v>0</v>
      </c>
      <c r="I405" s="19">
        <f t="shared" si="204"/>
        <v>0</v>
      </c>
      <c r="J405" s="19">
        <f t="shared" si="204"/>
        <v>0</v>
      </c>
      <c r="K405" s="19">
        <f t="shared" si="204"/>
        <v>537.79999999999995</v>
      </c>
      <c r="L405" s="19">
        <f t="shared" si="204"/>
        <v>252.70000000000002</v>
      </c>
      <c r="M405" s="19">
        <f t="shared" ref="M405:R405" si="205">SUM(M406:M408)</f>
        <v>235.4</v>
      </c>
      <c r="N405" s="19">
        <f t="shared" si="205"/>
        <v>1059.2000000000003</v>
      </c>
      <c r="O405" s="19">
        <f t="shared" si="205"/>
        <v>1801.6</v>
      </c>
      <c r="P405" s="19">
        <f t="shared" si="205"/>
        <v>1255.0999999999999</v>
      </c>
      <c r="Q405" s="19">
        <f t="shared" si="205"/>
        <v>759.5</v>
      </c>
      <c r="R405" s="19">
        <f t="shared" si="205"/>
        <v>474.2</v>
      </c>
      <c r="S405" s="36"/>
      <c r="T405" s="36"/>
      <c r="U405" s="36"/>
      <c r="V405" s="36"/>
      <c r="W405" s="2"/>
      <c r="X405" s="2"/>
    </row>
    <row r="406" spans="1:24" ht="38.15" customHeight="1" x14ac:dyDescent="0.25">
      <c r="A406" s="21"/>
      <c r="B406" s="209"/>
      <c r="C406" s="222"/>
      <c r="D406" s="17" t="s">
        <v>17</v>
      </c>
      <c r="E406" s="18">
        <f t="shared" si="201"/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32.1" customHeight="1" x14ac:dyDescent="0.25">
      <c r="A407" s="273"/>
      <c r="B407" s="209"/>
      <c r="C407" s="222"/>
      <c r="D407" s="17" t="s">
        <v>18</v>
      </c>
      <c r="E407" s="18">
        <f t="shared" si="201"/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36"/>
      <c r="T407" s="36"/>
      <c r="U407" s="36"/>
      <c r="V407" s="36"/>
      <c r="W407" s="2"/>
      <c r="X407" s="2"/>
    </row>
    <row r="408" spans="1:24" ht="32.1" customHeight="1" x14ac:dyDescent="0.25">
      <c r="A408" s="273"/>
      <c r="B408" s="209"/>
      <c r="C408" s="222"/>
      <c r="D408" s="17" t="s">
        <v>19</v>
      </c>
      <c r="E408" s="18">
        <f>SUM(F408:R408)</f>
        <v>6375.5</v>
      </c>
      <c r="F408" s="19"/>
      <c r="G408" s="19">
        <v>0</v>
      </c>
      <c r="H408" s="19">
        <v>0</v>
      </c>
      <c r="I408" s="19">
        <v>0</v>
      </c>
      <c r="J408" s="19">
        <v>0</v>
      </c>
      <c r="K408" s="19">
        <v>537.79999999999995</v>
      </c>
      <c r="L408" s="19">
        <f>334.8+52.2-17-117.2-0.1</f>
        <v>252.70000000000002</v>
      </c>
      <c r="M408" s="19">
        <f>234.4-75.5+63.5+13</f>
        <v>235.4</v>
      </c>
      <c r="N408" s="19">
        <f>189.4+1050-180.1-0.1</f>
        <v>1059.2000000000003</v>
      </c>
      <c r="O408" s="19">
        <f>701.6+1100</f>
        <v>1801.6</v>
      </c>
      <c r="P408" s="19">
        <v>1255.0999999999999</v>
      </c>
      <c r="Q408" s="19">
        <v>759.5</v>
      </c>
      <c r="R408" s="19">
        <v>474.2</v>
      </c>
      <c r="S408" s="36"/>
      <c r="T408" s="36"/>
      <c r="U408" s="36"/>
      <c r="V408" s="36"/>
      <c r="W408" s="2"/>
      <c r="X408" s="2"/>
    </row>
    <row r="409" spans="1:24" ht="52.4" customHeight="1" x14ac:dyDescent="0.25">
      <c r="A409" s="22"/>
      <c r="B409" s="166"/>
      <c r="C409" s="223"/>
      <c r="D409" s="17" t="s">
        <v>21</v>
      </c>
      <c r="E409" s="18">
        <f>SUM(F409:R409)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36"/>
      <c r="T409" s="36"/>
      <c r="U409" s="36"/>
      <c r="V409" s="36"/>
      <c r="W409" s="2"/>
      <c r="X409" s="2"/>
    </row>
    <row r="410" spans="1:24" ht="17.2" hidden="1" customHeight="1" x14ac:dyDescent="0.25">
      <c r="A410" s="263" t="s">
        <v>97</v>
      </c>
      <c r="B410" s="265" t="s">
        <v>98</v>
      </c>
      <c r="C410" s="60"/>
      <c r="D410" s="23" t="s">
        <v>4</v>
      </c>
      <c r="E410" s="24">
        <f t="shared" ref="E410:E419" si="206">SUM(F410:L410)</f>
        <v>0</v>
      </c>
      <c r="F410" s="19">
        <f>SUM(F411:F413)</f>
        <v>0</v>
      </c>
      <c r="G410" s="19">
        <f t="shared" ref="G410:L410" si="207">SUM(G411:G413)</f>
        <v>0</v>
      </c>
      <c r="H410" s="19">
        <f t="shared" si="207"/>
        <v>0</v>
      </c>
      <c r="I410" s="19">
        <f t="shared" si="207"/>
        <v>0</v>
      </c>
      <c r="J410" s="19">
        <f t="shared" si="207"/>
        <v>0</v>
      </c>
      <c r="K410" s="19">
        <f t="shared" si="207"/>
        <v>0</v>
      </c>
      <c r="L410" s="19">
        <f t="shared" si="207"/>
        <v>0</v>
      </c>
      <c r="M410" s="19">
        <f>SUM(M411:M413)</f>
        <v>0</v>
      </c>
      <c r="N410" s="19"/>
      <c r="O410" s="19"/>
      <c r="P410" s="19"/>
      <c r="Q410" s="19"/>
      <c r="R410" s="19"/>
      <c r="S410" s="36"/>
      <c r="T410" s="36"/>
      <c r="U410" s="36"/>
      <c r="V410" s="36"/>
      <c r="W410" s="2"/>
      <c r="X410" s="2"/>
    </row>
    <row r="411" spans="1:24" ht="15.75" hidden="1" customHeight="1" x14ac:dyDescent="0.25">
      <c r="A411" s="264"/>
      <c r="B411" s="266"/>
      <c r="C411" s="61"/>
      <c r="D411" s="17" t="s">
        <v>45</v>
      </c>
      <c r="E411" s="18">
        <f t="shared" si="206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/>
      <c r="O411" s="19"/>
      <c r="P411" s="19"/>
      <c r="Q411" s="19"/>
      <c r="R411" s="19"/>
      <c r="S411" s="36"/>
      <c r="T411" s="36"/>
      <c r="U411" s="36"/>
      <c r="V411" s="36"/>
      <c r="W411" s="2"/>
      <c r="X411" s="2"/>
    </row>
    <row r="412" spans="1:24" ht="15.75" hidden="1" customHeight="1" x14ac:dyDescent="0.25">
      <c r="A412" s="264"/>
      <c r="B412" s="266"/>
      <c r="C412" s="61"/>
      <c r="D412" s="17" t="s">
        <v>46</v>
      </c>
      <c r="E412" s="18">
        <f t="shared" si="206"/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/>
      <c r="O412" s="19"/>
      <c r="P412" s="19"/>
      <c r="Q412" s="19"/>
      <c r="R412" s="19"/>
      <c r="S412" s="36"/>
      <c r="T412" s="36"/>
      <c r="U412" s="36"/>
      <c r="V412" s="36"/>
      <c r="W412" s="2"/>
      <c r="X412" s="2"/>
    </row>
    <row r="413" spans="1:24" ht="15.75" hidden="1" customHeight="1" x14ac:dyDescent="0.25">
      <c r="A413" s="264"/>
      <c r="B413" s="266"/>
      <c r="C413" s="61"/>
      <c r="D413" s="17" t="s">
        <v>47</v>
      </c>
      <c r="E413" s="18">
        <f t="shared" si="206"/>
        <v>0</v>
      </c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36"/>
      <c r="T413" s="36"/>
      <c r="U413" s="36"/>
      <c r="V413" s="36"/>
      <c r="W413" s="2"/>
      <c r="X413" s="2"/>
    </row>
    <row r="414" spans="1:24" ht="34.549999999999997" hidden="1" customHeight="1" x14ac:dyDescent="0.25">
      <c r="A414" s="142"/>
      <c r="B414" s="143"/>
      <c r="C414" s="61"/>
      <c r="D414" s="17" t="s">
        <v>48</v>
      </c>
      <c r="E414" s="18">
        <f t="shared" si="206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/>
      <c r="O414" s="19"/>
      <c r="P414" s="19"/>
      <c r="Q414" s="19"/>
      <c r="R414" s="19"/>
      <c r="S414" s="36"/>
      <c r="T414" s="36"/>
      <c r="U414" s="36"/>
      <c r="V414" s="36"/>
      <c r="W414" s="2"/>
      <c r="X414" s="2"/>
    </row>
    <row r="415" spans="1:24" ht="19.149999999999999" hidden="1" customHeight="1" x14ac:dyDescent="0.25">
      <c r="A415" s="250" t="s">
        <v>99</v>
      </c>
      <c r="B415" s="267" t="s">
        <v>63</v>
      </c>
      <c r="C415" s="225" t="s">
        <v>100</v>
      </c>
      <c r="D415" s="17" t="s">
        <v>29</v>
      </c>
      <c r="E415" s="18">
        <f t="shared" si="206"/>
        <v>0</v>
      </c>
      <c r="F415" s="19">
        <f>SUM(F416:F418)</f>
        <v>0</v>
      </c>
      <c r="G415" s="19">
        <f t="shared" ref="G415:L415" si="208">SUM(G416:G418)</f>
        <v>0</v>
      </c>
      <c r="H415" s="19">
        <f t="shared" si="208"/>
        <v>0</v>
      </c>
      <c r="I415" s="19">
        <f t="shared" si="208"/>
        <v>0</v>
      </c>
      <c r="J415" s="19">
        <f t="shared" si="208"/>
        <v>0</v>
      </c>
      <c r="K415" s="19">
        <f t="shared" si="208"/>
        <v>0</v>
      </c>
      <c r="L415" s="19">
        <f t="shared" si="208"/>
        <v>0</v>
      </c>
      <c r="M415" s="19">
        <f>SUM(M416:M418)</f>
        <v>0</v>
      </c>
      <c r="N415" s="19"/>
      <c r="O415" s="19"/>
      <c r="P415" s="19"/>
      <c r="Q415" s="19"/>
      <c r="R415" s="19"/>
      <c r="S415" s="36"/>
      <c r="T415" s="36"/>
      <c r="U415" s="36"/>
      <c r="V415" s="36"/>
      <c r="W415" s="2"/>
      <c r="X415" s="2"/>
    </row>
    <row r="416" spans="1:24" ht="15.75" hidden="1" customHeight="1" x14ac:dyDescent="0.25">
      <c r="A416" s="251"/>
      <c r="B416" s="253"/>
      <c r="C416" s="226"/>
      <c r="D416" s="17" t="s">
        <v>17</v>
      </c>
      <c r="E416" s="18">
        <f t="shared" si="206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36"/>
      <c r="T416" s="36"/>
      <c r="U416" s="36"/>
      <c r="V416" s="36"/>
      <c r="W416" s="2"/>
      <c r="X416" s="2"/>
    </row>
    <row r="417" spans="1:55" ht="15.75" hidden="1" customHeight="1" x14ac:dyDescent="0.25">
      <c r="A417" s="251"/>
      <c r="B417" s="253"/>
      <c r="C417" s="226"/>
      <c r="D417" s="17" t="s">
        <v>18</v>
      </c>
      <c r="E417" s="18">
        <f t="shared" si="206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36"/>
      <c r="T417" s="36"/>
      <c r="U417" s="36"/>
      <c r="V417" s="36"/>
      <c r="W417" s="2"/>
      <c r="X417" s="2"/>
    </row>
    <row r="418" spans="1:55" ht="15.75" hidden="1" customHeight="1" x14ac:dyDescent="0.25">
      <c r="A418" s="251"/>
      <c r="B418" s="253"/>
      <c r="C418" s="226"/>
      <c r="D418" s="17" t="s">
        <v>19</v>
      </c>
      <c r="E418" s="18">
        <f t="shared" si="206"/>
        <v>0</v>
      </c>
      <c r="F418" s="19">
        <v>0</v>
      </c>
      <c r="G418" s="19">
        <v>0</v>
      </c>
      <c r="H418" s="19">
        <v>0</v>
      </c>
      <c r="I418" s="19">
        <v>0</v>
      </c>
      <c r="J418" s="19"/>
      <c r="K418" s="19">
        <v>0</v>
      </c>
      <c r="L418" s="19">
        <v>0</v>
      </c>
      <c r="M418" s="19">
        <v>0</v>
      </c>
      <c r="N418" s="19"/>
      <c r="O418" s="19"/>
      <c r="P418" s="19"/>
      <c r="Q418" s="19"/>
      <c r="R418" s="19"/>
      <c r="S418" s="36"/>
      <c r="T418" s="36"/>
      <c r="U418" s="36"/>
      <c r="V418" s="36"/>
      <c r="W418" s="2"/>
      <c r="X418" s="2"/>
    </row>
    <row r="419" spans="1:55" ht="7.55" hidden="1" customHeight="1" x14ac:dyDescent="0.25">
      <c r="A419" s="252"/>
      <c r="B419" s="253"/>
      <c r="C419" s="227"/>
      <c r="D419" s="17" t="s">
        <v>21</v>
      </c>
      <c r="E419" s="18">
        <f t="shared" si="206"/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36"/>
      <c r="T419" s="36"/>
      <c r="U419" s="36"/>
      <c r="V419" s="36"/>
      <c r="W419" s="2"/>
      <c r="X419" s="2"/>
    </row>
    <row r="420" spans="1:55" ht="41.25" customHeight="1" x14ac:dyDescent="0.25">
      <c r="A420" s="145" t="s">
        <v>101</v>
      </c>
      <c r="B420" s="240" t="s">
        <v>152</v>
      </c>
      <c r="C420" s="239" t="s">
        <v>102</v>
      </c>
      <c r="D420" s="14" t="s">
        <v>4</v>
      </c>
      <c r="E420" s="62">
        <f>SUM(G420:R420)</f>
        <v>1312052.4000000001</v>
      </c>
      <c r="F420" s="16">
        <f>SUM(F421:F423)</f>
        <v>0</v>
      </c>
      <c r="G420" s="16">
        <f t="shared" ref="G420:L420" si="209">SUM(G421:G423)</f>
        <v>62723.8</v>
      </c>
      <c r="H420" s="16">
        <f t="shared" si="209"/>
        <v>67226.7</v>
      </c>
      <c r="I420" s="16">
        <f t="shared" si="209"/>
        <v>68559.900000000009</v>
      </c>
      <c r="J420" s="16">
        <f t="shared" si="209"/>
        <v>71412.5</v>
      </c>
      <c r="K420" s="16">
        <f t="shared" si="209"/>
        <v>82842.099999999991</v>
      </c>
      <c r="L420" s="16">
        <f t="shared" si="209"/>
        <v>100753.7</v>
      </c>
      <c r="M420" s="16">
        <f>M421+M422+M423+M425</f>
        <v>114579.30000000002</v>
      </c>
      <c r="N420" s="16">
        <f>SUM(N421:N423)</f>
        <v>119499.09999999999</v>
      </c>
      <c r="O420" s="16">
        <f>SUM(O421:O423)</f>
        <v>138030.9</v>
      </c>
      <c r="P420" s="16">
        <f>SUM(P421:P423)</f>
        <v>155020.79999999999</v>
      </c>
      <c r="Q420" s="16">
        <f>SUM(Q421:Q423)</f>
        <v>162188.5</v>
      </c>
      <c r="R420" s="16">
        <f>SUM(R421:R423)</f>
        <v>169215.1</v>
      </c>
      <c r="S420" s="85"/>
      <c r="T420" s="85"/>
      <c r="U420" s="85"/>
      <c r="V420" s="85"/>
      <c r="W420" s="2"/>
      <c r="X420" s="2"/>
      <c r="BC420" s="2"/>
    </row>
    <row r="421" spans="1:55" ht="33.4" customHeight="1" x14ac:dyDescent="0.25">
      <c r="A421" s="112"/>
      <c r="B421" s="241"/>
      <c r="C421" s="222"/>
      <c r="D421" s="17" t="s">
        <v>17</v>
      </c>
      <c r="E421" s="18">
        <f>SUM(F421:R421)</f>
        <v>0</v>
      </c>
      <c r="F421" s="19">
        <f>F463</f>
        <v>0</v>
      </c>
      <c r="G421" s="19">
        <f t="shared" ref="G421:Q422" si="210">G463</f>
        <v>0</v>
      </c>
      <c r="H421" s="19">
        <f t="shared" si="210"/>
        <v>0</v>
      </c>
      <c r="I421" s="19">
        <f t="shared" si="210"/>
        <v>0</v>
      </c>
      <c r="J421" s="19">
        <f t="shared" si="210"/>
        <v>0</v>
      </c>
      <c r="K421" s="19">
        <f t="shared" si="210"/>
        <v>0</v>
      </c>
      <c r="L421" s="19">
        <f t="shared" si="210"/>
        <v>0</v>
      </c>
      <c r="M421" s="19">
        <f t="shared" si="210"/>
        <v>0</v>
      </c>
      <c r="N421" s="19">
        <f t="shared" si="210"/>
        <v>0</v>
      </c>
      <c r="O421" s="19">
        <f t="shared" si="210"/>
        <v>0</v>
      </c>
      <c r="P421" s="19">
        <f t="shared" si="210"/>
        <v>0</v>
      </c>
      <c r="Q421" s="19">
        <f t="shared" si="210"/>
        <v>0</v>
      </c>
      <c r="R421" s="19">
        <f t="shared" ref="R421" si="211">R463</f>
        <v>0</v>
      </c>
      <c r="S421" s="36"/>
      <c r="T421" s="36"/>
      <c r="U421" s="36"/>
      <c r="V421" s="36"/>
      <c r="W421" s="2"/>
      <c r="X421" s="2"/>
    </row>
    <row r="422" spans="1:55" ht="38.15" customHeight="1" x14ac:dyDescent="0.25">
      <c r="A422" s="112"/>
      <c r="B422" s="241"/>
      <c r="C422" s="222"/>
      <c r="D422" s="17" t="s">
        <v>18</v>
      </c>
      <c r="E422" s="18">
        <f t="shared" ref="E422:E444" si="212">SUM(F422:R422)</f>
        <v>0</v>
      </c>
      <c r="F422" s="19">
        <f>F464</f>
        <v>0</v>
      </c>
      <c r="G422" s="19">
        <f t="shared" si="210"/>
        <v>0</v>
      </c>
      <c r="H422" s="19">
        <f t="shared" si="210"/>
        <v>0</v>
      </c>
      <c r="I422" s="19">
        <f t="shared" si="210"/>
        <v>0</v>
      </c>
      <c r="J422" s="19">
        <f t="shared" si="210"/>
        <v>0</v>
      </c>
      <c r="K422" s="19">
        <f t="shared" si="210"/>
        <v>0</v>
      </c>
      <c r="L422" s="19">
        <f t="shared" si="210"/>
        <v>0</v>
      </c>
      <c r="M422" s="19">
        <f t="shared" si="210"/>
        <v>0</v>
      </c>
      <c r="N422" s="19">
        <f t="shared" si="210"/>
        <v>0</v>
      </c>
      <c r="O422" s="19">
        <f t="shared" si="210"/>
        <v>0</v>
      </c>
      <c r="P422" s="19">
        <f t="shared" si="210"/>
        <v>0</v>
      </c>
      <c r="Q422" s="19">
        <f t="shared" si="210"/>
        <v>0</v>
      </c>
      <c r="R422" s="19">
        <f t="shared" ref="R422" si="213">R464</f>
        <v>0</v>
      </c>
      <c r="S422" s="36"/>
      <c r="T422" s="36"/>
      <c r="U422" s="36"/>
      <c r="V422" s="36"/>
      <c r="W422" s="2"/>
      <c r="X422" s="2"/>
    </row>
    <row r="423" spans="1:55" ht="38.799999999999997" customHeight="1" x14ac:dyDescent="0.25">
      <c r="A423" s="112"/>
      <c r="B423" s="241"/>
      <c r="C423" s="222"/>
      <c r="D423" s="17" t="s">
        <v>19</v>
      </c>
      <c r="E423" s="18">
        <f t="shared" si="212"/>
        <v>1312052.4000000001</v>
      </c>
      <c r="F423" s="19">
        <f>F432+F439+F445+F465+F467</f>
        <v>0</v>
      </c>
      <c r="G423" s="19">
        <f>G432+G439+G445+G465+G470</f>
        <v>62723.8</v>
      </c>
      <c r="H423" s="19">
        <f>H432+H439+H445+H465+H470</f>
        <v>67226.7</v>
      </c>
      <c r="I423" s="19">
        <f>I432+I439+I445+I465+I470</f>
        <v>68559.900000000009</v>
      </c>
      <c r="J423" s="19">
        <f>J435+J442+J465+J470</f>
        <v>71412.5</v>
      </c>
      <c r="K423" s="19">
        <f>K435+K442+K465+K470</f>
        <v>82842.099999999991</v>
      </c>
      <c r="L423" s="19">
        <f>L435+L442+L465+L470</f>
        <v>100753.7</v>
      </c>
      <c r="M423" s="19">
        <f t="shared" ref="M423:R423" si="214">M435+M442+M465+M470+M475</f>
        <v>114579.30000000002</v>
      </c>
      <c r="N423" s="19">
        <f t="shared" si="214"/>
        <v>119499.09999999999</v>
      </c>
      <c r="O423" s="19">
        <f t="shared" si="214"/>
        <v>138030.9</v>
      </c>
      <c r="P423" s="19">
        <f t="shared" si="214"/>
        <v>155020.79999999999</v>
      </c>
      <c r="Q423" s="19">
        <f t="shared" si="214"/>
        <v>162188.5</v>
      </c>
      <c r="R423" s="19">
        <f t="shared" si="214"/>
        <v>169215.1</v>
      </c>
      <c r="S423" s="36"/>
      <c r="T423" s="36"/>
      <c r="U423" s="36"/>
      <c r="V423" s="36"/>
      <c r="W423" s="2"/>
      <c r="X423" s="2"/>
      <c r="BC423" s="2"/>
    </row>
    <row r="424" spans="1:55" ht="64.150000000000006" customHeight="1" x14ac:dyDescent="0.25">
      <c r="A424" s="112"/>
      <c r="B424" s="160"/>
      <c r="C424" s="222"/>
      <c r="D424" s="17" t="s">
        <v>20</v>
      </c>
      <c r="E424" s="18">
        <f t="shared" si="212"/>
        <v>38.599999999999994</v>
      </c>
      <c r="F424" s="19"/>
      <c r="G424" s="19">
        <f>G436+G443</f>
        <v>38.599999999999994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36"/>
      <c r="T424" s="36"/>
      <c r="U424" s="36"/>
      <c r="V424" s="36"/>
      <c r="W424" s="2"/>
      <c r="X424" s="2"/>
    </row>
    <row r="425" spans="1:55" ht="36" customHeight="1" x14ac:dyDescent="0.25">
      <c r="A425" s="137"/>
      <c r="B425" s="158"/>
      <c r="C425" s="223"/>
      <c r="D425" s="17" t="s">
        <v>21</v>
      </c>
      <c r="E425" s="18">
        <f t="shared" si="212"/>
        <v>0</v>
      </c>
      <c r="F425" s="19"/>
      <c r="G425" s="19">
        <f t="shared" ref="G425:L425" si="215">G437+G444+G449+G466+G471</f>
        <v>0</v>
      </c>
      <c r="H425" s="19">
        <f t="shared" si="215"/>
        <v>0</v>
      </c>
      <c r="I425" s="19">
        <f t="shared" si="215"/>
        <v>0</v>
      </c>
      <c r="J425" s="19">
        <f t="shared" si="215"/>
        <v>0</v>
      </c>
      <c r="K425" s="19">
        <f t="shared" si="215"/>
        <v>0</v>
      </c>
      <c r="L425" s="19">
        <f t="shared" si="215"/>
        <v>0</v>
      </c>
      <c r="M425" s="19">
        <f t="shared" ref="M425:R425" si="216">M437+M444+M449+M466+M471</f>
        <v>0</v>
      </c>
      <c r="N425" s="19">
        <f t="shared" si="216"/>
        <v>0</v>
      </c>
      <c r="O425" s="19">
        <f t="shared" si="216"/>
        <v>0</v>
      </c>
      <c r="P425" s="19">
        <f t="shared" si="216"/>
        <v>0</v>
      </c>
      <c r="Q425" s="19">
        <f t="shared" si="216"/>
        <v>0</v>
      </c>
      <c r="R425" s="19">
        <f t="shared" si="216"/>
        <v>0</v>
      </c>
      <c r="S425" s="36"/>
      <c r="T425" s="36"/>
      <c r="U425" s="36"/>
      <c r="V425" s="36"/>
      <c r="W425" s="2"/>
      <c r="X425" s="2"/>
    </row>
    <row r="426" spans="1:55" ht="30.8" customHeight="1" x14ac:dyDescent="0.25">
      <c r="A426" s="146" t="s">
        <v>103</v>
      </c>
      <c r="B426" s="63" t="s">
        <v>104</v>
      </c>
      <c r="C426" s="58"/>
      <c r="D426" s="14" t="s">
        <v>4</v>
      </c>
      <c r="E426" s="15">
        <f>SUM(G426:Q426)</f>
        <v>1097548.5999999999</v>
      </c>
      <c r="F426" s="16"/>
      <c r="G426" s="16">
        <f t="shared" ref="G426:L426" si="217">G432+G439</f>
        <v>62723.8</v>
      </c>
      <c r="H426" s="16">
        <f t="shared" si="217"/>
        <v>64890.400000000001</v>
      </c>
      <c r="I426" s="16">
        <f t="shared" si="217"/>
        <v>66924.600000000006</v>
      </c>
      <c r="J426" s="16">
        <f t="shared" si="217"/>
        <v>69411.899999999994</v>
      </c>
      <c r="K426" s="16">
        <f t="shared" si="217"/>
        <v>80351.399999999994</v>
      </c>
      <c r="L426" s="16">
        <f t="shared" si="217"/>
        <v>97487</v>
      </c>
      <c r="M426" s="16">
        <f t="shared" ref="M426:R426" si="218">M432+M439</f>
        <v>110843.1</v>
      </c>
      <c r="N426" s="16">
        <f t="shared" si="218"/>
        <v>113815.09999999999</v>
      </c>
      <c r="O426" s="16">
        <f t="shared" si="218"/>
        <v>130107.6</v>
      </c>
      <c r="P426" s="16">
        <f t="shared" si="218"/>
        <v>147064.4</v>
      </c>
      <c r="Q426" s="16">
        <f t="shared" si="218"/>
        <v>153929.29999999999</v>
      </c>
      <c r="R426" s="16">
        <f t="shared" si="218"/>
        <v>161426.70000000001</v>
      </c>
      <c r="S426" s="85"/>
      <c r="T426" s="85"/>
      <c r="U426" s="85"/>
      <c r="V426" s="85"/>
      <c r="W426" s="2"/>
      <c r="X426" s="2"/>
    </row>
    <row r="427" spans="1:55" ht="34.85" customHeight="1" x14ac:dyDescent="0.25">
      <c r="A427" s="122"/>
      <c r="B427" s="131"/>
      <c r="C427" s="38"/>
      <c r="D427" s="17" t="s">
        <v>17</v>
      </c>
      <c r="E427" s="18">
        <f t="shared" si="212"/>
        <v>0</v>
      </c>
      <c r="F427" s="16"/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36"/>
      <c r="T427" s="36"/>
      <c r="U427" s="36"/>
      <c r="V427" s="36"/>
      <c r="W427" s="2"/>
      <c r="X427" s="2"/>
    </row>
    <row r="428" spans="1:55" ht="35.700000000000003" customHeight="1" x14ac:dyDescent="0.25">
      <c r="A428" s="122"/>
      <c r="B428" s="131"/>
      <c r="C428" s="38"/>
      <c r="D428" s="17" t="s">
        <v>18</v>
      </c>
      <c r="E428" s="18">
        <f t="shared" si="212"/>
        <v>0</v>
      </c>
      <c r="F428" s="16"/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36"/>
      <c r="T428" s="36"/>
      <c r="U428" s="36"/>
      <c r="V428" s="36"/>
      <c r="W428" s="2"/>
      <c r="X428" s="2"/>
    </row>
    <row r="429" spans="1:55" ht="34.200000000000003" customHeight="1" x14ac:dyDescent="0.25">
      <c r="A429" s="122"/>
      <c r="B429" s="131"/>
      <c r="C429" s="42"/>
      <c r="D429" s="17" t="s">
        <v>19</v>
      </c>
      <c r="E429" s="18">
        <f t="shared" si="212"/>
        <v>1258975.2999999998</v>
      </c>
      <c r="F429" s="16"/>
      <c r="G429" s="19">
        <f t="shared" ref="G429:Q430" si="219">G435+G442</f>
        <v>62723.8</v>
      </c>
      <c r="H429" s="19">
        <f t="shared" si="219"/>
        <v>64890.400000000001</v>
      </c>
      <c r="I429" s="19">
        <f t="shared" si="219"/>
        <v>66924.600000000006</v>
      </c>
      <c r="J429" s="19">
        <f t="shared" si="219"/>
        <v>69411.899999999994</v>
      </c>
      <c r="K429" s="19">
        <f t="shared" si="219"/>
        <v>80351.399999999994</v>
      </c>
      <c r="L429" s="19">
        <f t="shared" si="219"/>
        <v>97487</v>
      </c>
      <c r="M429" s="19">
        <f t="shared" si="219"/>
        <v>110843.1</v>
      </c>
      <c r="N429" s="19">
        <f t="shared" si="219"/>
        <v>113815.09999999999</v>
      </c>
      <c r="O429" s="19">
        <f t="shared" si="219"/>
        <v>130107.6</v>
      </c>
      <c r="P429" s="19">
        <f t="shared" si="219"/>
        <v>147064.4</v>
      </c>
      <c r="Q429" s="19">
        <f t="shared" si="219"/>
        <v>153929.29999999999</v>
      </c>
      <c r="R429" s="19">
        <f t="shared" ref="R429" si="220">R435+R442</f>
        <v>161426.70000000001</v>
      </c>
      <c r="S429" s="36"/>
      <c r="T429" s="36"/>
      <c r="U429" s="36"/>
      <c r="V429" s="36"/>
      <c r="W429" s="2"/>
      <c r="X429" s="2"/>
    </row>
    <row r="430" spans="1:55" ht="76.95" customHeight="1" x14ac:dyDescent="0.25">
      <c r="A430" s="122"/>
      <c r="B430" s="131"/>
      <c r="C430" s="42"/>
      <c r="D430" s="23" t="s">
        <v>20</v>
      </c>
      <c r="E430" s="18">
        <f t="shared" si="212"/>
        <v>38.599999999999994</v>
      </c>
      <c r="F430" s="41"/>
      <c r="G430" s="25">
        <f t="shared" si="219"/>
        <v>38.599999999999994</v>
      </c>
      <c r="H430" s="25">
        <f t="shared" si="219"/>
        <v>0</v>
      </c>
      <c r="I430" s="25">
        <f t="shared" si="219"/>
        <v>0</v>
      </c>
      <c r="J430" s="25">
        <f t="shared" si="219"/>
        <v>0</v>
      </c>
      <c r="K430" s="25">
        <f t="shared" si="219"/>
        <v>0</v>
      </c>
      <c r="L430" s="25">
        <f t="shared" si="219"/>
        <v>0</v>
      </c>
      <c r="M430" s="25">
        <f t="shared" si="219"/>
        <v>0</v>
      </c>
      <c r="N430" s="25">
        <f t="shared" si="219"/>
        <v>0</v>
      </c>
      <c r="O430" s="25">
        <f t="shared" si="219"/>
        <v>0</v>
      </c>
      <c r="P430" s="25">
        <f t="shared" si="219"/>
        <v>0</v>
      </c>
      <c r="Q430" s="25">
        <f t="shared" si="219"/>
        <v>0</v>
      </c>
      <c r="R430" s="25">
        <f t="shared" ref="R430" si="221">R436+R443</f>
        <v>0</v>
      </c>
      <c r="S430" s="36"/>
      <c r="T430" s="36"/>
      <c r="U430" s="36"/>
      <c r="V430" s="36"/>
      <c r="W430" s="2"/>
      <c r="X430" s="2"/>
    </row>
    <row r="431" spans="1:55" ht="28.5" customHeight="1" x14ac:dyDescent="0.25">
      <c r="A431" s="147"/>
      <c r="B431" s="164"/>
      <c r="C431" s="38"/>
      <c r="D431" s="17" t="s">
        <v>21</v>
      </c>
      <c r="E431" s="18">
        <f t="shared" si="212"/>
        <v>0</v>
      </c>
      <c r="F431" s="41"/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5">
        <v>0</v>
      </c>
      <c r="S431" s="36"/>
      <c r="T431" s="36"/>
      <c r="U431" s="36"/>
      <c r="V431" s="36"/>
      <c r="W431" s="2"/>
      <c r="X431" s="2"/>
    </row>
    <row r="432" spans="1:55" ht="35.700000000000003" customHeight="1" x14ac:dyDescent="0.25">
      <c r="A432" s="206" t="s">
        <v>105</v>
      </c>
      <c r="B432" s="261" t="s">
        <v>106</v>
      </c>
      <c r="C432" s="221" t="s">
        <v>80</v>
      </c>
      <c r="D432" s="17" t="s">
        <v>29</v>
      </c>
      <c r="E432" s="18">
        <f t="shared" si="212"/>
        <v>395481.3</v>
      </c>
      <c r="F432" s="19"/>
      <c r="G432" s="19">
        <f t="shared" ref="G432:L432" si="222">G435</f>
        <v>20233.3</v>
      </c>
      <c r="H432" s="19">
        <f t="shared" si="222"/>
        <v>20012.599999999999</v>
      </c>
      <c r="I432" s="19">
        <f t="shared" si="222"/>
        <v>20236</v>
      </c>
      <c r="J432" s="19">
        <f t="shared" si="222"/>
        <v>21467.200000000001</v>
      </c>
      <c r="K432" s="19">
        <f t="shared" si="222"/>
        <v>25212.6</v>
      </c>
      <c r="L432" s="19">
        <f t="shared" si="222"/>
        <v>29593.7</v>
      </c>
      <c r="M432" s="19">
        <f t="shared" ref="M432:R432" si="223">M435</f>
        <v>36492.300000000003</v>
      </c>
      <c r="N432" s="19">
        <f t="shared" si="223"/>
        <v>38308.5</v>
      </c>
      <c r="O432" s="19">
        <f t="shared" si="223"/>
        <v>40055.9</v>
      </c>
      <c r="P432" s="19">
        <f t="shared" si="223"/>
        <v>44936.9</v>
      </c>
      <c r="Q432" s="19">
        <f t="shared" si="223"/>
        <v>47609.8</v>
      </c>
      <c r="R432" s="19">
        <f t="shared" si="223"/>
        <v>51322.5</v>
      </c>
      <c r="S432" s="36"/>
      <c r="T432" s="36"/>
      <c r="U432" s="36"/>
      <c r="V432" s="36"/>
      <c r="W432" s="2"/>
      <c r="X432" s="2"/>
    </row>
    <row r="433" spans="1:24" ht="44.7" customHeight="1" x14ac:dyDescent="0.25">
      <c r="A433" s="205"/>
      <c r="B433" s="262"/>
      <c r="C433" s="237"/>
      <c r="D433" s="17" t="s">
        <v>17</v>
      </c>
      <c r="E433" s="18">
        <f t="shared" si="212"/>
        <v>0</v>
      </c>
      <c r="F433" s="19"/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36"/>
      <c r="T433" s="36"/>
      <c r="U433" s="36"/>
      <c r="V433" s="36"/>
      <c r="W433" s="2"/>
      <c r="X433" s="2"/>
    </row>
    <row r="434" spans="1:24" ht="36" customHeight="1" x14ac:dyDescent="0.25">
      <c r="A434" s="205"/>
      <c r="B434" s="262"/>
      <c r="C434" s="237"/>
      <c r="D434" s="17" t="s">
        <v>18</v>
      </c>
      <c r="E434" s="18">
        <f t="shared" si="212"/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24" ht="38.15" customHeight="1" x14ac:dyDescent="0.25">
      <c r="A435" s="122"/>
      <c r="B435" s="132"/>
      <c r="C435" s="237"/>
      <c r="D435" s="17" t="s">
        <v>19</v>
      </c>
      <c r="E435" s="18">
        <f t="shared" si="212"/>
        <v>395481.3</v>
      </c>
      <c r="F435" s="19"/>
      <c r="G435" s="19">
        <f>19861.2+555.3-183.2</f>
        <v>20233.3</v>
      </c>
      <c r="H435" s="19">
        <f>20346.3-246-87.7</f>
        <v>20012.599999999999</v>
      </c>
      <c r="I435" s="19">
        <f>20236.8-0.8</f>
        <v>20236</v>
      </c>
      <c r="J435" s="19">
        <v>21467.200000000001</v>
      </c>
      <c r="K435" s="19">
        <v>25212.6</v>
      </c>
      <c r="L435" s="19">
        <f>24269.8+5118.5+205.5-0.1</f>
        <v>29593.7</v>
      </c>
      <c r="M435" s="19">
        <f>36492.3</f>
        <v>36492.300000000003</v>
      </c>
      <c r="N435" s="19">
        <f>40686.7+1394.3+300-4072.5</f>
        <v>38308.5</v>
      </c>
      <c r="O435" s="16">
        <f>39765.9+200+239.5-149.5</f>
        <v>40055.9</v>
      </c>
      <c r="P435" s="19">
        <v>44936.9</v>
      </c>
      <c r="Q435" s="19">
        <v>47609.8</v>
      </c>
      <c r="R435" s="19">
        <f>50212.1+1110.4</f>
        <v>51322.5</v>
      </c>
      <c r="S435" s="36"/>
      <c r="T435" s="36"/>
      <c r="U435" s="36"/>
      <c r="V435" s="36"/>
      <c r="W435" s="2"/>
      <c r="X435" s="2"/>
    </row>
    <row r="436" spans="1:24" ht="80.2" customHeight="1" x14ac:dyDescent="0.25">
      <c r="A436" s="122"/>
      <c r="B436" s="132"/>
      <c r="C436" s="237"/>
      <c r="D436" s="17" t="s">
        <v>20</v>
      </c>
      <c r="E436" s="18">
        <f t="shared" si="212"/>
        <v>1.3</v>
      </c>
      <c r="F436" s="19"/>
      <c r="G436" s="19">
        <v>1.3</v>
      </c>
      <c r="H436" s="19">
        <f t="shared" ref="H436:Q436" si="224">H443+H449</f>
        <v>0</v>
      </c>
      <c r="I436" s="19">
        <f t="shared" si="224"/>
        <v>0</v>
      </c>
      <c r="J436" s="19">
        <f t="shared" si="224"/>
        <v>0</v>
      </c>
      <c r="K436" s="19">
        <f t="shared" si="224"/>
        <v>0</v>
      </c>
      <c r="L436" s="19">
        <f t="shared" si="224"/>
        <v>0</v>
      </c>
      <c r="M436" s="19">
        <f t="shared" si="224"/>
        <v>0</v>
      </c>
      <c r="N436" s="19">
        <f t="shared" si="224"/>
        <v>0</v>
      </c>
      <c r="O436" s="19">
        <f t="shared" si="224"/>
        <v>0</v>
      </c>
      <c r="P436" s="19">
        <f t="shared" si="224"/>
        <v>0</v>
      </c>
      <c r="Q436" s="19">
        <f t="shared" si="224"/>
        <v>0</v>
      </c>
      <c r="R436" s="19">
        <f t="shared" ref="R436" si="225">R443+R449</f>
        <v>0</v>
      </c>
      <c r="S436" s="36"/>
      <c r="T436" s="36"/>
      <c r="U436" s="36"/>
      <c r="V436" s="36"/>
      <c r="W436" s="2"/>
      <c r="X436" s="2"/>
    </row>
    <row r="437" spans="1:24" ht="33.4" customHeight="1" x14ac:dyDescent="0.25">
      <c r="A437" s="137"/>
      <c r="B437" s="137"/>
      <c r="C437" s="238"/>
      <c r="D437" s="17" t="s">
        <v>21</v>
      </c>
      <c r="E437" s="18">
        <f t="shared" si="212"/>
        <v>0</v>
      </c>
      <c r="F437" s="19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24" ht="60.4" hidden="1" customHeight="1" x14ac:dyDescent="0.25">
      <c r="A438" s="64" t="s">
        <v>107</v>
      </c>
      <c r="B438" s="151" t="s">
        <v>108</v>
      </c>
      <c r="C438" s="133"/>
      <c r="D438" s="14" t="s">
        <v>4</v>
      </c>
      <c r="E438" s="18">
        <f>SUM(F438:M438)</f>
        <v>0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85"/>
      <c r="T438" s="85"/>
      <c r="U438" s="85"/>
      <c r="V438" s="85"/>
      <c r="W438" s="2"/>
      <c r="X438" s="2"/>
    </row>
    <row r="439" spans="1:24" ht="31.6" customHeight="1" x14ac:dyDescent="0.25">
      <c r="A439" s="218" t="s">
        <v>109</v>
      </c>
      <c r="B439" s="220" t="s">
        <v>110</v>
      </c>
      <c r="C439" s="221" t="s">
        <v>75</v>
      </c>
      <c r="D439" s="17" t="s">
        <v>29</v>
      </c>
      <c r="E439" s="18">
        <f t="shared" si="212"/>
        <v>863493.99999999988</v>
      </c>
      <c r="F439" s="19"/>
      <c r="G439" s="19">
        <f t="shared" ref="G439:L439" si="226">G442</f>
        <v>42490.500000000007</v>
      </c>
      <c r="H439" s="19">
        <f t="shared" si="226"/>
        <v>44877.8</v>
      </c>
      <c r="I439" s="19">
        <f t="shared" si="226"/>
        <v>46688.6</v>
      </c>
      <c r="J439" s="19">
        <f t="shared" si="226"/>
        <v>47944.7</v>
      </c>
      <c r="K439" s="19">
        <f t="shared" si="226"/>
        <v>55138.8</v>
      </c>
      <c r="L439" s="19">
        <f t="shared" si="226"/>
        <v>67893.3</v>
      </c>
      <c r="M439" s="19">
        <f t="shared" ref="M439:R439" si="227">M442</f>
        <v>74350.8</v>
      </c>
      <c r="N439" s="19">
        <f t="shared" si="227"/>
        <v>75506.599999999991</v>
      </c>
      <c r="O439" s="19">
        <f t="shared" si="227"/>
        <v>90051.7</v>
      </c>
      <c r="P439" s="19">
        <f t="shared" si="227"/>
        <v>102127.5</v>
      </c>
      <c r="Q439" s="19">
        <f t="shared" si="227"/>
        <v>106319.5</v>
      </c>
      <c r="R439" s="19">
        <f t="shared" si="227"/>
        <v>110104.2</v>
      </c>
      <c r="S439" s="36"/>
      <c r="T439" s="36"/>
      <c r="U439" s="36"/>
      <c r="V439" s="36"/>
      <c r="W439" s="2"/>
      <c r="X439" s="2"/>
    </row>
    <row r="440" spans="1:24" ht="28.15" customHeight="1" x14ac:dyDescent="0.25">
      <c r="A440" s="219"/>
      <c r="B440" s="208"/>
      <c r="C440" s="222"/>
      <c r="D440" s="17" t="s">
        <v>17</v>
      </c>
      <c r="E440" s="18">
        <f t="shared" si="212"/>
        <v>0</v>
      </c>
      <c r="F440" s="19"/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36"/>
      <c r="T440" s="36"/>
      <c r="U440" s="36"/>
      <c r="V440" s="36"/>
      <c r="W440" s="2"/>
      <c r="X440" s="2"/>
    </row>
    <row r="441" spans="1:24" ht="37.35" customHeight="1" x14ac:dyDescent="0.25">
      <c r="A441" s="219"/>
      <c r="B441" s="208"/>
      <c r="C441" s="222"/>
      <c r="D441" s="17" t="s">
        <v>18</v>
      </c>
      <c r="E441" s="18">
        <f t="shared" si="212"/>
        <v>0</v>
      </c>
      <c r="F441" s="19"/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36"/>
      <c r="T441" s="36"/>
      <c r="U441" s="36"/>
      <c r="V441" s="36"/>
      <c r="W441" s="2"/>
      <c r="X441" s="2"/>
    </row>
    <row r="442" spans="1:24" ht="30.15" customHeight="1" x14ac:dyDescent="0.25">
      <c r="A442" s="219"/>
      <c r="B442" s="208"/>
      <c r="C442" s="222"/>
      <c r="D442" s="17" t="s">
        <v>19</v>
      </c>
      <c r="E442" s="18">
        <f t="shared" si="212"/>
        <v>863493.99999999988</v>
      </c>
      <c r="F442" s="19"/>
      <c r="G442" s="19">
        <f>43430.3-797.7-142.1-1.3+1.4-0.1</f>
        <v>42490.500000000007</v>
      </c>
      <c r="H442" s="19">
        <f>39311.5+4612.1-188.3+1124.9+115.3-97.7</f>
        <v>44877.8</v>
      </c>
      <c r="I442" s="19">
        <f>45664+320+116.5+613.9-25.8</f>
        <v>46688.6</v>
      </c>
      <c r="J442" s="19">
        <v>47944.7</v>
      </c>
      <c r="K442" s="19">
        <v>55138.8</v>
      </c>
      <c r="L442" s="19">
        <f>54155.7+13124-140.7+1112.3-357.9-0.1</f>
        <v>67893.3</v>
      </c>
      <c r="M442" s="19">
        <f>74307.8+43</f>
        <v>74350.8</v>
      </c>
      <c r="N442" s="19">
        <f>75503.3+680.9+542.4+340-1560</f>
        <v>75506.599999999991</v>
      </c>
      <c r="O442" s="16">
        <f>88138.9+200+300+1188.3+75+149.5</f>
        <v>90051.7</v>
      </c>
      <c r="P442" s="19">
        <v>102127.5</v>
      </c>
      <c r="Q442" s="19">
        <v>106319.5</v>
      </c>
      <c r="R442" s="19">
        <v>110104.2</v>
      </c>
      <c r="S442" s="36"/>
      <c r="T442" s="36"/>
      <c r="U442" s="36"/>
      <c r="V442" s="36"/>
      <c r="W442" s="2"/>
      <c r="X442" s="2"/>
    </row>
    <row r="443" spans="1:24" ht="68.900000000000006" customHeight="1" x14ac:dyDescent="0.25">
      <c r="A443" s="71"/>
      <c r="B443" s="167"/>
      <c r="C443" s="222"/>
      <c r="D443" s="17" t="s">
        <v>20</v>
      </c>
      <c r="E443" s="18">
        <f t="shared" si="212"/>
        <v>37.299999999999997</v>
      </c>
      <c r="F443" s="19"/>
      <c r="G443" s="19">
        <v>37.299999999999997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24" ht="31.95" customHeight="1" x14ac:dyDescent="0.25">
      <c r="A444" s="65"/>
      <c r="B444" s="172"/>
      <c r="C444" s="223"/>
      <c r="D444" s="17" t="s">
        <v>21</v>
      </c>
      <c r="E444" s="18">
        <f t="shared" si="212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24" ht="16.55" hidden="1" customHeight="1" x14ac:dyDescent="0.25">
      <c r="A445" s="127" t="s">
        <v>111</v>
      </c>
      <c r="B445" s="224" t="s">
        <v>112</v>
      </c>
      <c r="C445" s="225" t="s">
        <v>113</v>
      </c>
      <c r="D445" s="17" t="s">
        <v>29</v>
      </c>
      <c r="E445" s="18">
        <f>SUM(F445:L445)</f>
        <v>0</v>
      </c>
      <c r="F445" s="19"/>
      <c r="G445" s="19">
        <f t="shared" ref="G445:L445" si="228">G448</f>
        <v>0</v>
      </c>
      <c r="H445" s="19">
        <f t="shared" si="228"/>
        <v>0</v>
      </c>
      <c r="I445" s="19">
        <f t="shared" si="228"/>
        <v>0</v>
      </c>
      <c r="J445" s="19">
        <f t="shared" si="228"/>
        <v>0</v>
      </c>
      <c r="K445" s="19">
        <f t="shared" si="228"/>
        <v>0</v>
      </c>
      <c r="L445" s="19">
        <f t="shared" si="228"/>
        <v>0</v>
      </c>
      <c r="M445" s="19">
        <f>M448</f>
        <v>0</v>
      </c>
      <c r="N445" s="19"/>
      <c r="O445" s="19"/>
      <c r="P445" s="19"/>
      <c r="Q445" s="19"/>
      <c r="R445" s="19"/>
      <c r="S445" s="36"/>
      <c r="T445" s="36"/>
      <c r="U445" s="36"/>
      <c r="V445" s="36"/>
      <c r="W445" s="2"/>
      <c r="X445" s="2"/>
    </row>
    <row r="446" spans="1:24" ht="18" hidden="1" customHeight="1" x14ac:dyDescent="0.25">
      <c r="A446" s="127"/>
      <c r="B446" s="208"/>
      <c r="C446" s="226"/>
      <c r="D446" s="17" t="s">
        <v>17</v>
      </c>
      <c r="E446" s="18">
        <f>SUM(F446:L446)</f>
        <v>0</v>
      </c>
      <c r="F446" s="19"/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/>
      <c r="O446" s="19"/>
      <c r="P446" s="19"/>
      <c r="Q446" s="19"/>
      <c r="R446" s="19"/>
      <c r="S446" s="36"/>
      <c r="T446" s="36"/>
      <c r="U446" s="36"/>
      <c r="V446" s="36"/>
      <c r="W446" s="2"/>
      <c r="X446" s="2"/>
    </row>
    <row r="447" spans="1:24" ht="15.05" hidden="1" customHeight="1" x14ac:dyDescent="0.25">
      <c r="A447" s="127"/>
      <c r="B447" s="208"/>
      <c r="C447" s="226"/>
      <c r="D447" s="17" t="s">
        <v>18</v>
      </c>
      <c r="E447" s="18">
        <f>SUM(F447:L447)</f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/>
      <c r="O447" s="19"/>
      <c r="P447" s="19"/>
      <c r="Q447" s="19"/>
      <c r="R447" s="19"/>
      <c r="S447" s="36"/>
      <c r="T447" s="36"/>
      <c r="U447" s="36"/>
      <c r="V447" s="36"/>
      <c r="W447" s="2"/>
      <c r="X447" s="2"/>
    </row>
    <row r="448" spans="1:24" ht="15.75" hidden="1" customHeight="1" x14ac:dyDescent="0.25">
      <c r="A448" s="128"/>
      <c r="B448" s="208"/>
      <c r="C448" s="226"/>
      <c r="D448" s="17" t="s">
        <v>19</v>
      </c>
      <c r="E448" s="18">
        <f>SUM(F448:L448)</f>
        <v>0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36"/>
      <c r="T448" s="36"/>
      <c r="U448" s="36"/>
      <c r="V448" s="36"/>
      <c r="W448" s="2"/>
      <c r="X448" s="2"/>
    </row>
    <row r="449" spans="1:55" ht="30.8" hidden="1" customHeight="1" x14ac:dyDescent="0.25">
      <c r="A449" s="165"/>
      <c r="B449" s="144"/>
      <c r="C449" s="227"/>
      <c r="D449" s="17" t="s">
        <v>21</v>
      </c>
      <c r="E449" s="18">
        <f>SUM(F449:L449)</f>
        <v>0</v>
      </c>
      <c r="F449" s="19"/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/>
      <c r="O449" s="19"/>
      <c r="P449" s="19"/>
      <c r="Q449" s="19"/>
      <c r="R449" s="19"/>
      <c r="S449" s="36"/>
      <c r="T449" s="36"/>
      <c r="U449" s="36"/>
      <c r="V449" s="36"/>
      <c r="W449" s="2"/>
      <c r="X449" s="2"/>
    </row>
    <row r="450" spans="1:55" ht="50.25" hidden="1" customHeight="1" x14ac:dyDescent="0.25">
      <c r="A450" s="66" t="s">
        <v>114</v>
      </c>
      <c r="B450" s="67" t="s">
        <v>115</v>
      </c>
      <c r="C450" s="140"/>
      <c r="D450" s="14" t="s">
        <v>4</v>
      </c>
      <c r="E450" s="15">
        <f>SUM(E451:E453)</f>
        <v>0</v>
      </c>
      <c r="F450" s="16"/>
      <c r="G450" s="16">
        <f t="shared" ref="G450:M450" si="229">G451</f>
        <v>0</v>
      </c>
      <c r="H450" s="16">
        <f t="shared" si="229"/>
        <v>0</v>
      </c>
      <c r="I450" s="16">
        <f t="shared" si="229"/>
        <v>0</v>
      </c>
      <c r="J450" s="16">
        <f t="shared" si="229"/>
        <v>0</v>
      </c>
      <c r="K450" s="16">
        <f t="shared" si="229"/>
        <v>0</v>
      </c>
      <c r="L450" s="16">
        <f t="shared" si="229"/>
        <v>0</v>
      </c>
      <c r="M450" s="16">
        <f t="shared" si="229"/>
        <v>0</v>
      </c>
      <c r="N450" s="16"/>
      <c r="O450" s="16"/>
      <c r="P450" s="16"/>
      <c r="Q450" s="16"/>
      <c r="R450" s="16"/>
      <c r="S450" s="85"/>
      <c r="T450" s="85"/>
      <c r="U450" s="85"/>
      <c r="V450" s="85"/>
      <c r="W450" s="2"/>
      <c r="X450" s="2"/>
    </row>
    <row r="451" spans="1:55" ht="15.05" hidden="1" customHeight="1" x14ac:dyDescent="0.25">
      <c r="A451" s="250" t="s">
        <v>116</v>
      </c>
      <c r="B451" s="211" t="s">
        <v>110</v>
      </c>
      <c r="C451" s="140"/>
      <c r="D451" s="17" t="s">
        <v>29</v>
      </c>
      <c r="E451" s="18">
        <f>SUM(F451:L451)</f>
        <v>0</v>
      </c>
      <c r="F451" s="19"/>
      <c r="G451" s="19">
        <f t="shared" ref="G451:L451" si="230">G454</f>
        <v>0</v>
      </c>
      <c r="H451" s="19">
        <f t="shared" si="230"/>
        <v>0</v>
      </c>
      <c r="I451" s="19">
        <f t="shared" si="230"/>
        <v>0</v>
      </c>
      <c r="J451" s="19">
        <f t="shared" si="230"/>
        <v>0</v>
      </c>
      <c r="K451" s="19">
        <f t="shared" si="230"/>
        <v>0</v>
      </c>
      <c r="L451" s="19">
        <f t="shared" si="230"/>
        <v>0</v>
      </c>
      <c r="M451" s="19">
        <f>M454</f>
        <v>0</v>
      </c>
      <c r="N451" s="19"/>
      <c r="O451" s="19"/>
      <c r="P451" s="19"/>
      <c r="Q451" s="19"/>
      <c r="R451" s="19"/>
      <c r="S451" s="36"/>
      <c r="T451" s="36"/>
      <c r="U451" s="36"/>
      <c r="V451" s="36"/>
      <c r="W451" s="2"/>
      <c r="X451" s="2"/>
    </row>
    <row r="452" spans="1:55" ht="17.2" hidden="1" customHeight="1" x14ac:dyDescent="0.25">
      <c r="A452" s="251"/>
      <c r="B452" s="253"/>
      <c r="C452" s="140"/>
      <c r="D452" s="17" t="s">
        <v>17</v>
      </c>
      <c r="E452" s="18">
        <f>SUM(F452:L452)</f>
        <v>0</v>
      </c>
      <c r="F452" s="19"/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/>
      <c r="O452" s="19"/>
      <c r="P452" s="19"/>
      <c r="Q452" s="19"/>
      <c r="R452" s="19"/>
      <c r="S452" s="36"/>
      <c r="T452" s="36"/>
      <c r="U452" s="36"/>
      <c r="V452" s="36"/>
      <c r="W452" s="2"/>
      <c r="X452" s="2"/>
    </row>
    <row r="453" spans="1:55" ht="17.2" hidden="1" customHeight="1" x14ac:dyDescent="0.25">
      <c r="A453" s="251"/>
      <c r="B453" s="253"/>
      <c r="C453" s="140"/>
      <c r="D453" s="17" t="s">
        <v>18</v>
      </c>
      <c r="E453" s="18">
        <f>SUM(F453:L453)</f>
        <v>0</v>
      </c>
      <c r="F453" s="19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/>
      <c r="O453" s="19"/>
      <c r="P453" s="19"/>
      <c r="Q453" s="19"/>
      <c r="R453" s="19"/>
      <c r="S453" s="36"/>
      <c r="T453" s="36"/>
      <c r="U453" s="36"/>
      <c r="V453" s="36"/>
      <c r="W453" s="2"/>
      <c r="X453" s="2"/>
    </row>
    <row r="454" spans="1:55" ht="15.75" hidden="1" customHeight="1" x14ac:dyDescent="0.25">
      <c r="A454" s="251"/>
      <c r="B454" s="253"/>
      <c r="C454" s="140"/>
      <c r="D454" s="17" t="s">
        <v>19</v>
      </c>
      <c r="E454" s="18">
        <f>SUM(F454:L454)</f>
        <v>0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36"/>
      <c r="T454" s="36"/>
      <c r="U454" s="36"/>
      <c r="V454" s="36"/>
      <c r="W454" s="2"/>
      <c r="X454" s="2"/>
    </row>
    <row r="455" spans="1:55" ht="34.549999999999997" hidden="1" customHeight="1" x14ac:dyDescent="0.25">
      <c r="A455" s="251"/>
      <c r="B455" s="253"/>
      <c r="C455" s="140"/>
      <c r="D455" s="17" t="s">
        <v>66</v>
      </c>
      <c r="E455" s="18">
        <f>SUM(G455:L455)</f>
        <v>0</v>
      </c>
      <c r="F455" s="19"/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55" ht="8.6999999999999993" hidden="1" customHeight="1" x14ac:dyDescent="0.25">
      <c r="A456" s="252"/>
      <c r="B456" s="253"/>
      <c r="C456" s="140"/>
      <c r="D456" s="68" t="s">
        <v>21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55" ht="31.95" customHeight="1" x14ac:dyDescent="0.25">
      <c r="A457" s="254" t="s">
        <v>117</v>
      </c>
      <c r="B457" s="256" t="s">
        <v>118</v>
      </c>
      <c r="C457" s="30"/>
      <c r="D457" s="14" t="s">
        <v>4</v>
      </c>
      <c r="E457" s="15">
        <f>SUM(G457:R457)</f>
        <v>53077.1</v>
      </c>
      <c r="F457" s="16"/>
      <c r="G457" s="16">
        <f t="shared" ref="G457:L457" si="231">G462+G467</f>
        <v>0</v>
      </c>
      <c r="H457" s="16">
        <f t="shared" si="231"/>
        <v>2336.3000000000002</v>
      </c>
      <c r="I457" s="16">
        <f t="shared" si="231"/>
        <v>1635.2999999999997</v>
      </c>
      <c r="J457" s="16">
        <f t="shared" si="231"/>
        <v>2000.6</v>
      </c>
      <c r="K457" s="16">
        <f t="shared" si="231"/>
        <v>2490.6999999999998</v>
      </c>
      <c r="L457" s="16">
        <f t="shared" si="231"/>
        <v>3266.7</v>
      </c>
      <c r="M457" s="16">
        <f t="shared" ref="M457:R457" si="232">M462+M467+M472</f>
        <v>3736.2</v>
      </c>
      <c r="N457" s="16">
        <f t="shared" si="232"/>
        <v>5684</v>
      </c>
      <c r="O457" s="16">
        <f t="shared" si="232"/>
        <v>7923.3</v>
      </c>
      <c r="P457" s="16">
        <f t="shared" si="232"/>
        <v>7956.4</v>
      </c>
      <c r="Q457" s="16">
        <f t="shared" si="232"/>
        <v>8259.2000000000007</v>
      </c>
      <c r="R457" s="16">
        <f t="shared" si="232"/>
        <v>7788.4</v>
      </c>
      <c r="S457" s="85"/>
      <c r="T457" s="85"/>
      <c r="U457" s="85"/>
      <c r="V457" s="85"/>
      <c r="W457" s="2"/>
      <c r="X457" s="2"/>
    </row>
    <row r="458" spans="1:55" ht="40.1" customHeight="1" x14ac:dyDescent="0.25">
      <c r="A458" s="255"/>
      <c r="B458" s="257"/>
      <c r="C458" s="139"/>
      <c r="D458" s="17" t="s">
        <v>17</v>
      </c>
      <c r="E458" s="18">
        <f t="shared" ref="E458:E476" si="233">SUM(F458:R458)</f>
        <v>0</v>
      </c>
      <c r="F458" s="16"/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36"/>
      <c r="T458" s="36"/>
      <c r="U458" s="36"/>
      <c r="V458" s="36"/>
      <c r="W458" s="2"/>
      <c r="X458" s="2"/>
    </row>
    <row r="459" spans="1:55" ht="36" customHeight="1" x14ac:dyDescent="0.25">
      <c r="A459" s="255"/>
      <c r="B459" s="257"/>
      <c r="C459" s="138"/>
      <c r="D459" s="23" t="s">
        <v>18</v>
      </c>
      <c r="E459" s="18">
        <f t="shared" si="233"/>
        <v>0</v>
      </c>
      <c r="F459" s="41"/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36"/>
      <c r="T459" s="36"/>
      <c r="U459" s="36"/>
      <c r="V459" s="36"/>
      <c r="W459" s="2"/>
      <c r="X459" s="2"/>
    </row>
    <row r="460" spans="1:55" ht="36.65" customHeight="1" x14ac:dyDescent="0.25">
      <c r="A460" s="255"/>
      <c r="B460" s="257"/>
      <c r="C460" s="139"/>
      <c r="D460" s="17" t="s">
        <v>19</v>
      </c>
      <c r="E460" s="18">
        <f t="shared" si="233"/>
        <v>53077.1</v>
      </c>
      <c r="F460" s="16"/>
      <c r="G460" s="19">
        <v>0</v>
      </c>
      <c r="H460" s="19">
        <f>H465+H470</f>
        <v>2336.3000000000002</v>
      </c>
      <c r="I460" s="19">
        <f>I465+I470</f>
        <v>1635.2999999999997</v>
      </c>
      <c r="J460" s="19">
        <f>J465+J470</f>
        <v>2000.6</v>
      </c>
      <c r="K460" s="19">
        <f>K465+K470</f>
        <v>2490.6999999999998</v>
      </c>
      <c r="L460" s="19">
        <f>L465+L470</f>
        <v>3266.7</v>
      </c>
      <c r="M460" s="19">
        <f t="shared" ref="M460:R460" si="234">M465+M470+M475</f>
        <v>3736.2</v>
      </c>
      <c r="N460" s="19">
        <f t="shared" si="234"/>
        <v>5684</v>
      </c>
      <c r="O460" s="19">
        <f t="shared" si="234"/>
        <v>7923.3</v>
      </c>
      <c r="P460" s="19">
        <f t="shared" si="234"/>
        <v>7956.4</v>
      </c>
      <c r="Q460" s="19">
        <f t="shared" si="234"/>
        <v>8259.2000000000007</v>
      </c>
      <c r="R460" s="19">
        <f t="shared" si="234"/>
        <v>7788.4</v>
      </c>
      <c r="S460" s="36"/>
      <c r="T460" s="36"/>
      <c r="U460" s="36"/>
      <c r="V460" s="36"/>
      <c r="W460" s="2"/>
      <c r="X460" s="2"/>
      <c r="BC460" s="2"/>
    </row>
    <row r="461" spans="1:55" ht="33.75" customHeight="1" x14ac:dyDescent="0.25">
      <c r="A461" s="22"/>
      <c r="B461" s="164"/>
      <c r="C461" s="139"/>
      <c r="D461" s="23" t="s">
        <v>21</v>
      </c>
      <c r="E461" s="18">
        <f t="shared" si="233"/>
        <v>0</v>
      </c>
      <c r="F461" s="41"/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5">
        <v>0</v>
      </c>
      <c r="S461" s="36"/>
      <c r="T461" s="36"/>
      <c r="U461" s="36"/>
      <c r="V461" s="36"/>
      <c r="W461" s="2"/>
      <c r="X461" s="2"/>
    </row>
    <row r="462" spans="1:55" ht="24.9" customHeight="1" x14ac:dyDescent="0.25">
      <c r="A462" s="258" t="s">
        <v>119</v>
      </c>
      <c r="B462" s="224" t="s">
        <v>168</v>
      </c>
      <c r="C462" s="225" t="s">
        <v>75</v>
      </c>
      <c r="D462" s="17" t="s">
        <v>29</v>
      </c>
      <c r="E462" s="18">
        <f t="shared" si="233"/>
        <v>13112</v>
      </c>
      <c r="F462" s="19"/>
      <c r="G462" s="19">
        <v>0</v>
      </c>
      <c r="H462" s="19">
        <f t="shared" ref="H462:Q462" si="235">SUM(H463:H465)</f>
        <v>641.20000000000005</v>
      </c>
      <c r="I462" s="19">
        <f t="shared" si="235"/>
        <v>540.5</v>
      </c>
      <c r="J462" s="19">
        <f t="shared" si="235"/>
        <v>525.5</v>
      </c>
      <c r="K462" s="19">
        <f t="shared" si="235"/>
        <v>845.4</v>
      </c>
      <c r="L462" s="19">
        <f t="shared" si="235"/>
        <v>1157.9999999999998</v>
      </c>
      <c r="M462" s="19">
        <f t="shared" si="235"/>
        <v>1002.6</v>
      </c>
      <c r="N462" s="19">
        <f t="shared" si="235"/>
        <v>1224.7999999999997</v>
      </c>
      <c r="O462" s="19">
        <f t="shared" si="235"/>
        <v>1746.3</v>
      </c>
      <c r="P462" s="19">
        <f t="shared" si="235"/>
        <v>1764.3000000000002</v>
      </c>
      <c r="Q462" s="19">
        <f t="shared" si="235"/>
        <v>2067.1000000000004</v>
      </c>
      <c r="R462" s="19">
        <f t="shared" ref="R462" si="236">SUM(R463:R465)</f>
        <v>1596.3000000000002</v>
      </c>
      <c r="S462" s="36"/>
      <c r="T462" s="36"/>
      <c r="U462" s="36"/>
      <c r="V462" s="36"/>
      <c r="W462" s="2"/>
      <c r="X462" s="2"/>
    </row>
    <row r="463" spans="1:55" ht="35.700000000000003" customHeight="1" x14ac:dyDescent="0.25">
      <c r="A463" s="258"/>
      <c r="B463" s="260"/>
      <c r="C463" s="246"/>
      <c r="D463" s="17" t="s">
        <v>17</v>
      </c>
      <c r="E463" s="18">
        <f t="shared" si="233"/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36"/>
      <c r="T463" s="36"/>
      <c r="U463" s="36"/>
      <c r="V463" s="36"/>
      <c r="W463" s="2"/>
      <c r="X463" s="2"/>
    </row>
    <row r="464" spans="1:55" ht="29.15" customHeight="1" x14ac:dyDescent="0.25">
      <c r="A464" s="258"/>
      <c r="B464" s="135"/>
      <c r="C464" s="246"/>
      <c r="D464" s="17" t="s">
        <v>18</v>
      </c>
      <c r="E464" s="18">
        <f t="shared" si="233"/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36"/>
      <c r="T464" s="36"/>
      <c r="U464" s="36"/>
      <c r="V464" s="36"/>
      <c r="W464" s="2"/>
      <c r="X464" s="2"/>
    </row>
    <row r="465" spans="1:24" ht="47.8" customHeight="1" x14ac:dyDescent="0.25">
      <c r="A465" s="258"/>
      <c r="B465" s="135"/>
      <c r="C465" s="246"/>
      <c r="D465" s="17" t="s">
        <v>19</v>
      </c>
      <c r="E465" s="18">
        <f t="shared" si="233"/>
        <v>13112</v>
      </c>
      <c r="F465" s="19"/>
      <c r="G465" s="19">
        <v>0</v>
      </c>
      <c r="H465" s="19">
        <f>325.5+372.6-56.9</f>
        <v>641.20000000000005</v>
      </c>
      <c r="I465" s="19">
        <f>325.5+215</f>
        <v>540.5</v>
      </c>
      <c r="J465" s="19">
        <f>325.5+215-15</f>
        <v>525.5</v>
      </c>
      <c r="K465" s="19">
        <v>845.4</v>
      </c>
      <c r="L465" s="19">
        <f>831.5+92.1+180+54.3+0.1</f>
        <v>1157.9999999999998</v>
      </c>
      <c r="M465" s="19">
        <f>948.2+54.4</f>
        <v>1002.6</v>
      </c>
      <c r="N465" s="19">
        <f>477.7+519.4+147+590.8-510.1</f>
        <v>1224.7999999999997</v>
      </c>
      <c r="O465" s="19">
        <f>338.5+1157.8+250</f>
        <v>1746.3</v>
      </c>
      <c r="P465" s="19">
        <f>813.7+950.6</f>
        <v>1764.3000000000002</v>
      </c>
      <c r="Q465" s="19">
        <f>813.7+1253.4</f>
        <v>2067.1000000000004</v>
      </c>
      <c r="R465" s="19">
        <f>813.7+782.6</f>
        <v>1596.3000000000002</v>
      </c>
      <c r="S465" s="36"/>
      <c r="T465" s="36"/>
      <c r="U465" s="36"/>
      <c r="V465" s="36"/>
      <c r="W465" s="2"/>
      <c r="X465" s="2"/>
    </row>
    <row r="466" spans="1:24" ht="31.95" customHeight="1" x14ac:dyDescent="0.25">
      <c r="A466" s="259"/>
      <c r="B466" s="136"/>
      <c r="C466" s="247"/>
      <c r="D466" s="17" t="s">
        <v>21</v>
      </c>
      <c r="E466" s="18">
        <f t="shared" si="233"/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36"/>
      <c r="T466" s="36"/>
      <c r="U466" s="36"/>
      <c r="V466" s="36"/>
      <c r="W466" s="2"/>
      <c r="X466" s="2"/>
    </row>
    <row r="467" spans="1:24" ht="39.450000000000003" customHeight="1" x14ac:dyDescent="0.25">
      <c r="A467" s="134" t="s">
        <v>120</v>
      </c>
      <c r="B467" s="211" t="s">
        <v>121</v>
      </c>
      <c r="C467" s="221" t="s">
        <v>75</v>
      </c>
      <c r="D467" s="17" t="s">
        <v>29</v>
      </c>
      <c r="E467" s="18">
        <f>SUM(F467:R467)</f>
        <v>26142.899999999998</v>
      </c>
      <c r="F467" s="19">
        <f t="shared" ref="F467:L467" si="237">SUM(F468:F470)</f>
        <v>0</v>
      </c>
      <c r="G467" s="19">
        <f t="shared" si="237"/>
        <v>0</v>
      </c>
      <c r="H467" s="19">
        <f t="shared" si="237"/>
        <v>1695.1</v>
      </c>
      <c r="I467" s="19">
        <f t="shared" si="237"/>
        <v>1094.7999999999997</v>
      </c>
      <c r="J467" s="19">
        <f t="shared" si="237"/>
        <v>1475.1</v>
      </c>
      <c r="K467" s="19">
        <f t="shared" si="237"/>
        <v>1645.3</v>
      </c>
      <c r="L467" s="19">
        <f t="shared" si="237"/>
        <v>2108.7000000000003</v>
      </c>
      <c r="M467" s="19">
        <f t="shared" ref="M467:R467" si="238">SUM(M468:M470)</f>
        <v>1443.6</v>
      </c>
      <c r="N467" s="19">
        <f t="shared" si="238"/>
        <v>2627</v>
      </c>
      <c r="O467" s="19">
        <f t="shared" si="238"/>
        <v>3877</v>
      </c>
      <c r="P467" s="19">
        <f t="shared" si="238"/>
        <v>3392.1</v>
      </c>
      <c r="Q467" s="19">
        <f t="shared" si="238"/>
        <v>3392.1</v>
      </c>
      <c r="R467" s="19">
        <f t="shared" si="238"/>
        <v>3392.1</v>
      </c>
      <c r="S467" s="36"/>
      <c r="T467" s="36"/>
      <c r="U467" s="36"/>
      <c r="V467" s="36"/>
      <c r="W467" s="2"/>
      <c r="X467" s="2"/>
    </row>
    <row r="468" spans="1:24" ht="31.95" customHeight="1" x14ac:dyDescent="0.25">
      <c r="A468" s="154"/>
      <c r="B468" s="212"/>
      <c r="C468" s="248"/>
      <c r="D468" s="17" t="s">
        <v>17</v>
      </c>
      <c r="E468" s="18">
        <f t="shared" si="233"/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24" ht="27.65" customHeight="1" x14ac:dyDescent="0.25">
      <c r="A469" s="154"/>
      <c r="B469" s="212"/>
      <c r="C469" s="248"/>
      <c r="D469" s="17" t="s">
        <v>18</v>
      </c>
      <c r="E469" s="18">
        <f t="shared" si="233"/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36"/>
      <c r="T469" s="36"/>
      <c r="U469" s="36"/>
      <c r="V469" s="36"/>
      <c r="W469" s="2"/>
      <c r="X469" s="2"/>
    </row>
    <row r="470" spans="1:24" ht="29.65" customHeight="1" x14ac:dyDescent="0.25">
      <c r="A470" s="154"/>
      <c r="B470" s="212"/>
      <c r="C470" s="248"/>
      <c r="D470" s="17" t="s">
        <v>19</v>
      </c>
      <c r="E470" s="18">
        <f t="shared" si="233"/>
        <v>26142.899999999998</v>
      </c>
      <c r="F470" s="19"/>
      <c r="G470" s="19">
        <v>0</v>
      </c>
      <c r="H470" s="19">
        <f>1101.1+429.3+250-85.3</f>
        <v>1695.1</v>
      </c>
      <c r="I470" s="19">
        <f>1491.1+980.3+14-1390.6</f>
        <v>1094.7999999999997</v>
      </c>
      <c r="J470" s="19">
        <v>1475.1</v>
      </c>
      <c r="K470" s="19">
        <v>1645.3</v>
      </c>
      <c r="L470" s="19">
        <f>3054.4-850-95.7</f>
        <v>2108.7000000000003</v>
      </c>
      <c r="M470" s="19">
        <f>1498.2-54.4-0.2</f>
        <v>1443.6</v>
      </c>
      <c r="N470" s="19">
        <f>1331.5+1807.5+37.4-519.4-30</f>
        <v>2627</v>
      </c>
      <c r="O470" s="19">
        <f>2627+600+250+400</f>
        <v>3877</v>
      </c>
      <c r="P470" s="19">
        <f>2022.6+1313.4+56.1</f>
        <v>3392.1</v>
      </c>
      <c r="Q470" s="19">
        <f>P470</f>
        <v>3392.1</v>
      </c>
      <c r="R470" s="19">
        <f>Q470</f>
        <v>3392.1</v>
      </c>
      <c r="S470" s="36"/>
      <c r="T470" s="36"/>
      <c r="U470" s="36"/>
      <c r="V470" s="36"/>
      <c r="W470" s="2"/>
      <c r="X470" s="2"/>
    </row>
    <row r="471" spans="1:24" ht="30.45" customHeight="1" x14ac:dyDescent="0.25">
      <c r="A471" s="155"/>
      <c r="B471" s="213"/>
      <c r="C471" s="249"/>
      <c r="D471" s="17" t="s">
        <v>21</v>
      </c>
      <c r="E471" s="18">
        <f t="shared" si="233"/>
        <v>0</v>
      </c>
      <c r="F471" s="19"/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36"/>
      <c r="T471" s="36"/>
      <c r="U471" s="36"/>
      <c r="V471" s="36"/>
      <c r="W471" s="2"/>
      <c r="X471" s="2"/>
    </row>
    <row r="472" spans="1:24" ht="34.85" customHeight="1" x14ac:dyDescent="0.25">
      <c r="A472" s="91" t="s">
        <v>189</v>
      </c>
      <c r="B472" s="211" t="s">
        <v>199</v>
      </c>
      <c r="C472" s="221" t="s">
        <v>75</v>
      </c>
      <c r="D472" s="17" t="s">
        <v>29</v>
      </c>
      <c r="E472" s="18">
        <f>SUM(F472:R472)</f>
        <v>13822.2</v>
      </c>
      <c r="F472" s="19">
        <f t="shared" ref="F472:L472" si="239">SUM(F473:F475)</f>
        <v>0</v>
      </c>
      <c r="G472" s="19">
        <f t="shared" si="239"/>
        <v>0</v>
      </c>
      <c r="H472" s="19">
        <f t="shared" si="239"/>
        <v>0</v>
      </c>
      <c r="I472" s="19">
        <f t="shared" si="239"/>
        <v>0</v>
      </c>
      <c r="J472" s="19">
        <f t="shared" si="239"/>
        <v>0</v>
      </c>
      <c r="K472" s="19">
        <f t="shared" si="239"/>
        <v>0</v>
      </c>
      <c r="L472" s="19">
        <f t="shared" si="239"/>
        <v>0</v>
      </c>
      <c r="M472" s="19">
        <f t="shared" ref="M472:R472" si="240">SUM(M473:M475)</f>
        <v>1290</v>
      </c>
      <c r="N472" s="19">
        <f t="shared" si="240"/>
        <v>1832.2</v>
      </c>
      <c r="O472" s="19">
        <f t="shared" si="240"/>
        <v>2300</v>
      </c>
      <c r="P472" s="19">
        <f t="shared" si="240"/>
        <v>2800</v>
      </c>
      <c r="Q472" s="19">
        <f t="shared" si="240"/>
        <v>2800</v>
      </c>
      <c r="R472" s="19">
        <f t="shared" si="240"/>
        <v>2800</v>
      </c>
      <c r="S472" s="36"/>
      <c r="T472" s="36"/>
      <c r="U472" s="36"/>
      <c r="V472" s="36"/>
      <c r="W472" s="2"/>
      <c r="X472" s="2"/>
    </row>
    <row r="473" spans="1:24" ht="34.85" customHeight="1" x14ac:dyDescent="0.25">
      <c r="A473" s="44"/>
      <c r="B473" s="212"/>
      <c r="C473" s="248"/>
      <c r="D473" s="17" t="s">
        <v>17</v>
      </c>
      <c r="E473" s="18">
        <f t="shared" si="233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24" ht="51.75" customHeight="1" x14ac:dyDescent="0.25">
      <c r="A474" s="44"/>
      <c r="B474" s="212"/>
      <c r="C474" s="248"/>
      <c r="D474" s="17" t="s">
        <v>18</v>
      </c>
      <c r="E474" s="18">
        <f t="shared" si="233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24" ht="34.85" customHeight="1" x14ac:dyDescent="0.25">
      <c r="A475" s="44"/>
      <c r="B475" s="212"/>
      <c r="C475" s="248"/>
      <c r="D475" s="17" t="s">
        <v>19</v>
      </c>
      <c r="E475" s="18">
        <f t="shared" si="233"/>
        <v>13822.2</v>
      </c>
      <c r="F475" s="19"/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1290</v>
      </c>
      <c r="N475" s="19">
        <f>1583.7-1000+2216.3-967.8</f>
        <v>1832.2</v>
      </c>
      <c r="O475" s="19">
        <f>2800-500</f>
        <v>2300</v>
      </c>
      <c r="P475" s="19">
        <v>2800</v>
      </c>
      <c r="Q475" s="19">
        <v>2800</v>
      </c>
      <c r="R475" s="19">
        <v>2800</v>
      </c>
      <c r="S475" s="36"/>
      <c r="T475" s="36"/>
      <c r="U475" s="36"/>
      <c r="V475" s="36"/>
      <c r="W475" s="2"/>
      <c r="X475" s="2"/>
    </row>
    <row r="476" spans="1:24" ht="46.15" customHeight="1" x14ac:dyDescent="0.25">
      <c r="A476" s="46"/>
      <c r="B476" s="213"/>
      <c r="C476" s="249"/>
      <c r="D476" s="17" t="s">
        <v>21</v>
      </c>
      <c r="E476" s="18">
        <f t="shared" si="233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24" ht="10.15" customHeight="1" x14ac:dyDescent="0.25">
      <c r="A477" s="4"/>
      <c r="B477" s="4"/>
      <c r="C477" s="69"/>
      <c r="D477" s="69"/>
      <c r="F477" s="7" t="e">
        <f>F14+#REF!</f>
        <v>#REF!</v>
      </c>
      <c r="G477" s="7"/>
    </row>
    <row r="478" spans="1:24" ht="5.9" customHeight="1" x14ac:dyDescent="0.25"/>
    <row r="479" spans="1:24" ht="45.2" customHeight="1" x14ac:dyDescent="0.3">
      <c r="A479" s="244" t="s">
        <v>213</v>
      </c>
      <c r="B479" s="245"/>
      <c r="C479" s="245"/>
      <c r="D479" s="245"/>
      <c r="E479" s="245"/>
      <c r="F479" s="245"/>
      <c r="G479" s="245"/>
      <c r="H479" s="245"/>
      <c r="I479" s="245"/>
      <c r="J479" s="245"/>
      <c r="K479" s="245"/>
      <c r="L479" s="245"/>
      <c r="M479" s="245"/>
      <c r="N479" s="245"/>
      <c r="O479" s="245"/>
      <c r="P479" s="245"/>
      <c r="Q479" s="245"/>
      <c r="R479" s="120"/>
      <c r="S479" s="192"/>
      <c r="T479" s="120"/>
      <c r="U479" s="120"/>
      <c r="V479" s="120"/>
    </row>
    <row r="480" spans="1:24" ht="33.75" customHeight="1" x14ac:dyDescent="0.3">
      <c r="A480" s="244" t="s">
        <v>214</v>
      </c>
      <c r="B480" s="245"/>
      <c r="C480" s="245"/>
      <c r="D480" s="245"/>
      <c r="E480" s="245"/>
      <c r="F480" s="245"/>
      <c r="G480" s="245"/>
      <c r="H480" s="245"/>
      <c r="I480" s="245"/>
      <c r="J480" s="245"/>
      <c r="K480" s="245"/>
      <c r="L480" s="245"/>
      <c r="M480" s="245"/>
      <c r="N480" s="245"/>
      <c r="O480" s="245"/>
      <c r="P480" s="245"/>
      <c r="Q480" s="245"/>
      <c r="R480" s="120"/>
      <c r="S480" s="192"/>
      <c r="T480" s="120"/>
      <c r="U480" s="120"/>
      <c r="V480" s="120"/>
    </row>
    <row r="481" spans="1:67" ht="33.4" customHeight="1" x14ac:dyDescent="0.3">
      <c r="A481" s="244" t="s">
        <v>215</v>
      </c>
      <c r="B481" s="245"/>
      <c r="C481" s="245"/>
      <c r="D481" s="245"/>
      <c r="E481" s="245"/>
      <c r="F481" s="245"/>
      <c r="G481" s="245"/>
      <c r="H481" s="245"/>
      <c r="I481" s="245"/>
      <c r="J481" s="245"/>
      <c r="K481" s="245"/>
      <c r="L481" s="245"/>
      <c r="M481" s="245"/>
      <c r="N481" s="245"/>
      <c r="O481" s="245"/>
      <c r="P481" s="245"/>
      <c r="Q481" s="245"/>
      <c r="R481" s="120"/>
      <c r="S481" s="192"/>
      <c r="T481" s="120"/>
      <c r="U481" s="120"/>
      <c r="V481" s="120"/>
    </row>
    <row r="482" spans="1:67" ht="31.6" customHeight="1" x14ac:dyDescent="0.25">
      <c r="A482" s="242" t="s">
        <v>236</v>
      </c>
      <c r="B482" s="242"/>
      <c r="C482" s="242"/>
      <c r="D482" s="242"/>
      <c r="E482" s="242"/>
      <c r="F482" s="242"/>
      <c r="G482" s="242"/>
      <c r="H482" s="242"/>
      <c r="I482" s="242"/>
      <c r="J482" s="242"/>
      <c r="K482" s="242"/>
      <c r="L482" s="242"/>
      <c r="M482" s="242"/>
      <c r="N482" s="242"/>
      <c r="O482" s="242"/>
      <c r="P482" s="242"/>
      <c r="Q482" s="242"/>
      <c r="R482" s="105"/>
      <c r="S482" s="105"/>
      <c r="T482" s="105"/>
    </row>
    <row r="483" spans="1:67" ht="31.6" hidden="1" customHeight="1" x14ac:dyDescent="0.3">
      <c r="A483" s="228" t="s">
        <v>1</v>
      </c>
      <c r="B483" s="230" t="s">
        <v>126</v>
      </c>
      <c r="C483" s="119"/>
      <c r="D483" s="230" t="s">
        <v>3</v>
      </c>
      <c r="E483" s="232" t="s">
        <v>165</v>
      </c>
      <c r="F483" s="233"/>
      <c r="G483" s="233"/>
      <c r="H483" s="233"/>
      <c r="I483" s="233"/>
      <c r="J483" s="233"/>
      <c r="K483" s="233"/>
      <c r="L483" s="233"/>
      <c r="M483" s="234"/>
      <c r="N483" s="234"/>
      <c r="O483" s="234"/>
      <c r="P483" s="234"/>
      <c r="Q483" s="234"/>
      <c r="R483" s="234"/>
      <c r="S483" s="234"/>
      <c r="T483" s="234"/>
      <c r="U483" s="235"/>
      <c r="V483" s="235"/>
      <c r="W483" s="235"/>
      <c r="X483" s="235"/>
      <c r="Y483" s="235"/>
      <c r="Z483" s="235"/>
      <c r="AA483" s="235"/>
      <c r="AB483" s="235"/>
      <c r="AC483" s="235"/>
      <c r="AD483" s="235"/>
      <c r="AE483" s="235"/>
      <c r="AF483" s="235"/>
      <c r="AG483" s="235"/>
      <c r="AH483" s="235"/>
      <c r="AI483" s="235"/>
      <c r="AJ483" s="235"/>
      <c r="AK483" s="235"/>
      <c r="AL483" s="235"/>
      <c r="AM483" s="235"/>
      <c r="AN483" s="235"/>
      <c r="AO483" s="235"/>
      <c r="AP483" s="235"/>
      <c r="AQ483" s="235"/>
      <c r="AR483" s="235"/>
      <c r="AS483" s="235"/>
      <c r="AT483" s="235"/>
      <c r="AU483" s="235"/>
      <c r="AV483" s="235"/>
      <c r="AW483" s="235"/>
      <c r="AX483" s="235"/>
      <c r="AY483" s="235"/>
      <c r="AZ483" s="235"/>
      <c r="BA483" s="235"/>
      <c r="BB483" s="235"/>
      <c r="BC483" s="235"/>
      <c r="BD483" s="235"/>
      <c r="BE483" s="235"/>
      <c r="BF483" s="235"/>
      <c r="BG483" s="235"/>
      <c r="BH483" s="235"/>
      <c r="BI483" s="235"/>
      <c r="BJ483" s="235"/>
      <c r="BK483" s="235"/>
      <c r="BL483" s="235"/>
      <c r="BM483" s="235"/>
      <c r="BN483" s="235"/>
      <c r="BO483" s="236"/>
    </row>
    <row r="484" spans="1:67" ht="31.6" hidden="1" customHeight="1" x14ac:dyDescent="0.25">
      <c r="A484" s="229"/>
      <c r="B484" s="231"/>
      <c r="C484" s="119"/>
      <c r="D484" s="231"/>
      <c r="E484" s="100" t="s">
        <v>4</v>
      </c>
      <c r="F484" s="116" t="s">
        <v>5</v>
      </c>
      <c r="G484" s="116" t="s">
        <v>210</v>
      </c>
      <c r="H484" s="116" t="s">
        <v>211</v>
      </c>
      <c r="I484" s="116" t="s">
        <v>6</v>
      </c>
      <c r="J484" s="116" t="s">
        <v>7</v>
      </c>
      <c r="K484" s="116" t="s">
        <v>8</v>
      </c>
      <c r="L484" s="116" t="s">
        <v>180</v>
      </c>
      <c r="M484" s="116" t="s">
        <v>186</v>
      </c>
      <c r="N484" s="116" t="s">
        <v>134</v>
      </c>
      <c r="O484" s="116" t="s">
        <v>135</v>
      </c>
      <c r="P484" s="116" t="s">
        <v>136</v>
      </c>
      <c r="Q484" s="116" t="s">
        <v>137</v>
      </c>
      <c r="R484" s="118"/>
      <c r="S484" s="193"/>
      <c r="T484" s="118"/>
      <c r="BL484" s="116" t="s">
        <v>228</v>
      </c>
      <c r="BM484" s="116" t="s">
        <v>229</v>
      </c>
      <c r="BN484" s="116" t="s">
        <v>230</v>
      </c>
      <c r="BO484" s="116" t="s">
        <v>231</v>
      </c>
    </row>
    <row r="485" spans="1:67" ht="15.75" hidden="1" customHeight="1" x14ac:dyDescent="0.25">
      <c r="A485" s="97">
        <v>1</v>
      </c>
      <c r="B485" s="9">
        <v>2</v>
      </c>
      <c r="C485" s="119"/>
      <c r="D485" s="9">
        <v>3</v>
      </c>
      <c r="E485" s="109">
        <v>4</v>
      </c>
      <c r="F485" s="117" t="s">
        <v>9</v>
      </c>
      <c r="G485" s="117" t="s">
        <v>9</v>
      </c>
      <c r="H485" s="117" t="s">
        <v>10</v>
      </c>
      <c r="I485" s="117" t="s">
        <v>11</v>
      </c>
      <c r="J485" s="117" t="s">
        <v>12</v>
      </c>
      <c r="K485" s="117" t="s">
        <v>13</v>
      </c>
      <c r="L485" s="117" t="s">
        <v>14</v>
      </c>
      <c r="M485" s="117" t="s">
        <v>124</v>
      </c>
      <c r="N485" s="117" t="s">
        <v>138</v>
      </c>
      <c r="O485" s="117" t="s">
        <v>139</v>
      </c>
      <c r="P485" s="117" t="s">
        <v>140</v>
      </c>
      <c r="Q485" s="117" t="s">
        <v>141</v>
      </c>
      <c r="R485" s="118"/>
      <c r="S485" s="193"/>
      <c r="T485" s="118"/>
      <c r="BL485" s="117" t="s">
        <v>232</v>
      </c>
      <c r="BM485" s="117" t="s">
        <v>233</v>
      </c>
      <c r="BN485" s="117" t="s">
        <v>234</v>
      </c>
      <c r="BO485" s="117" t="s">
        <v>235</v>
      </c>
    </row>
    <row r="486" spans="1:67" ht="40.950000000000003" customHeight="1" x14ac:dyDescent="0.25">
      <c r="A486" s="207" t="s">
        <v>227</v>
      </c>
      <c r="B486" s="211" t="s">
        <v>202</v>
      </c>
      <c r="C486" s="110"/>
      <c r="D486" s="14" t="s">
        <v>4</v>
      </c>
      <c r="E486" s="15">
        <f>SUM(F486:BO486)</f>
        <v>4227965</v>
      </c>
      <c r="F486" s="19"/>
      <c r="G486" s="18">
        <f>SUM(G487:G490)</f>
        <v>0</v>
      </c>
      <c r="H486" s="18">
        <f t="shared" ref="H486:N486" si="241">SUM(H487:H490)</f>
        <v>0</v>
      </c>
      <c r="I486" s="18">
        <f t="shared" si="241"/>
        <v>0</v>
      </c>
      <c r="J486" s="18">
        <f t="shared" si="241"/>
        <v>0</v>
      </c>
      <c r="K486" s="18">
        <f t="shared" si="241"/>
        <v>0</v>
      </c>
      <c r="L486" s="18">
        <f t="shared" si="241"/>
        <v>0</v>
      </c>
      <c r="M486" s="18">
        <f t="shared" si="241"/>
        <v>0</v>
      </c>
      <c r="N486" s="18">
        <f t="shared" si="241"/>
        <v>0</v>
      </c>
      <c r="O486" s="18">
        <f>SUM(O487:O490)</f>
        <v>109417.2</v>
      </c>
      <c r="P486" s="18">
        <f>SUM(P487:P490)</f>
        <v>709102.20000000007</v>
      </c>
      <c r="Q486" s="18">
        <f>SUM(Q487:Q490)</f>
        <v>502169.59999999998</v>
      </c>
      <c r="R486" s="18">
        <f>SUM(R487:R490)</f>
        <v>501916.20000000007</v>
      </c>
      <c r="S486" s="18"/>
      <c r="T486" s="15"/>
      <c r="U486" s="15"/>
      <c r="V486" s="15"/>
      <c r="W486" s="98"/>
      <c r="X486" s="98"/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  <c r="BI486" s="99"/>
      <c r="BJ486" s="99"/>
      <c r="BK486" s="99"/>
      <c r="BL486" s="15">
        <f>SUM(BL487:BL490)</f>
        <v>501916.20000000007</v>
      </c>
      <c r="BM486" s="15">
        <f>SUM(BM487:BM490)</f>
        <v>501915.4</v>
      </c>
      <c r="BN486" s="15">
        <f>SUM(BN487:BN490)</f>
        <v>501851.10000000003</v>
      </c>
      <c r="BO486" s="15">
        <f>SUM(BO487:BO490)</f>
        <v>899677.1</v>
      </c>
    </row>
    <row r="487" spans="1:67" ht="26.85" customHeight="1" x14ac:dyDescent="0.25">
      <c r="A487" s="208"/>
      <c r="B487" s="212"/>
      <c r="C487" s="110"/>
      <c r="D487" s="17" t="s">
        <v>17</v>
      </c>
      <c r="E487" s="18">
        <f>SUM(F487:BO487)</f>
        <v>1820529.4000000001</v>
      </c>
      <c r="F487" s="19"/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105073.3</v>
      </c>
      <c r="P487" s="19">
        <v>680950.9</v>
      </c>
      <c r="Q487" s="19">
        <v>172408.1</v>
      </c>
      <c r="R487" s="19">
        <v>172404.1</v>
      </c>
      <c r="S487" s="19"/>
      <c r="T487" s="16"/>
      <c r="U487" s="16"/>
      <c r="V487" s="16"/>
      <c r="W487" s="98"/>
      <c r="X487" s="98"/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  <c r="BI487" s="99"/>
      <c r="BJ487" s="99"/>
      <c r="BK487" s="99"/>
      <c r="BL487" s="98">
        <v>172404.1</v>
      </c>
      <c r="BM487" s="98">
        <v>172399.5</v>
      </c>
      <c r="BN487" s="98">
        <v>172500.9</v>
      </c>
      <c r="BO487" s="98">
        <v>172388.5</v>
      </c>
    </row>
    <row r="488" spans="1:67" ht="29" customHeight="1" x14ac:dyDescent="0.25">
      <c r="A488" s="209"/>
      <c r="B488" s="212"/>
      <c r="C488" s="110"/>
      <c r="D488" s="17" t="s">
        <v>18</v>
      </c>
      <c r="E488" s="18">
        <f>SUM(F488:BO488)</f>
        <v>2125535.7999999998</v>
      </c>
      <c r="F488" s="19"/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3249.7</v>
      </c>
      <c r="P488" s="19">
        <v>21060.3</v>
      </c>
      <c r="Q488" s="19">
        <v>287980.5</v>
      </c>
      <c r="R488" s="19">
        <v>286326.7</v>
      </c>
      <c r="S488" s="19"/>
      <c r="T488" s="16"/>
      <c r="U488" s="16"/>
      <c r="V488" s="16"/>
      <c r="W488" s="98"/>
      <c r="X488" s="98"/>
      <c r="Y488" s="99"/>
      <c r="Z488" s="99"/>
      <c r="AA488" s="99"/>
      <c r="AB488" s="99"/>
      <c r="AC488" s="99"/>
      <c r="AD488" s="99"/>
      <c r="AE488" s="99"/>
      <c r="AF488" s="99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99"/>
      <c r="BF488" s="99"/>
      <c r="BG488" s="99"/>
      <c r="BH488" s="99"/>
      <c r="BI488" s="99"/>
      <c r="BJ488" s="99"/>
      <c r="BK488" s="99"/>
      <c r="BL488" s="98">
        <v>286326.7</v>
      </c>
      <c r="BM488" s="98">
        <v>285376.90000000002</v>
      </c>
      <c r="BN488" s="98">
        <v>281273.40000000002</v>
      </c>
      <c r="BO488" s="98">
        <v>673941.6</v>
      </c>
    </row>
    <row r="489" spans="1:67" ht="30.8" customHeight="1" x14ac:dyDescent="0.25">
      <c r="A489" s="209"/>
      <c r="B489" s="212"/>
      <c r="C489" s="110"/>
      <c r="D489" s="17" t="s">
        <v>19</v>
      </c>
      <c r="E489" s="18">
        <f>SUM(F489:BO489)</f>
        <v>281899.8</v>
      </c>
      <c r="F489" s="19"/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1094.2</v>
      </c>
      <c r="P489" s="19">
        <v>7091</v>
      </c>
      <c r="Q489" s="19">
        <f>4650.4+37130.6</f>
        <v>41781</v>
      </c>
      <c r="R489" s="19">
        <v>43185.4</v>
      </c>
      <c r="S489" s="19"/>
      <c r="T489" s="16"/>
      <c r="U489" s="16"/>
      <c r="V489" s="16"/>
      <c r="W489" s="98"/>
      <c r="X489" s="98"/>
      <c r="Y489" s="99"/>
      <c r="Z489" s="99"/>
      <c r="AA489" s="99"/>
      <c r="AB489" s="99"/>
      <c r="AC489" s="99"/>
      <c r="AD489" s="99"/>
      <c r="AE489" s="99"/>
      <c r="AF489" s="99"/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99"/>
      <c r="AR489" s="99"/>
      <c r="AS489" s="99"/>
      <c r="AT489" s="99"/>
      <c r="AU489" s="99"/>
      <c r="AV489" s="99"/>
      <c r="AW489" s="99"/>
      <c r="AX489" s="99"/>
      <c r="AY489" s="99"/>
      <c r="AZ489" s="99"/>
      <c r="BA489" s="99"/>
      <c r="BB489" s="99"/>
      <c r="BC489" s="99"/>
      <c r="BD489" s="99"/>
      <c r="BE489" s="99"/>
      <c r="BF489" s="99"/>
      <c r="BG489" s="99"/>
      <c r="BH489" s="99"/>
      <c r="BI489" s="99"/>
      <c r="BJ489" s="99"/>
      <c r="BK489" s="99"/>
      <c r="BL489" s="98">
        <f>4633.6+38551.8</f>
        <v>43185.4</v>
      </c>
      <c r="BM489" s="98">
        <f>4624+39515</f>
        <v>44139</v>
      </c>
      <c r="BN489" s="98">
        <f>4583.6+43493.2</f>
        <v>48076.799999999996</v>
      </c>
      <c r="BO489" s="98">
        <f>8548.8+44798.2</f>
        <v>53347</v>
      </c>
    </row>
    <row r="490" spans="1:67" ht="40.950000000000003" customHeight="1" x14ac:dyDescent="0.25">
      <c r="A490" s="210"/>
      <c r="B490" s="213"/>
      <c r="C490" s="110"/>
      <c r="D490" s="17" t="s">
        <v>21</v>
      </c>
      <c r="E490" s="18">
        <f>SUM(F490:BO490)</f>
        <v>0</v>
      </c>
      <c r="F490" s="19"/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/>
      <c r="T490" s="16"/>
      <c r="U490" s="16"/>
      <c r="V490" s="16"/>
      <c r="W490" s="98"/>
      <c r="X490" s="98"/>
      <c r="Y490" s="99"/>
      <c r="Z490" s="99"/>
      <c r="AA490" s="99"/>
      <c r="AB490" s="99"/>
      <c r="AC490" s="99"/>
      <c r="AD490" s="99"/>
      <c r="AE490" s="99"/>
      <c r="AF490" s="99"/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99"/>
      <c r="AR490" s="99"/>
      <c r="AS490" s="99"/>
      <c r="AT490" s="99"/>
      <c r="AU490" s="99"/>
      <c r="AV490" s="99"/>
      <c r="AW490" s="99"/>
      <c r="AX490" s="99"/>
      <c r="AY490" s="99"/>
      <c r="AZ490" s="99"/>
      <c r="BA490" s="99"/>
      <c r="BB490" s="99"/>
      <c r="BC490" s="99"/>
      <c r="BD490" s="99"/>
      <c r="BE490" s="99"/>
      <c r="BF490" s="99"/>
      <c r="BG490" s="99"/>
      <c r="BH490" s="99"/>
      <c r="BI490" s="99"/>
      <c r="BJ490" s="99"/>
      <c r="BK490" s="99"/>
      <c r="BL490" s="16">
        <v>0</v>
      </c>
      <c r="BM490" s="16">
        <v>0</v>
      </c>
      <c r="BN490" s="16">
        <v>0</v>
      </c>
      <c r="BO490" s="16">
        <v>0</v>
      </c>
    </row>
    <row r="492" spans="1:67" ht="15.05" x14ac:dyDescent="0.25">
      <c r="A492" s="228" t="s">
        <v>1</v>
      </c>
      <c r="B492" s="230" t="s">
        <v>126</v>
      </c>
      <c r="C492" s="119"/>
      <c r="D492" s="230" t="s">
        <v>3</v>
      </c>
      <c r="E492" s="214" t="s">
        <v>229</v>
      </c>
      <c r="F492" s="117" t="s">
        <v>229</v>
      </c>
      <c r="G492" s="216" t="s">
        <v>230</v>
      </c>
      <c r="H492" s="216" t="s">
        <v>231</v>
      </c>
      <c r="I492" s="217"/>
    </row>
    <row r="493" spans="1:67" ht="30.15" customHeight="1" x14ac:dyDescent="0.25">
      <c r="A493" s="229"/>
      <c r="B493" s="231"/>
      <c r="C493" s="119"/>
      <c r="D493" s="231"/>
      <c r="E493" s="215"/>
      <c r="F493" s="101"/>
      <c r="G493" s="216"/>
      <c r="H493" s="216"/>
      <c r="I493" s="217"/>
    </row>
    <row r="494" spans="1:67" ht="17.7" customHeight="1" x14ac:dyDescent="0.25">
      <c r="A494" s="97"/>
      <c r="B494" s="9"/>
      <c r="C494" s="119"/>
      <c r="D494" s="9"/>
      <c r="E494" s="117" t="s">
        <v>233</v>
      </c>
      <c r="F494" s="117" t="s">
        <v>233</v>
      </c>
      <c r="G494" s="117" t="s">
        <v>234</v>
      </c>
      <c r="H494" s="117" t="s">
        <v>235</v>
      </c>
      <c r="I494" s="118"/>
    </row>
    <row r="495" spans="1:67" ht="22.95" customHeight="1" x14ac:dyDescent="0.25">
      <c r="A495" s="207" t="s">
        <v>227</v>
      </c>
      <c r="B495" s="211" t="s">
        <v>202</v>
      </c>
      <c r="C495" s="110"/>
      <c r="D495" s="14" t="s">
        <v>4</v>
      </c>
      <c r="E495" s="15">
        <f>SUM(E496:E499)</f>
        <v>501915.4</v>
      </c>
      <c r="F495" s="15">
        <f>SUM(F496:F499)</f>
        <v>501915.4</v>
      </c>
      <c r="G495" s="15">
        <f>SUM(G496:G499)</f>
        <v>501851.10000000003</v>
      </c>
      <c r="H495" s="15">
        <f>SUM(H496:H499)</f>
        <v>899677.1</v>
      </c>
      <c r="I495" s="86"/>
    </row>
    <row r="496" spans="1:67" ht="22.95" customHeight="1" x14ac:dyDescent="0.25">
      <c r="A496" s="208"/>
      <c r="B496" s="212"/>
      <c r="C496" s="110"/>
      <c r="D496" s="17" t="s">
        <v>17</v>
      </c>
      <c r="E496" s="98">
        <v>172399.5</v>
      </c>
      <c r="F496" s="98">
        <v>172399.5</v>
      </c>
      <c r="G496" s="98">
        <v>172500.9</v>
      </c>
      <c r="H496" s="98">
        <v>172388.5</v>
      </c>
      <c r="I496" s="106"/>
    </row>
    <row r="497" spans="1:9" ht="20.3" customHeight="1" x14ac:dyDescent="0.25">
      <c r="A497" s="209"/>
      <c r="B497" s="212"/>
      <c r="C497" s="110"/>
      <c r="D497" s="17" t="s">
        <v>18</v>
      </c>
      <c r="E497" s="98">
        <v>285376.90000000002</v>
      </c>
      <c r="F497" s="98">
        <v>285376.90000000002</v>
      </c>
      <c r="G497" s="98">
        <v>281273.40000000002</v>
      </c>
      <c r="H497" s="98">
        <v>673941.6</v>
      </c>
      <c r="I497" s="106"/>
    </row>
    <row r="498" spans="1:9" ht="20.3" customHeight="1" x14ac:dyDescent="0.25">
      <c r="A498" s="209"/>
      <c r="B498" s="212"/>
      <c r="C498" s="110"/>
      <c r="D498" s="17" t="s">
        <v>19</v>
      </c>
      <c r="E498" s="98">
        <f>4624+39515</f>
        <v>44139</v>
      </c>
      <c r="F498" s="98">
        <f>4624+39515</f>
        <v>44139</v>
      </c>
      <c r="G498" s="98">
        <f>4583.6+43493.2</f>
        <v>48076.799999999996</v>
      </c>
      <c r="H498" s="98">
        <f>8548.8+44798.2</f>
        <v>53347</v>
      </c>
      <c r="I498" s="106"/>
    </row>
    <row r="499" spans="1:9" ht="33.4" customHeight="1" x14ac:dyDescent="0.25">
      <c r="A499" s="210"/>
      <c r="B499" s="213"/>
      <c r="C499" s="110"/>
      <c r="D499" s="17" t="s">
        <v>21</v>
      </c>
      <c r="E499" s="16">
        <v>0</v>
      </c>
      <c r="F499" s="16">
        <v>0</v>
      </c>
      <c r="G499" s="16">
        <v>0</v>
      </c>
      <c r="H499" s="16">
        <v>0</v>
      </c>
      <c r="I499" s="85"/>
    </row>
  </sheetData>
  <mergeCells count="201">
    <mergeCell ref="B165:B169"/>
    <mergeCell ref="B170:B174"/>
    <mergeCell ref="B8:H8"/>
    <mergeCell ref="A9:A10"/>
    <mergeCell ref="B9:B10"/>
    <mergeCell ref="C9:C10"/>
    <mergeCell ref="D9:D10"/>
    <mergeCell ref="A43:A47"/>
    <mergeCell ref="B43:B47"/>
    <mergeCell ref="C43:C47"/>
    <mergeCell ref="A63:A67"/>
    <mergeCell ref="B63:B67"/>
    <mergeCell ref="C63:C67"/>
    <mergeCell ref="C68:C73"/>
    <mergeCell ref="A74:A77"/>
    <mergeCell ref="B74:B77"/>
    <mergeCell ref="C48:C52"/>
    <mergeCell ref="A53:A57"/>
    <mergeCell ref="B68:B70"/>
    <mergeCell ref="B48:B51"/>
    <mergeCell ref="B94:B98"/>
    <mergeCell ref="B53:B57"/>
    <mergeCell ref="C53:C57"/>
    <mergeCell ref="A58:A62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C23:C31"/>
    <mergeCell ref="E9:R9"/>
    <mergeCell ref="B58:B62"/>
    <mergeCell ref="C58:C62"/>
    <mergeCell ref="B140:B142"/>
    <mergeCell ref="A115:A119"/>
    <mergeCell ref="B115:B119"/>
    <mergeCell ref="A120:A124"/>
    <mergeCell ref="B120:B124"/>
    <mergeCell ref="A125:A126"/>
    <mergeCell ref="B125:B129"/>
    <mergeCell ref="B79:B81"/>
    <mergeCell ref="C79:C83"/>
    <mergeCell ref="A81:A83"/>
    <mergeCell ref="B84:B88"/>
    <mergeCell ref="C84:C88"/>
    <mergeCell ref="B89:B93"/>
    <mergeCell ref="C89:C93"/>
    <mergeCell ref="B155:B159"/>
    <mergeCell ref="B160:B164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5:B149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A230:A233"/>
    <mergeCell ref="B230:B233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A256:A260"/>
    <mergeCell ref="B256:B259"/>
    <mergeCell ref="B261:B262"/>
    <mergeCell ref="A301:A305"/>
    <mergeCell ref="B301:B305"/>
    <mergeCell ref="A306:A308"/>
    <mergeCell ref="B306:B308"/>
    <mergeCell ref="A311:A312"/>
    <mergeCell ref="A355:A357"/>
    <mergeCell ref="B355:B357"/>
    <mergeCell ref="B360:B364"/>
    <mergeCell ref="A281:A285"/>
    <mergeCell ref="B281:B284"/>
    <mergeCell ref="A286:A290"/>
    <mergeCell ref="B286:B289"/>
    <mergeCell ref="A296:A300"/>
    <mergeCell ref="B296:B300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A410:A413"/>
    <mergeCell ref="B410:B413"/>
    <mergeCell ref="A415:A419"/>
    <mergeCell ref="B415:B419"/>
    <mergeCell ref="B375:B378"/>
    <mergeCell ref="B335:B337"/>
    <mergeCell ref="B365:B368"/>
    <mergeCell ref="B350:B354"/>
    <mergeCell ref="C420:C425"/>
    <mergeCell ref="A345:A349"/>
    <mergeCell ref="B345:B349"/>
    <mergeCell ref="A395:A399"/>
    <mergeCell ref="B395:B399"/>
    <mergeCell ref="C395:C399"/>
    <mergeCell ref="C405:C409"/>
    <mergeCell ref="A407:A408"/>
    <mergeCell ref="A380:A384"/>
    <mergeCell ref="B380:B384"/>
    <mergeCell ref="C385:C389"/>
    <mergeCell ref="B390:B394"/>
    <mergeCell ref="C390:C394"/>
    <mergeCell ref="B385:B388"/>
    <mergeCell ref="C365:C369"/>
    <mergeCell ref="B370:B373"/>
    <mergeCell ref="C370:C374"/>
    <mergeCell ref="C375:C379"/>
    <mergeCell ref="C350:C354"/>
    <mergeCell ref="C360:C364"/>
    <mergeCell ref="C415:C419"/>
    <mergeCell ref="B420:B423"/>
    <mergeCell ref="A482:Q482"/>
    <mergeCell ref="B405:B408"/>
    <mergeCell ref="A480:Q480"/>
    <mergeCell ref="A481:Q481"/>
    <mergeCell ref="C462:C466"/>
    <mergeCell ref="B467:B471"/>
    <mergeCell ref="C467:C471"/>
    <mergeCell ref="B472:B476"/>
    <mergeCell ref="C472:C476"/>
    <mergeCell ref="A479:Q479"/>
    <mergeCell ref="A451:A456"/>
    <mergeCell ref="B451:B456"/>
    <mergeCell ref="A457:A460"/>
    <mergeCell ref="B457:B460"/>
    <mergeCell ref="A462:A466"/>
    <mergeCell ref="B462:B463"/>
    <mergeCell ref="B432:B434"/>
    <mergeCell ref="C432:C437"/>
    <mergeCell ref="A495:A499"/>
    <mergeCell ref="B495:B499"/>
    <mergeCell ref="E492:E493"/>
    <mergeCell ref="G492:G493"/>
    <mergeCell ref="H492:H493"/>
    <mergeCell ref="I492:I493"/>
    <mergeCell ref="A439:A442"/>
    <mergeCell ref="B439:B442"/>
    <mergeCell ref="C439:C444"/>
    <mergeCell ref="B445:B448"/>
    <mergeCell ref="C445:C449"/>
    <mergeCell ref="A483:A484"/>
    <mergeCell ref="B483:B484"/>
    <mergeCell ref="D483:D484"/>
    <mergeCell ref="E483:BO483"/>
    <mergeCell ref="A486:A490"/>
    <mergeCell ref="B486:B490"/>
    <mergeCell ref="A492:A493"/>
    <mergeCell ref="B492:B493"/>
    <mergeCell ref="D492:D493"/>
  </mergeCells>
  <pageMargins left="0.51181102362204722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2023-12-22T05:30:49Z</cp:lastPrinted>
  <dcterms:created xsi:type="dcterms:W3CDTF">2018-03-29T02:25:17Z</dcterms:created>
  <dcterms:modified xsi:type="dcterms:W3CDTF">2023-12-22T05:34:06Z</dcterms:modified>
</cp:coreProperties>
</file>