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60" windowWidth="11400" windowHeight="5232" tabRatio="682"/>
  </bookViews>
  <sheets>
    <sheet name="штатное с 01.03.25" sheetId="28" r:id="rId1"/>
  </sheets>
  <calcPr calcId="145621"/>
</workbook>
</file>

<file path=xl/calcChain.xml><?xml version="1.0" encoding="utf-8"?>
<calcChain xmlns="http://schemas.openxmlformats.org/spreadsheetml/2006/main">
  <c r="F31" i="28" l="1"/>
  <c r="H31" i="28" l="1"/>
  <c r="G31" i="28"/>
  <c r="I31" i="28" s="1"/>
  <c r="D32" i="28"/>
  <c r="F29" i="28"/>
  <c r="G29" i="28" s="1"/>
  <c r="H29" i="28" l="1"/>
  <c r="I29" i="28" s="1"/>
  <c r="K29" i="28" s="1"/>
  <c r="K31" i="28"/>
  <c r="F30" i="28"/>
  <c r="F28" i="28"/>
  <c r="H28" i="28" s="1"/>
  <c r="F27" i="28"/>
  <c r="G27" i="28" s="1"/>
  <c r="G28" i="28" l="1"/>
  <c r="I28" i="28" s="1"/>
  <c r="K28" i="28" s="1"/>
  <c r="H27" i="28"/>
  <c r="I27" i="28" s="1"/>
  <c r="K27" i="28" s="1"/>
  <c r="G30" i="28"/>
  <c r="H30" i="28"/>
  <c r="F20" i="28"/>
  <c r="H20" i="28" s="1"/>
  <c r="I30" i="28" l="1"/>
  <c r="G20" i="28"/>
  <c r="I20" i="28" s="1"/>
  <c r="K20" i="28" s="1"/>
  <c r="K30" i="28" l="1"/>
  <c r="F15" i="28"/>
  <c r="F25" i="28"/>
  <c r="F16" i="28"/>
  <c r="F17" i="28"/>
  <c r="H17" i="28" s="1"/>
  <c r="F18" i="28"/>
  <c r="F19" i="28"/>
  <c r="H19" i="28" s="1"/>
  <c r="F21" i="28"/>
  <c r="H21" i="28" s="1"/>
  <c r="F23" i="28"/>
  <c r="F26" i="28"/>
  <c r="F14" i="28"/>
  <c r="D15" i="28"/>
  <c r="H26" i="28" l="1"/>
  <c r="I26" i="28"/>
  <c r="H25" i="28"/>
  <c r="G25" i="28"/>
  <c r="G15" i="28"/>
  <c r="I15" i="28" s="1"/>
  <c r="G14" i="28"/>
  <c r="I14" i="28" s="1"/>
  <c r="H14" i="28"/>
  <c r="H15" i="28"/>
  <c r="F24" i="28"/>
  <c r="H24" i="28" s="1"/>
  <c r="F22" i="28"/>
  <c r="G22" i="28" s="1"/>
  <c r="G19" i="28"/>
  <c r="I19" i="28" s="1"/>
  <c r="K19" i="28" s="1"/>
  <c r="G26" i="28"/>
  <c r="G17" i="28"/>
  <c r="I17" i="28" s="1"/>
  <c r="K17" i="28" s="1"/>
  <c r="G21" i="28"/>
  <c r="I21" i="28" s="1"/>
  <c r="K21" i="28" s="1"/>
  <c r="H23" i="28"/>
  <c r="H18" i="28"/>
  <c r="H16" i="28"/>
  <c r="G23" i="28"/>
  <c r="G18" i="28"/>
  <c r="G16" i="28"/>
  <c r="K14" i="28" l="1"/>
  <c r="K26" i="28"/>
  <c r="K15" i="28"/>
  <c r="I25" i="28"/>
  <c r="H22" i="28"/>
  <c r="I22" i="28" s="1"/>
  <c r="K22" i="28" s="1"/>
  <c r="G24" i="28"/>
  <c r="I24" i="28" s="1"/>
  <c r="K24" i="28" s="1"/>
  <c r="I18" i="28"/>
  <c r="I23" i="28"/>
  <c r="K23" i="28" s="1"/>
  <c r="I16" i="28"/>
  <c r="I32" i="28" l="1"/>
  <c r="K25" i="28"/>
  <c r="K16" i="28"/>
  <c r="K18" i="28"/>
</calcChain>
</file>

<file path=xl/sharedStrings.xml><?xml version="1.0" encoding="utf-8"?>
<sst xmlns="http://schemas.openxmlformats.org/spreadsheetml/2006/main" count="66" uniqueCount="62">
  <si>
    <t>Форма по ОКУД</t>
  </si>
  <si>
    <t>Структурное подразделение</t>
  </si>
  <si>
    <t>Главный бухгалтер</t>
  </si>
  <si>
    <t>Экономист</t>
  </si>
  <si>
    <t>Заместитель директора</t>
  </si>
  <si>
    <t>Директор</t>
  </si>
  <si>
    <t>Юрисконсульт</t>
  </si>
  <si>
    <t>Психолог</t>
  </si>
  <si>
    <t>Унифицированная форма № Т-3</t>
  </si>
  <si>
    <t>Утверждена постановлением Госкомстата РФ</t>
  </si>
  <si>
    <t>от 5 января 2004г. №1</t>
  </si>
  <si>
    <t>СОГЛАСОВАНО:</t>
  </si>
  <si>
    <t>УТВЕРЖДАЮ:</t>
  </si>
  <si>
    <t>Код</t>
  </si>
  <si>
    <t>Первый заместитель мэра г.Благовещенска</t>
  </si>
  <si>
    <t>по    ОКПО</t>
  </si>
  <si>
    <t xml:space="preserve">Штатное расписание </t>
  </si>
  <si>
    <t>Номер документа</t>
  </si>
  <si>
    <t>Дата составления</t>
  </si>
  <si>
    <t>Должность (специальность, профессия), разряд, класс (категория) квалификации</t>
  </si>
  <si>
    <t>Количество штатных единиц</t>
  </si>
  <si>
    <t>Оклад, руб.</t>
  </si>
  <si>
    <t>Надбавки, руб.</t>
  </si>
  <si>
    <t xml:space="preserve">Всего, руб. </t>
  </si>
  <si>
    <t>Примечание</t>
  </si>
  <si>
    <t>наименование</t>
  </si>
  <si>
    <t>код</t>
  </si>
  <si>
    <t>Компенсационные выплаты</t>
  </si>
  <si>
    <t>Дальневосточная надбавка,руб.</t>
  </si>
  <si>
    <t>Районный коэффициент, руб.</t>
  </si>
  <si>
    <t>Администрация</t>
  </si>
  <si>
    <t>01</t>
  </si>
  <si>
    <t>02</t>
  </si>
  <si>
    <t>Начальник отдела</t>
  </si>
  <si>
    <t>Ведущий специалист по работе с молодежью</t>
  </si>
  <si>
    <t>03</t>
  </si>
  <si>
    <t>04</t>
  </si>
  <si>
    <t>Специалист по связям с общественностью</t>
  </si>
  <si>
    <t>_________________Д.А.Гумиров</t>
  </si>
  <si>
    <t>Отдел развития личности</t>
  </si>
  <si>
    <t>Отдел креативного развития</t>
  </si>
  <si>
    <t>Специалист по маркетингу</t>
  </si>
  <si>
    <t>Муниципальное автономное учреждение Центр развития молодежных и общественных инициатив "ПроДвижение"</t>
  </si>
  <si>
    <t>Отдел по работе с гражданскими инициативами</t>
  </si>
  <si>
    <t>МАУ Центр "Продвижение"</t>
  </si>
  <si>
    <t>Стимулирующие выплаты, руб.(Выплачиваются в соответствии с п. 6.1, 6.2)</t>
  </si>
  <si>
    <t>П.Е. Сысолятина</t>
  </si>
  <si>
    <t xml:space="preserve">Директор </t>
  </si>
  <si>
    <t>______________</t>
  </si>
  <si>
    <t>"____" _______________2025г.</t>
  </si>
  <si>
    <t>Вспомогательный персонал</t>
  </si>
  <si>
    <t>05</t>
  </si>
  <si>
    <t>Администратор</t>
  </si>
  <si>
    <t>Заведующий хозяйством</t>
  </si>
  <si>
    <t>Уборщик служебных помещений</t>
  </si>
  <si>
    <t>С.О. Иванова</t>
  </si>
  <si>
    <t>"__" ______________________2025г.</t>
  </si>
  <si>
    <t>Рабочий по комплексному обслуживанию и ремонту зданий</t>
  </si>
  <si>
    <t>с 01.03.2025</t>
  </si>
  <si>
    <t>Дворник</t>
  </si>
  <si>
    <t>Приказом № _____ от "__" _______20 __г.</t>
  </si>
  <si>
    <t>Штат в количестве  29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</si>
</sst>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8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left" wrapText="1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" fontId="4" fillId="2" borderId="0" xfId="0" applyNumberFormat="1" applyFont="1" applyFill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4" fontId="1" fillId="2" borderId="0" xfId="0" applyNumberFormat="1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/>
    <xf numFmtId="14" fontId="1" fillId="2" borderId="0" xfId="0" applyNumberFormat="1" applyFont="1" applyFill="1" applyBorder="1"/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4" fontId="4" fillId="2" borderId="0" xfId="0" applyNumberFormat="1" applyFont="1" applyFill="1" applyBorder="1"/>
    <xf numFmtId="4" fontId="4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CCFFFF"/>
      <color rgb="FFFF66FF"/>
      <color rgb="FF66FFFF"/>
      <color rgb="FFFF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2"/>
  <sheetViews>
    <sheetView tabSelected="1" topLeftCell="A10" zoomScale="94" zoomScaleNormal="94" workbookViewId="0">
      <selection activeCell="E30" sqref="E30"/>
    </sheetView>
  </sheetViews>
  <sheetFormatPr defaultRowHeight="13.2" x14ac:dyDescent="0.25"/>
  <cols>
    <col min="1" max="1" width="38.140625" style="1" customWidth="1"/>
    <col min="2" max="2" width="9.140625" style="1" customWidth="1"/>
    <col min="3" max="3" width="57.42578125" style="1" customWidth="1"/>
    <col min="4" max="4" width="16.7109375" style="1" customWidth="1"/>
    <col min="5" max="5" width="23" style="1" customWidth="1"/>
    <col min="6" max="6" width="22.85546875" style="1" customWidth="1"/>
    <col min="7" max="7" width="23.28515625" style="1" customWidth="1"/>
    <col min="8" max="8" width="23.140625" style="1" customWidth="1"/>
    <col min="9" max="9" width="19.28515625" style="1" customWidth="1"/>
    <col min="10" max="10" width="14" style="1" customWidth="1"/>
    <col min="11" max="11" width="15.28515625" style="5" hidden="1" customWidth="1"/>
    <col min="12" max="16384" width="9.140625" style="1"/>
  </cols>
  <sheetData>
    <row r="1" spans="1:11" x14ac:dyDescent="0.25">
      <c r="I1" s="1" t="s">
        <v>8</v>
      </c>
    </row>
    <row r="2" spans="1:11" x14ac:dyDescent="0.25">
      <c r="B2" s="1" t="s">
        <v>42</v>
      </c>
      <c r="I2" s="37" t="s">
        <v>9</v>
      </c>
      <c r="J2" s="37"/>
      <c r="K2" s="10"/>
    </row>
    <row r="3" spans="1:11" x14ac:dyDescent="0.25">
      <c r="I3" s="1" t="s">
        <v>10</v>
      </c>
    </row>
    <row r="4" spans="1:11" x14ac:dyDescent="0.25">
      <c r="A4" s="38" t="s">
        <v>11</v>
      </c>
      <c r="B4" s="38"/>
      <c r="C4" s="38"/>
      <c r="G4" s="1" t="s">
        <v>12</v>
      </c>
      <c r="J4" s="2" t="s">
        <v>13</v>
      </c>
      <c r="K4" s="11"/>
    </row>
    <row r="5" spans="1:11" ht="26.4" x14ac:dyDescent="0.25">
      <c r="A5" s="39" t="s">
        <v>14</v>
      </c>
      <c r="B5" s="39"/>
      <c r="C5" s="39"/>
      <c r="G5" s="1" t="s">
        <v>47</v>
      </c>
      <c r="H5" s="6" t="s">
        <v>44</v>
      </c>
      <c r="I5" s="1" t="s">
        <v>0</v>
      </c>
      <c r="J5" s="2">
        <v>301017</v>
      </c>
      <c r="K5" s="11"/>
    </row>
    <row r="6" spans="1:11" x14ac:dyDescent="0.25">
      <c r="A6" s="39" t="s">
        <v>38</v>
      </c>
      <c r="B6" s="39"/>
      <c r="C6" s="39"/>
      <c r="G6" s="1" t="s">
        <v>48</v>
      </c>
      <c r="H6" s="1" t="s">
        <v>46</v>
      </c>
      <c r="I6" s="1" t="s">
        <v>15</v>
      </c>
      <c r="J6" s="2">
        <v>57603899</v>
      </c>
      <c r="K6" s="11"/>
    </row>
    <row r="7" spans="1:11" x14ac:dyDescent="0.25">
      <c r="A7" s="39" t="s">
        <v>56</v>
      </c>
      <c r="B7" s="39"/>
      <c r="C7" s="39"/>
      <c r="G7" s="1" t="s">
        <v>49</v>
      </c>
      <c r="J7" s="7"/>
      <c r="K7" s="11"/>
    </row>
    <row r="8" spans="1:11" ht="26.4" x14ac:dyDescent="0.25">
      <c r="C8" s="17" t="s">
        <v>16</v>
      </c>
      <c r="D8" s="8" t="s">
        <v>17</v>
      </c>
      <c r="E8" s="8" t="s">
        <v>18</v>
      </c>
      <c r="F8" s="9"/>
      <c r="G8" s="1" t="s">
        <v>60</v>
      </c>
      <c r="J8" s="7"/>
      <c r="K8" s="11"/>
    </row>
    <row r="9" spans="1:11" ht="13.8" x14ac:dyDescent="0.3">
      <c r="A9" s="17" t="s">
        <v>58</v>
      </c>
      <c r="B9" s="18"/>
      <c r="C9" s="18"/>
      <c r="D9" s="19"/>
      <c r="E9" s="20"/>
      <c r="F9" s="21"/>
      <c r="G9" s="1" t="s">
        <v>61</v>
      </c>
      <c r="H9" s="18"/>
      <c r="J9" s="7"/>
      <c r="K9" s="11"/>
    </row>
    <row r="10" spans="1:11" ht="13.2" customHeight="1" x14ac:dyDescent="0.25">
      <c r="A10" s="46" t="s">
        <v>1</v>
      </c>
      <c r="B10" s="47"/>
      <c r="C10" s="40" t="s">
        <v>19</v>
      </c>
      <c r="D10" s="40" t="s">
        <v>20</v>
      </c>
      <c r="E10" s="40" t="s">
        <v>21</v>
      </c>
      <c r="F10" s="52" t="s">
        <v>22</v>
      </c>
      <c r="G10" s="53"/>
      <c r="H10" s="54"/>
      <c r="I10" s="40" t="s">
        <v>23</v>
      </c>
      <c r="J10" s="40" t="s">
        <v>24</v>
      </c>
      <c r="K10" s="22"/>
    </row>
    <row r="11" spans="1:11" x14ac:dyDescent="0.25">
      <c r="A11" s="43" t="s">
        <v>25</v>
      </c>
      <c r="B11" s="43" t="s">
        <v>26</v>
      </c>
      <c r="C11" s="41"/>
      <c r="D11" s="41"/>
      <c r="E11" s="41"/>
      <c r="F11" s="41" t="s">
        <v>45</v>
      </c>
      <c r="G11" s="45" t="s">
        <v>27</v>
      </c>
      <c r="H11" s="45"/>
      <c r="I11" s="41"/>
      <c r="J11" s="41"/>
      <c r="K11" s="22"/>
    </row>
    <row r="12" spans="1:11" ht="93.6" customHeight="1" x14ac:dyDescent="0.25">
      <c r="A12" s="44"/>
      <c r="B12" s="44"/>
      <c r="C12" s="42"/>
      <c r="D12" s="42"/>
      <c r="E12" s="42"/>
      <c r="F12" s="42"/>
      <c r="G12" s="4" t="s">
        <v>28</v>
      </c>
      <c r="H12" s="4" t="s">
        <v>29</v>
      </c>
      <c r="I12" s="42"/>
      <c r="J12" s="42"/>
      <c r="K12" s="22"/>
    </row>
    <row r="13" spans="1:11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23"/>
    </row>
    <row r="14" spans="1:11" ht="13.2" customHeight="1" x14ac:dyDescent="0.25">
      <c r="A14" s="43" t="s">
        <v>30</v>
      </c>
      <c r="B14" s="48" t="s">
        <v>31</v>
      </c>
      <c r="C14" s="14" t="s">
        <v>5</v>
      </c>
      <c r="D14" s="28">
        <v>1</v>
      </c>
      <c r="E14" s="3">
        <v>50000</v>
      </c>
      <c r="F14" s="3">
        <f>E14*30%</f>
        <v>15000</v>
      </c>
      <c r="G14" s="3">
        <f>(E14+F14)*30%</f>
        <v>19500</v>
      </c>
      <c r="H14" s="3">
        <f>(E14+F14)*30%</f>
        <v>19500</v>
      </c>
      <c r="I14" s="3">
        <f>(E14+F14+G14+H14)*D14</f>
        <v>104000</v>
      </c>
      <c r="J14" s="15"/>
      <c r="K14" s="16">
        <f t="shared" ref="K14:K26" si="0">I14/D14</f>
        <v>104000</v>
      </c>
    </row>
    <row r="15" spans="1:11" x14ac:dyDescent="0.25">
      <c r="A15" s="51"/>
      <c r="B15" s="49"/>
      <c r="C15" s="14" t="s">
        <v>4</v>
      </c>
      <c r="D15" s="28">
        <f>3-1</f>
        <v>2</v>
      </c>
      <c r="E15" s="3">
        <v>40000</v>
      </c>
      <c r="F15" s="3">
        <f>E15*30%</f>
        <v>12000</v>
      </c>
      <c r="G15" s="3">
        <f t="shared" ref="G15:G26" si="1">(E15+F15)*30%</f>
        <v>15600</v>
      </c>
      <c r="H15" s="3">
        <f t="shared" ref="H15:H26" si="2">(E15+F15)*30%</f>
        <v>15600</v>
      </c>
      <c r="I15" s="3">
        <f>(E15+F15+G15+H15)*D15</f>
        <v>166400</v>
      </c>
      <c r="J15" s="15"/>
      <c r="K15" s="16">
        <f t="shared" si="0"/>
        <v>83200</v>
      </c>
    </row>
    <row r="16" spans="1:11" x14ac:dyDescent="0.25">
      <c r="A16" s="51"/>
      <c r="B16" s="49"/>
      <c r="C16" s="14" t="s">
        <v>2</v>
      </c>
      <c r="D16" s="28">
        <v>1</v>
      </c>
      <c r="E16" s="3">
        <v>40000</v>
      </c>
      <c r="F16" s="3">
        <f t="shared" ref="F16:F26" si="3">E16*30%</f>
        <v>12000</v>
      </c>
      <c r="G16" s="3">
        <f t="shared" si="1"/>
        <v>15600</v>
      </c>
      <c r="H16" s="3">
        <f t="shared" si="2"/>
        <v>15600</v>
      </c>
      <c r="I16" s="3">
        <f t="shared" ref="I16:I24" si="4">(E16+F16+G16+H16)*D16</f>
        <v>83200</v>
      </c>
      <c r="J16" s="15"/>
      <c r="K16" s="16">
        <f t="shared" si="0"/>
        <v>83200</v>
      </c>
    </row>
    <row r="17" spans="1:11" x14ac:dyDescent="0.25">
      <c r="A17" s="51"/>
      <c r="B17" s="49"/>
      <c r="C17" s="14" t="s">
        <v>3</v>
      </c>
      <c r="D17" s="29">
        <v>1</v>
      </c>
      <c r="E17" s="3">
        <v>31000</v>
      </c>
      <c r="F17" s="3">
        <f t="shared" si="3"/>
        <v>9300</v>
      </c>
      <c r="G17" s="3">
        <f t="shared" si="1"/>
        <v>12090</v>
      </c>
      <c r="H17" s="3">
        <f t="shared" si="2"/>
        <v>12090</v>
      </c>
      <c r="I17" s="3">
        <f t="shared" si="4"/>
        <v>64480</v>
      </c>
      <c r="J17" s="15"/>
      <c r="K17" s="16">
        <f t="shared" si="0"/>
        <v>64480</v>
      </c>
    </row>
    <row r="18" spans="1:11" x14ac:dyDescent="0.25">
      <c r="A18" s="40" t="s">
        <v>39</v>
      </c>
      <c r="B18" s="48" t="s">
        <v>32</v>
      </c>
      <c r="C18" s="14" t="s">
        <v>33</v>
      </c>
      <c r="D18" s="29">
        <v>1</v>
      </c>
      <c r="E18" s="3">
        <v>33000</v>
      </c>
      <c r="F18" s="3">
        <f t="shared" si="3"/>
        <v>9900</v>
      </c>
      <c r="G18" s="3">
        <f t="shared" si="1"/>
        <v>12870</v>
      </c>
      <c r="H18" s="3">
        <f t="shared" si="2"/>
        <v>12870</v>
      </c>
      <c r="I18" s="3">
        <f t="shared" si="4"/>
        <v>68640</v>
      </c>
      <c r="J18" s="15"/>
      <c r="K18" s="16">
        <f t="shared" si="0"/>
        <v>68640</v>
      </c>
    </row>
    <row r="19" spans="1:11" x14ac:dyDescent="0.25">
      <c r="A19" s="41"/>
      <c r="B19" s="49"/>
      <c r="C19" s="14" t="s">
        <v>7</v>
      </c>
      <c r="D19" s="29">
        <v>1</v>
      </c>
      <c r="E19" s="3">
        <v>31000</v>
      </c>
      <c r="F19" s="3">
        <f t="shared" si="3"/>
        <v>9300</v>
      </c>
      <c r="G19" s="3">
        <f t="shared" si="1"/>
        <v>12090</v>
      </c>
      <c r="H19" s="3">
        <f t="shared" si="2"/>
        <v>12090</v>
      </c>
      <c r="I19" s="3">
        <f t="shared" si="4"/>
        <v>64480</v>
      </c>
      <c r="J19" s="15"/>
      <c r="K19" s="16">
        <f t="shared" si="0"/>
        <v>64480</v>
      </c>
    </row>
    <row r="20" spans="1:11" x14ac:dyDescent="0.25">
      <c r="A20" s="41"/>
      <c r="B20" s="49"/>
      <c r="C20" s="14" t="s">
        <v>6</v>
      </c>
      <c r="D20" s="30">
        <v>1</v>
      </c>
      <c r="E20" s="3">
        <v>31000</v>
      </c>
      <c r="F20" s="3">
        <f t="shared" ref="F20" si="5">E20*30%</f>
        <v>9300</v>
      </c>
      <c r="G20" s="3">
        <f t="shared" ref="G20" si="6">(E20+F20)*30%</f>
        <v>12090</v>
      </c>
      <c r="H20" s="3">
        <f t="shared" ref="H20" si="7">(E20+F20)*30%</f>
        <v>12090</v>
      </c>
      <c r="I20" s="3">
        <f t="shared" ref="I20" si="8">(E20+F20+G20+H20)*D20</f>
        <v>64480</v>
      </c>
      <c r="J20" s="15"/>
      <c r="K20" s="16">
        <f t="shared" ref="K20" si="9">I20/D20</f>
        <v>64480</v>
      </c>
    </row>
    <row r="21" spans="1:11" x14ac:dyDescent="0.25">
      <c r="A21" s="42"/>
      <c r="B21" s="50"/>
      <c r="C21" s="1" t="s">
        <v>34</v>
      </c>
      <c r="D21" s="29">
        <v>1</v>
      </c>
      <c r="E21" s="3">
        <v>31000</v>
      </c>
      <c r="F21" s="3">
        <f t="shared" si="3"/>
        <v>9300</v>
      </c>
      <c r="G21" s="3">
        <f t="shared" si="1"/>
        <v>12090</v>
      </c>
      <c r="H21" s="3">
        <f t="shared" si="2"/>
        <v>12090</v>
      </c>
      <c r="I21" s="3">
        <f t="shared" si="4"/>
        <v>64480</v>
      </c>
      <c r="J21" s="15"/>
      <c r="K21" s="16">
        <f t="shared" si="0"/>
        <v>64480</v>
      </c>
    </row>
    <row r="22" spans="1:11" x14ac:dyDescent="0.25">
      <c r="A22" s="40" t="s">
        <v>40</v>
      </c>
      <c r="B22" s="48" t="s">
        <v>35</v>
      </c>
      <c r="C22" s="14" t="s">
        <v>33</v>
      </c>
      <c r="D22" s="29">
        <v>1</v>
      </c>
      <c r="E22" s="3">
        <v>33000</v>
      </c>
      <c r="F22" s="3">
        <f t="shared" si="3"/>
        <v>9900</v>
      </c>
      <c r="G22" s="3">
        <f t="shared" si="1"/>
        <v>12870</v>
      </c>
      <c r="H22" s="3">
        <f t="shared" si="2"/>
        <v>12870</v>
      </c>
      <c r="I22" s="3">
        <f t="shared" si="4"/>
        <v>68640</v>
      </c>
      <c r="J22" s="15"/>
      <c r="K22" s="16">
        <f t="shared" si="0"/>
        <v>68640</v>
      </c>
    </row>
    <row r="23" spans="1:11" x14ac:dyDescent="0.25">
      <c r="A23" s="41"/>
      <c r="B23" s="49"/>
      <c r="C23" s="14" t="s">
        <v>41</v>
      </c>
      <c r="D23" s="29">
        <v>1</v>
      </c>
      <c r="E23" s="3">
        <v>31000</v>
      </c>
      <c r="F23" s="3">
        <f t="shared" si="3"/>
        <v>9300</v>
      </c>
      <c r="G23" s="3">
        <f t="shared" si="1"/>
        <v>12090</v>
      </c>
      <c r="H23" s="3">
        <f t="shared" si="2"/>
        <v>12090</v>
      </c>
      <c r="I23" s="3">
        <f t="shared" si="4"/>
        <v>64480</v>
      </c>
      <c r="J23" s="15"/>
      <c r="K23" s="16">
        <f t="shared" si="0"/>
        <v>64480</v>
      </c>
    </row>
    <row r="24" spans="1:11" x14ac:dyDescent="0.25">
      <c r="A24" s="55" t="s">
        <v>43</v>
      </c>
      <c r="B24" s="48" t="s">
        <v>36</v>
      </c>
      <c r="C24" s="14" t="s">
        <v>33</v>
      </c>
      <c r="D24" s="29">
        <v>1</v>
      </c>
      <c r="E24" s="3">
        <v>33000</v>
      </c>
      <c r="F24" s="3">
        <f t="shared" si="3"/>
        <v>9900</v>
      </c>
      <c r="G24" s="3">
        <f t="shared" si="1"/>
        <v>12870</v>
      </c>
      <c r="H24" s="3">
        <f t="shared" si="2"/>
        <v>12870</v>
      </c>
      <c r="I24" s="3">
        <f t="shared" si="4"/>
        <v>68640</v>
      </c>
      <c r="J24" s="15"/>
      <c r="K24" s="16">
        <f t="shared" si="0"/>
        <v>68640</v>
      </c>
    </row>
    <row r="25" spans="1:11" ht="18" customHeight="1" x14ac:dyDescent="0.25">
      <c r="A25" s="55"/>
      <c r="B25" s="49"/>
      <c r="C25" s="4" t="s">
        <v>34</v>
      </c>
      <c r="D25" s="34">
        <v>4</v>
      </c>
      <c r="E25" s="3">
        <v>31000</v>
      </c>
      <c r="F25" s="3">
        <f>E25*30%</f>
        <v>9300</v>
      </c>
      <c r="G25" s="3">
        <f t="shared" si="1"/>
        <v>12090</v>
      </c>
      <c r="H25" s="3">
        <f t="shared" si="2"/>
        <v>12090</v>
      </c>
      <c r="I25" s="3">
        <f>(E25+F25+G25+H25)*D25</f>
        <v>257920</v>
      </c>
      <c r="J25" s="15"/>
      <c r="K25" s="16">
        <f t="shared" si="0"/>
        <v>64480</v>
      </c>
    </row>
    <row r="26" spans="1:11" ht="16.8" customHeight="1" x14ac:dyDescent="0.25">
      <c r="A26" s="55"/>
      <c r="B26" s="50"/>
      <c r="C26" s="4" t="s">
        <v>37</v>
      </c>
      <c r="D26" s="33">
        <v>7.5</v>
      </c>
      <c r="E26" s="3">
        <v>31000</v>
      </c>
      <c r="F26" s="3">
        <f t="shared" si="3"/>
        <v>9300</v>
      </c>
      <c r="G26" s="3">
        <f t="shared" si="1"/>
        <v>12090</v>
      </c>
      <c r="H26" s="3">
        <f t="shared" si="2"/>
        <v>12090</v>
      </c>
      <c r="I26" s="3">
        <f>(E26+F26+G26+H26)*D26</f>
        <v>483600</v>
      </c>
      <c r="J26" s="15"/>
      <c r="K26" s="16">
        <f t="shared" si="0"/>
        <v>64480</v>
      </c>
    </row>
    <row r="27" spans="1:11" ht="17.399999999999999" customHeight="1" x14ac:dyDescent="0.25">
      <c r="A27" s="40" t="s">
        <v>50</v>
      </c>
      <c r="B27" s="48" t="s">
        <v>51</v>
      </c>
      <c r="C27" s="31" t="s">
        <v>52</v>
      </c>
      <c r="D27" s="35">
        <v>2</v>
      </c>
      <c r="E27" s="3">
        <v>17300</v>
      </c>
      <c r="F27" s="3">
        <f t="shared" ref="F27" si="10">E27*30%</f>
        <v>5190</v>
      </c>
      <c r="G27" s="3">
        <f t="shared" ref="G27:G31" si="11">(E27+F27)*30%</f>
        <v>6747</v>
      </c>
      <c r="H27" s="3">
        <f t="shared" ref="H27:H31" si="12">(E27+F27)*30%</f>
        <v>6747</v>
      </c>
      <c r="I27" s="3">
        <f t="shared" ref="I27" si="13">(E27+F27+G27+H27)*D27</f>
        <v>71968</v>
      </c>
      <c r="J27" s="15"/>
      <c r="K27" s="16">
        <f t="shared" ref="K27:K30" si="14">I27/D27</f>
        <v>35984</v>
      </c>
    </row>
    <row r="28" spans="1:11" ht="13.8" customHeight="1" x14ac:dyDescent="0.25">
      <c r="A28" s="41"/>
      <c r="B28" s="49"/>
      <c r="C28" s="32" t="s">
        <v>53</v>
      </c>
      <c r="D28" s="35">
        <v>1</v>
      </c>
      <c r="E28" s="3">
        <v>22000</v>
      </c>
      <c r="F28" s="3">
        <f>E28*30%</f>
        <v>6600</v>
      </c>
      <c r="G28" s="3">
        <f t="shared" si="11"/>
        <v>8580</v>
      </c>
      <c r="H28" s="3">
        <f t="shared" si="12"/>
        <v>8580</v>
      </c>
      <c r="I28" s="3">
        <f>(E28+F28+G28+H28)*D28</f>
        <v>45760</v>
      </c>
      <c r="J28" s="15"/>
      <c r="K28" s="16">
        <f t="shared" si="14"/>
        <v>45760</v>
      </c>
    </row>
    <row r="29" spans="1:11" ht="13.8" customHeight="1" x14ac:dyDescent="0.25">
      <c r="A29" s="41"/>
      <c r="B29" s="49"/>
      <c r="C29" s="32" t="s">
        <v>54</v>
      </c>
      <c r="D29" s="36">
        <v>1</v>
      </c>
      <c r="E29" s="3">
        <v>17300</v>
      </c>
      <c r="F29" s="3">
        <f t="shared" ref="F29" si="15">E29*30%</f>
        <v>5190</v>
      </c>
      <c r="G29" s="3">
        <f t="shared" ref="G29" si="16">(E29+F29)*30%</f>
        <v>6747</v>
      </c>
      <c r="H29" s="3">
        <f t="shared" ref="H29" si="17">(E29+F29)*30%</f>
        <v>6747</v>
      </c>
      <c r="I29" s="3">
        <f>(E29+F29+G29+H29)*D29</f>
        <v>35984</v>
      </c>
      <c r="J29" s="15"/>
      <c r="K29" s="16">
        <f t="shared" ref="K29" si="18">I29/D29</f>
        <v>35984</v>
      </c>
    </row>
    <row r="30" spans="1:11" ht="25.2" customHeight="1" x14ac:dyDescent="0.25">
      <c r="A30" s="41"/>
      <c r="B30" s="49"/>
      <c r="C30" s="32" t="s">
        <v>57</v>
      </c>
      <c r="D30" s="34">
        <v>1</v>
      </c>
      <c r="E30" s="3">
        <v>17600</v>
      </c>
      <c r="F30" s="3">
        <f t="shared" ref="F30:F31" si="19">E30*30%</f>
        <v>5280</v>
      </c>
      <c r="G30" s="3">
        <f t="shared" si="11"/>
        <v>6864</v>
      </c>
      <c r="H30" s="3">
        <f t="shared" si="12"/>
        <v>6864</v>
      </c>
      <c r="I30" s="3">
        <f>(E30+F30+G30+H30)*D30</f>
        <v>36608</v>
      </c>
      <c r="J30" s="15"/>
      <c r="K30" s="16">
        <f t="shared" si="14"/>
        <v>36608</v>
      </c>
    </row>
    <row r="31" spans="1:11" ht="18.600000000000001" customHeight="1" x14ac:dyDescent="0.25">
      <c r="A31" s="42"/>
      <c r="B31" s="50"/>
      <c r="C31" s="32" t="s">
        <v>59</v>
      </c>
      <c r="D31" s="34">
        <v>0.5</v>
      </c>
      <c r="E31" s="3">
        <v>17300</v>
      </c>
      <c r="F31" s="3">
        <f t="shared" si="19"/>
        <v>5190</v>
      </c>
      <c r="G31" s="3">
        <f t="shared" si="11"/>
        <v>6747</v>
      </c>
      <c r="H31" s="3">
        <f t="shared" si="12"/>
        <v>6747</v>
      </c>
      <c r="I31" s="3">
        <f>(E31+F31+G31+H31)*D31</f>
        <v>17992</v>
      </c>
      <c r="J31" s="15"/>
      <c r="K31" s="16">
        <f t="shared" ref="K31" si="20">I31/D31</f>
        <v>35984</v>
      </c>
    </row>
    <row r="32" spans="1:11" x14ac:dyDescent="0.25">
      <c r="A32" s="24"/>
      <c r="B32" s="24"/>
      <c r="C32" s="24"/>
      <c r="D32" s="25">
        <f>SUM(D14:D31)</f>
        <v>29</v>
      </c>
      <c r="E32" s="25"/>
      <c r="F32" s="25"/>
      <c r="G32" s="25"/>
      <c r="H32" s="25"/>
      <c r="I32" s="25">
        <f>SUM(I14:I31)</f>
        <v>1831752</v>
      </c>
      <c r="J32" s="24"/>
      <c r="K32" s="26"/>
    </row>
    <row r="33" spans="1:11" x14ac:dyDescent="0.25">
      <c r="A33" s="26"/>
      <c r="B33" s="26"/>
      <c r="C33" s="26"/>
      <c r="D33" s="27"/>
      <c r="E33" s="27"/>
      <c r="F33" s="27"/>
      <c r="G33" s="27"/>
      <c r="H33" s="27"/>
      <c r="I33" s="27"/>
      <c r="J33" s="26"/>
      <c r="K33" s="26"/>
    </row>
    <row r="34" spans="1:11" x14ac:dyDescent="0.25">
      <c r="A34" s="26"/>
      <c r="B34" s="26"/>
      <c r="C34" s="26"/>
      <c r="D34" s="27"/>
      <c r="E34" s="27"/>
      <c r="F34" s="27"/>
      <c r="G34" s="27"/>
      <c r="H34" s="27"/>
      <c r="I34" s="27"/>
      <c r="J34" s="26"/>
      <c r="K34" s="26"/>
    </row>
    <row r="35" spans="1:11" x14ac:dyDescent="0.25">
      <c r="A35" s="26"/>
      <c r="B35" s="26"/>
      <c r="C35" s="26"/>
      <c r="D35" s="27"/>
      <c r="E35" s="27"/>
      <c r="F35" s="27"/>
      <c r="G35" s="27"/>
      <c r="H35" s="27"/>
      <c r="J35" s="26"/>
      <c r="K35" s="26"/>
    </row>
    <row r="36" spans="1:11" x14ac:dyDescent="0.25">
      <c r="A36" s="1" t="s">
        <v>2</v>
      </c>
      <c r="D36" s="39" t="s">
        <v>55</v>
      </c>
      <c r="E36" s="39"/>
      <c r="F36" s="12"/>
    </row>
    <row r="37" spans="1:11" x14ac:dyDescent="0.25">
      <c r="I37" s="5"/>
    </row>
    <row r="38" spans="1:11" x14ac:dyDescent="0.25">
      <c r="I38" s="5"/>
      <c r="K38" s="1"/>
    </row>
    <row r="39" spans="1:11" x14ac:dyDescent="0.25">
      <c r="D39" s="5"/>
      <c r="I39" s="5"/>
      <c r="K39" s="1"/>
    </row>
    <row r="40" spans="1:11" x14ac:dyDescent="0.25">
      <c r="I40" s="5"/>
      <c r="K40" s="1"/>
    </row>
    <row r="41" spans="1:11" x14ac:dyDescent="0.25">
      <c r="I41" s="5"/>
      <c r="K41" s="1"/>
    </row>
    <row r="42" spans="1:11" x14ac:dyDescent="0.25">
      <c r="I42" s="5"/>
      <c r="K42" s="1"/>
    </row>
    <row r="43" spans="1:11" x14ac:dyDescent="0.25">
      <c r="G43" s="5"/>
      <c r="I43" s="5"/>
      <c r="K43" s="1"/>
    </row>
    <row r="44" spans="1:11" x14ac:dyDescent="0.25">
      <c r="G44" s="5"/>
      <c r="I44" s="5"/>
      <c r="K44" s="1"/>
    </row>
    <row r="45" spans="1:11" x14ac:dyDescent="0.25">
      <c r="G45" s="5"/>
      <c r="I45" s="5"/>
      <c r="K45" s="1"/>
    </row>
    <row r="46" spans="1:11" x14ac:dyDescent="0.25">
      <c r="G46" s="5"/>
      <c r="I46" s="5"/>
      <c r="K46" s="1"/>
    </row>
    <row r="47" spans="1:11" x14ac:dyDescent="0.25">
      <c r="G47" s="5"/>
      <c r="I47" s="5"/>
      <c r="K47" s="1"/>
    </row>
    <row r="48" spans="1:11" x14ac:dyDescent="0.25">
      <c r="G48" s="5"/>
      <c r="I48" s="5"/>
      <c r="K48" s="1"/>
    </row>
    <row r="49" spans="7:11" x14ac:dyDescent="0.25">
      <c r="G49" s="5"/>
      <c r="I49" s="5"/>
      <c r="K49" s="1"/>
    </row>
    <row r="50" spans="7:11" x14ac:dyDescent="0.25">
      <c r="G50" s="5"/>
      <c r="I50" s="5"/>
      <c r="K50" s="1"/>
    </row>
    <row r="51" spans="7:11" x14ac:dyDescent="0.25">
      <c r="G51" s="5"/>
      <c r="I51" s="5"/>
      <c r="K51" s="1"/>
    </row>
    <row r="52" spans="7:11" x14ac:dyDescent="0.25">
      <c r="G52" s="13"/>
      <c r="I52" s="5"/>
      <c r="K52" s="1"/>
    </row>
  </sheetData>
  <mergeCells count="27">
    <mergeCell ref="B24:B26"/>
    <mergeCell ref="D36:E36"/>
    <mergeCell ref="A14:A17"/>
    <mergeCell ref="F11:F12"/>
    <mergeCell ref="F10:H10"/>
    <mergeCell ref="B14:B17"/>
    <mergeCell ref="A18:A21"/>
    <mergeCell ref="B18:B21"/>
    <mergeCell ref="A22:A23"/>
    <mergeCell ref="B22:B23"/>
    <mergeCell ref="A24:A26"/>
    <mergeCell ref="A27:A31"/>
    <mergeCell ref="B27:B31"/>
    <mergeCell ref="I10:I12"/>
    <mergeCell ref="J10:J12"/>
    <mergeCell ref="A11:A12"/>
    <mergeCell ref="B11:B12"/>
    <mergeCell ref="G11:H11"/>
    <mergeCell ref="A10:B10"/>
    <mergeCell ref="C10:C12"/>
    <mergeCell ref="D10:D12"/>
    <mergeCell ref="E10:E12"/>
    <mergeCell ref="I2:J2"/>
    <mergeCell ref="A4:C4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штатное с 01.03.25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2025-02-18T05:27:58Z</cp:lastPrinted>
  <dcterms:created xsi:type="dcterms:W3CDTF">2025-02-14T05:16:33Z</dcterms:created>
  <dcterms:modified xsi:type="dcterms:W3CDTF">2025-03-03T02:10:14Z</dcterms:modified>
</cp:coreProperties>
</file>