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070" yWindow="-15" windowWidth="14280" windowHeight="12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C28" i="1" l="1"/>
  <c r="C27" i="1"/>
  <c r="D26" i="1" l="1"/>
  <c r="E26" i="1"/>
  <c r="F26" i="1"/>
  <c r="G26" i="1"/>
  <c r="H26" i="1"/>
  <c r="C26" i="1"/>
  <c r="C25" i="1" s="1"/>
  <c r="B26" i="1"/>
  <c r="C24" i="1"/>
  <c r="C23" i="1"/>
  <c r="B22" i="1"/>
  <c r="C19" i="1"/>
  <c r="D19" i="1"/>
  <c r="E19" i="1"/>
  <c r="F19" i="1"/>
  <c r="G19" i="1"/>
  <c r="H19" i="1"/>
  <c r="B19" i="1"/>
  <c r="D12" i="1"/>
  <c r="E12" i="1"/>
  <c r="F12" i="1"/>
  <c r="G12" i="1"/>
  <c r="H12" i="1"/>
  <c r="B12" i="1"/>
  <c r="D9" i="1"/>
  <c r="E9" i="1"/>
  <c r="F9" i="1"/>
  <c r="G9" i="1"/>
  <c r="H9" i="1"/>
  <c r="B9" i="1"/>
  <c r="D6" i="1"/>
  <c r="E6" i="1"/>
  <c r="F6" i="1"/>
  <c r="G6" i="1"/>
  <c r="H6" i="1"/>
  <c r="B6" i="1"/>
  <c r="C15" i="1"/>
  <c r="C14" i="1"/>
  <c r="C13" i="1"/>
  <c r="C11" i="1"/>
  <c r="C10" i="1"/>
  <c r="C9" i="1" s="1"/>
  <c r="C8" i="1"/>
  <c r="C7" i="1"/>
  <c r="C6" i="1" s="1"/>
  <c r="C22" i="1" l="1"/>
  <c r="C18" i="1" s="1"/>
  <c r="H18" i="1" s="1"/>
  <c r="C12" i="1"/>
  <c r="C5" i="1" s="1"/>
  <c r="H25" i="1"/>
  <c r="H17" i="1"/>
  <c r="H22" i="1" l="1"/>
  <c r="H5" i="1"/>
  <c r="H16" i="1"/>
</calcChain>
</file>

<file path=xl/sharedStrings.xml><?xml version="1.0" encoding="utf-8"?>
<sst xmlns="http://schemas.openxmlformats.org/spreadsheetml/2006/main" count="44" uniqueCount="28">
  <si>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</si>
  <si>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</si>
  <si>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</si>
  <si>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</si>
  <si>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</si>
  <si>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</si>
  <si>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</si>
  <si>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</si>
  <si>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</si>
  <si>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муниципальному проекту город Благовещенска
"Развитие улично-дорожной сети города Благовещенска"
 на 2025 год, в том числе:</t>
  </si>
  <si>
    <t>ОБ</t>
  </si>
  <si>
    <t>Итого по муниципальному проекту город Благовещенска
"Развитие улично-дорожной сети города Благовещенска"
 на 2026 год, в том числе:</t>
  </si>
  <si>
    <t>Итого по муниципальному проекту город Благовещенска
"Развитие улично-дорожной сети города Благовещенска"
 на 2027 год, в том числе:</t>
  </si>
  <si>
    <r>
      <t>В соответствии с приказом УЖКХ города Благовещенска от 20</t>
    </r>
    <r>
      <rPr>
        <sz val="12"/>
        <rFont val="Times New Roman"/>
        <family val="1"/>
        <charset val="204"/>
      </rPr>
      <t>.01.2025 г № 4</t>
    </r>
  </si>
  <si>
    <t>В  соответствии с п.п.11 п 14 решения Благовещенской городской Думы от 05.12.2024 № 6/45 «О городском бюджете на 2025 год и плановый период 2026  и 2027 годов» на основании письма администрации города Благовещенска от 27.01.2025 № 04-70СЗ</t>
  </si>
  <si>
    <t>В соответствиии с уведомлением  № 463  о предоставлении субсидии, субвенции, иного межбюджетного трансферта, имеющего целевое назначение от 17.12.2024,  п.п.2 п 14  решения Благовещенской городской Думы от 05.12.2024 № 6/45 «О городском бюджете на 2025 год и плановый период 2026  и 2027 годов»  перераспределение на основании программы дорожной деятельности по субсидии из областного бюджета бюджету муниципального образования  город Благовещенск на осуществление муниципальными образованиями дорожной деятельности в отношении автомобильных дорог местного значения и сооружений на них.</t>
  </si>
  <si>
    <t xml:space="preserve">В соответствиии с уведомлением  № 463  о предоставлении субсидии, субвенции, иного межбюджетного трансферта, имеющего целевое назначение от 17.12.2024 </t>
  </si>
  <si>
    <t>В соответствиии с п.п.2 п 14  решения Благовещенской городской Думы от 05.12.2024 № 6/45 «О городском бюджете на 2025 год и плановый период 2026  и 2027 годов»  перераспределение на основании программы дорожной деятельности по субсидии из областного бюджета бюджету муниципального образования  город Благовещенск на осуществление муниципальными образованиями дорожной деятельности в отношении автомобильных дорог местного значения и сооружений на них.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</si>
  <si>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 Содержание и ремонт дорог" комплекса процессных мероприятий «Содержание улично-дорожной сети города Благовещенска»</t>
  </si>
  <si>
    <t>Мероприятие. 2.2.                   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</si>
  <si>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Мероприятие 2.4.       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</si>
  <si>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Мероприятие 2.5.      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</si>
  <si>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Мероприятие  2.3.                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</si>
  <si>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Мероприятие 2.2.                   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</si>
  <si>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Новое мероприятие 2.9 .                                                       Обустройство примыкания к автомобильной дороге по ул. Ленина на участке от ул.Политехническая до ул.Чайковского</t>
  </si>
  <si>
    <t>Новое мероприятие 2.10.                                                      Приобретение специализированной техники для содержания улично-дорожной сети города Благовещенска</t>
  </si>
  <si>
    <t>Мероприятие 2.3.               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</si>
  <si>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Мероприятие 2.3.                  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</si>
</sst>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0" fillId="0" borderId="0" xfId="0" applyNumberFormat="1" applyFont="1"/>
    <xf numFmtId="0" fontId="2" fillId="0" borderId="0" xfId="0" applyFont="1" applyAlignment="1">
      <alignment horizontal="right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BreakPreview" topLeftCell="A17" zoomScale="70" zoomScaleNormal="100" zoomScaleSheetLayoutView="70" workbookViewId="0">
      <selection activeCell="A30" sqref="A30"/>
    </sheetView>
  </sheetViews>
  <sheetFormatPr defaultRowHeight="15" x14ac:dyDescent="0.25"/>
  <cols>
    <col min="1" max="1" width="38.8554687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25" customWidth="1"/>
    <col min="10" max="10" width="81.5703125" style="22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37"/>
      <c r="D1" s="37"/>
      <c r="E1" s="37"/>
      <c r="F1" s="37"/>
      <c r="G1" s="37"/>
      <c r="H1" s="37"/>
      <c r="I1" s="23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23"/>
      <c r="J2" s="21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24"/>
      <c r="J3" s="10" t="s">
        <v>7</v>
      </c>
    </row>
    <row r="4" spans="1:10" ht="143.25" customHeight="1" x14ac:dyDescent="0.25">
      <c r="A4" s="11" t="s">
        <v>3</v>
      </c>
      <c r="B4" s="12" t="s">
        <v>13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35" customHeight="1" thickBot="1" x14ac:dyDescent="0.3">
      <c r="A5" s="2" t="s">
        <v>9</v>
      </c>
      <c r="B5" s="13">
        <v>213674.1</v>
      </c>
      <c r="C5" s="3">
        <f>C6+C9+C12+C15+C16+C17</f>
        <v>45906.100000000006</v>
      </c>
      <c r="D5" s="4"/>
      <c r="E5" s="4"/>
      <c r="F5" s="4"/>
      <c r="G5" s="4"/>
      <c r="H5" s="3">
        <f>B5+C5</f>
        <v>259580.2</v>
      </c>
      <c r="I5" s="14"/>
      <c r="J5" s="11"/>
    </row>
    <row r="6" spans="1:10" s="7" customFormat="1" ht="35.25" customHeight="1" x14ac:dyDescent="0.25">
      <c r="A6" s="38" t="s">
        <v>23</v>
      </c>
      <c r="B6" s="28">
        <f>B7+B8</f>
        <v>121441.9</v>
      </c>
      <c r="C6" s="28">
        <f t="shared" ref="C6:H6" si="0">C7+C8</f>
        <v>-89950.9</v>
      </c>
      <c r="D6" s="28">
        <f t="shared" si="0"/>
        <v>0</v>
      </c>
      <c r="E6" s="28">
        <f t="shared" si="0"/>
        <v>0</v>
      </c>
      <c r="F6" s="28">
        <f t="shared" si="0"/>
        <v>0</v>
      </c>
      <c r="G6" s="28">
        <f t="shared" si="0"/>
        <v>0</v>
      </c>
      <c r="H6" s="28">
        <f t="shared" si="0"/>
        <v>31491</v>
      </c>
      <c r="I6" s="17"/>
      <c r="J6" s="44" t="s">
        <v>15</v>
      </c>
    </row>
    <row r="7" spans="1:10" s="7" customFormat="1" ht="35.25" customHeight="1" x14ac:dyDescent="0.25">
      <c r="A7" s="39"/>
      <c r="B7" s="32">
        <v>114155.4</v>
      </c>
      <c r="C7" s="30">
        <f>H7-B7</f>
        <v>-84553.9</v>
      </c>
      <c r="D7" s="33"/>
      <c r="E7" s="33"/>
      <c r="F7" s="33"/>
      <c r="G7" s="33"/>
      <c r="H7" s="30">
        <v>29601.5</v>
      </c>
      <c r="I7" s="31" t="s">
        <v>10</v>
      </c>
      <c r="J7" s="47"/>
    </row>
    <row r="8" spans="1:10" s="7" customFormat="1" ht="96" customHeight="1" thickBot="1" x14ac:dyDescent="0.3">
      <c r="A8" s="40"/>
      <c r="B8" s="32">
        <v>7286.5</v>
      </c>
      <c r="C8" s="30">
        <f>H8-B8</f>
        <v>-5397</v>
      </c>
      <c r="D8" s="33"/>
      <c r="E8" s="33"/>
      <c r="F8" s="33"/>
      <c r="G8" s="33"/>
      <c r="H8" s="30">
        <v>1889.5</v>
      </c>
      <c r="I8" s="31" t="s">
        <v>8</v>
      </c>
      <c r="J8" s="47"/>
    </row>
    <row r="9" spans="1:10" s="7" customFormat="1" ht="35.25" customHeight="1" x14ac:dyDescent="0.25">
      <c r="A9" s="38" t="s">
        <v>22</v>
      </c>
      <c r="B9" s="28">
        <f>B10+B11</f>
        <v>71493.100000000006</v>
      </c>
      <c r="C9" s="28">
        <f t="shared" ref="C9:H9" si="1">C10+C11</f>
        <v>50000.5</v>
      </c>
      <c r="D9" s="28">
        <f t="shared" si="1"/>
        <v>0</v>
      </c>
      <c r="E9" s="28">
        <f t="shared" si="1"/>
        <v>0</v>
      </c>
      <c r="F9" s="28">
        <f t="shared" si="1"/>
        <v>0</v>
      </c>
      <c r="G9" s="28">
        <f t="shared" si="1"/>
        <v>0</v>
      </c>
      <c r="H9" s="28">
        <f t="shared" si="1"/>
        <v>121493.6</v>
      </c>
      <c r="I9" s="17"/>
      <c r="J9" s="47"/>
    </row>
    <row r="10" spans="1:10" s="7" customFormat="1" ht="35.25" customHeight="1" x14ac:dyDescent="0.25">
      <c r="A10" s="39"/>
      <c r="B10" s="32">
        <v>67203.5</v>
      </c>
      <c r="C10" s="30">
        <f>H10-B10</f>
        <v>47000.5</v>
      </c>
      <c r="D10" s="33"/>
      <c r="E10" s="33"/>
      <c r="F10" s="33"/>
      <c r="G10" s="33"/>
      <c r="H10" s="30">
        <v>114204</v>
      </c>
      <c r="I10" s="31" t="s">
        <v>10</v>
      </c>
      <c r="J10" s="47"/>
    </row>
    <row r="11" spans="1:10" s="7" customFormat="1" ht="35.25" customHeight="1" thickBot="1" x14ac:dyDescent="0.3">
      <c r="A11" s="40"/>
      <c r="B11" s="32">
        <v>4289.6000000000004</v>
      </c>
      <c r="C11" s="30">
        <f>H11-B11</f>
        <v>3000</v>
      </c>
      <c r="D11" s="33"/>
      <c r="E11" s="33"/>
      <c r="F11" s="33"/>
      <c r="G11" s="33"/>
      <c r="H11" s="30">
        <v>7289.6</v>
      </c>
      <c r="I11" s="31" t="s">
        <v>8</v>
      </c>
      <c r="J11" s="47"/>
    </row>
    <row r="12" spans="1:10" s="7" customFormat="1" ht="72.75" customHeight="1" x14ac:dyDescent="0.25">
      <c r="A12" s="38" t="s">
        <v>20</v>
      </c>
      <c r="B12" s="28">
        <f>B13+B14</f>
        <v>2188.3000000000002</v>
      </c>
      <c r="C12" s="28">
        <f t="shared" ref="C12:H12" si="2">C13+C14</f>
        <v>44950.5</v>
      </c>
      <c r="D12" s="28">
        <f t="shared" si="2"/>
        <v>0</v>
      </c>
      <c r="E12" s="28">
        <f t="shared" si="2"/>
        <v>0</v>
      </c>
      <c r="F12" s="28">
        <f t="shared" si="2"/>
        <v>0</v>
      </c>
      <c r="G12" s="28">
        <f t="shared" si="2"/>
        <v>0</v>
      </c>
      <c r="H12" s="28">
        <f t="shared" si="2"/>
        <v>47138.8</v>
      </c>
      <c r="I12" s="17"/>
      <c r="J12" s="47"/>
    </row>
    <row r="13" spans="1:10" ht="32.25" customHeight="1" x14ac:dyDescent="0.25">
      <c r="A13" s="39"/>
      <c r="B13" s="29">
        <v>2057</v>
      </c>
      <c r="C13" s="30">
        <f>H13-B13</f>
        <v>42253.5</v>
      </c>
      <c r="D13" s="29"/>
      <c r="E13" s="29"/>
      <c r="F13" s="29"/>
      <c r="G13" s="29"/>
      <c r="H13" s="29">
        <v>44310.5</v>
      </c>
      <c r="I13" s="31" t="s">
        <v>10</v>
      </c>
      <c r="J13" s="47"/>
    </row>
    <row r="14" spans="1:10" ht="54.75" customHeight="1" x14ac:dyDescent="0.25">
      <c r="A14" s="40"/>
      <c r="B14" s="31">
        <v>131.30000000000001</v>
      </c>
      <c r="C14" s="30">
        <f>H14-B14</f>
        <v>2697</v>
      </c>
      <c r="D14" s="31"/>
      <c r="E14" s="31"/>
      <c r="F14" s="31"/>
      <c r="G14" s="31"/>
      <c r="H14" s="31">
        <v>2828.3</v>
      </c>
      <c r="I14" s="31" t="s">
        <v>8</v>
      </c>
      <c r="J14" s="48"/>
    </row>
    <row r="15" spans="1:10" ht="88.5" customHeight="1" x14ac:dyDescent="0.25">
      <c r="A15" s="15" t="s">
        <v>21</v>
      </c>
      <c r="B15" s="19">
        <v>1980.9</v>
      </c>
      <c r="C15" s="26">
        <f>H15-B15</f>
        <v>2898.4</v>
      </c>
      <c r="D15" s="19"/>
      <c r="E15" s="19"/>
      <c r="F15" s="19"/>
      <c r="G15" s="19"/>
      <c r="H15" s="19">
        <v>4879.3</v>
      </c>
      <c r="I15" s="20" t="s">
        <v>8</v>
      </c>
      <c r="J15" s="41" t="s">
        <v>14</v>
      </c>
    </row>
    <row r="16" spans="1:10" s="22" customFormat="1" ht="75" x14ac:dyDescent="0.25">
      <c r="A16" s="27" t="s">
        <v>24</v>
      </c>
      <c r="B16" s="19">
        <v>0</v>
      </c>
      <c r="C16" s="19">
        <v>593.29999999999995</v>
      </c>
      <c r="D16" s="19"/>
      <c r="E16" s="19"/>
      <c r="F16" s="19"/>
      <c r="G16" s="19"/>
      <c r="H16" s="19">
        <f>B16+C16</f>
        <v>593.29999999999995</v>
      </c>
      <c r="I16" s="20" t="s">
        <v>8</v>
      </c>
      <c r="J16" s="42"/>
    </row>
    <row r="17" spans="1:10" s="22" customFormat="1" ht="60" x14ac:dyDescent="0.25">
      <c r="A17" s="27" t="s">
        <v>25</v>
      </c>
      <c r="B17" s="19">
        <v>0</v>
      </c>
      <c r="C17" s="19">
        <v>37414.300000000003</v>
      </c>
      <c r="D17" s="19"/>
      <c r="E17" s="19"/>
      <c r="F17" s="19"/>
      <c r="G17" s="19"/>
      <c r="H17" s="19">
        <f>B17+C17</f>
        <v>37414.300000000003</v>
      </c>
      <c r="I17" s="20" t="s">
        <v>8</v>
      </c>
      <c r="J17" s="43"/>
    </row>
    <row r="18" spans="1:10" s="22" customFormat="1" ht="79.5" thickBot="1" x14ac:dyDescent="0.3">
      <c r="A18" s="2" t="s">
        <v>11</v>
      </c>
      <c r="B18" s="13">
        <v>166344.6</v>
      </c>
      <c r="C18" s="3">
        <f>C19+C22</f>
        <v>-9.9999999976716936E-2</v>
      </c>
      <c r="D18" s="4"/>
      <c r="E18" s="4"/>
      <c r="F18" s="4"/>
      <c r="G18" s="4"/>
      <c r="H18" s="3">
        <f>B18+C18</f>
        <v>166344.50000000003</v>
      </c>
      <c r="I18" s="14"/>
      <c r="J18" s="11"/>
    </row>
    <row r="19" spans="1:10" s="22" customFormat="1" ht="31.5" customHeight="1" x14ac:dyDescent="0.25">
      <c r="A19" s="38" t="s">
        <v>19</v>
      </c>
      <c r="B19" s="28">
        <f>B20+B21</f>
        <v>0</v>
      </c>
      <c r="C19" s="28">
        <f t="shared" ref="C19:H19" si="3">C20+C21</f>
        <v>74522.100000000006</v>
      </c>
      <c r="D19" s="28">
        <f t="shared" si="3"/>
        <v>0</v>
      </c>
      <c r="E19" s="28">
        <f t="shared" si="3"/>
        <v>0</v>
      </c>
      <c r="F19" s="28">
        <f t="shared" si="3"/>
        <v>0</v>
      </c>
      <c r="G19" s="28">
        <f t="shared" si="3"/>
        <v>0</v>
      </c>
      <c r="H19" s="28">
        <f t="shared" si="3"/>
        <v>74522.100000000006</v>
      </c>
      <c r="I19" s="17"/>
      <c r="J19" s="44" t="s">
        <v>17</v>
      </c>
    </row>
    <row r="20" spans="1:10" s="22" customFormat="1" ht="31.5" customHeight="1" x14ac:dyDescent="0.25">
      <c r="A20" s="39"/>
      <c r="B20" s="28">
        <v>0</v>
      </c>
      <c r="C20" s="26">
        <v>70050.8</v>
      </c>
      <c r="D20" s="16"/>
      <c r="E20" s="16"/>
      <c r="F20" s="16"/>
      <c r="G20" s="16"/>
      <c r="H20" s="26">
        <v>70050.8</v>
      </c>
      <c r="I20" s="20" t="s">
        <v>10</v>
      </c>
      <c r="J20" s="45"/>
    </row>
    <row r="21" spans="1:10" s="22" customFormat="1" ht="31.5" customHeight="1" thickBot="1" x14ac:dyDescent="0.3">
      <c r="A21" s="40"/>
      <c r="B21" s="28">
        <v>0</v>
      </c>
      <c r="C21" s="26">
        <v>4471.3</v>
      </c>
      <c r="D21" s="16"/>
      <c r="E21" s="16"/>
      <c r="F21" s="16"/>
      <c r="G21" s="16"/>
      <c r="H21" s="26">
        <v>4471.3</v>
      </c>
      <c r="I21" s="20" t="s">
        <v>8</v>
      </c>
      <c r="J21" s="45"/>
    </row>
    <row r="22" spans="1:10" s="22" customFormat="1" ht="39.75" customHeight="1" x14ac:dyDescent="0.25">
      <c r="A22" s="38" t="s">
        <v>26</v>
      </c>
      <c r="B22" s="28">
        <f>B23+B24</f>
        <v>162859.4</v>
      </c>
      <c r="C22" s="26">
        <f>C23+C24</f>
        <v>-74522.199999999983</v>
      </c>
      <c r="D22" s="34"/>
      <c r="E22" s="34"/>
      <c r="F22" s="34"/>
      <c r="G22" s="34"/>
      <c r="H22" s="26">
        <f>B22+C22</f>
        <v>88337.200000000012</v>
      </c>
      <c r="I22" s="17"/>
      <c r="J22" s="45"/>
    </row>
    <row r="23" spans="1:10" s="22" customFormat="1" ht="39.75" customHeight="1" x14ac:dyDescent="0.25">
      <c r="A23" s="39"/>
      <c r="B23" s="32">
        <v>153087.79999999999</v>
      </c>
      <c r="C23" s="30">
        <f>H23-B23</f>
        <v>-70050.799999999988</v>
      </c>
      <c r="D23" s="33"/>
      <c r="E23" s="33"/>
      <c r="F23" s="33"/>
      <c r="G23" s="33"/>
      <c r="H23" s="30">
        <v>83037</v>
      </c>
      <c r="I23" s="31" t="s">
        <v>10</v>
      </c>
      <c r="J23" s="45"/>
    </row>
    <row r="24" spans="1:10" s="22" customFormat="1" ht="39.75" customHeight="1" x14ac:dyDescent="0.25">
      <c r="A24" s="40"/>
      <c r="B24" s="32">
        <v>9771.6</v>
      </c>
      <c r="C24" s="30">
        <f>H24-B24</f>
        <v>-4471.4000000000005</v>
      </c>
      <c r="D24" s="33"/>
      <c r="E24" s="33"/>
      <c r="F24" s="33"/>
      <c r="G24" s="33"/>
      <c r="H24" s="30">
        <v>5300.2</v>
      </c>
      <c r="I24" s="31" t="s">
        <v>8</v>
      </c>
      <c r="J24" s="46"/>
    </row>
    <row r="25" spans="1:10" ht="79.5" thickBot="1" x14ac:dyDescent="0.3">
      <c r="A25" s="2" t="s">
        <v>12</v>
      </c>
      <c r="B25" s="13">
        <v>166344.6</v>
      </c>
      <c r="C25" s="3">
        <f>C26</f>
        <v>11907.600000000011</v>
      </c>
      <c r="D25" s="4"/>
      <c r="E25" s="4"/>
      <c r="F25" s="4"/>
      <c r="G25" s="4"/>
      <c r="H25" s="3">
        <f>B25+C25</f>
        <v>178252.2</v>
      </c>
      <c r="I25" s="14"/>
      <c r="J25" s="11"/>
    </row>
    <row r="26" spans="1:10" ht="34.5" customHeight="1" x14ac:dyDescent="0.25">
      <c r="A26" s="38" t="s">
        <v>27</v>
      </c>
      <c r="B26" s="28">
        <f>B27+B28</f>
        <v>162859.4</v>
      </c>
      <c r="C26" s="28">
        <f t="shared" ref="C26" si="4">C27+C28</f>
        <v>11907.600000000011</v>
      </c>
      <c r="D26" s="28">
        <f t="shared" ref="D26" si="5">D27+D28</f>
        <v>0</v>
      </c>
      <c r="E26" s="28">
        <f t="shared" ref="E26" si="6">E27+E28</f>
        <v>0</v>
      </c>
      <c r="F26" s="28">
        <f t="shared" ref="F26" si="7">F27+F28</f>
        <v>0</v>
      </c>
      <c r="G26" s="28">
        <f t="shared" ref="G26" si="8">G27+G28</f>
        <v>0</v>
      </c>
      <c r="H26" s="28">
        <f t="shared" ref="H26" si="9">H27+H28</f>
        <v>174767</v>
      </c>
      <c r="I26" s="17"/>
      <c r="J26" s="18"/>
    </row>
    <row r="27" spans="1:10" ht="34.5" customHeight="1" x14ac:dyDescent="0.25">
      <c r="A27" s="39"/>
      <c r="B27" s="32">
        <v>153087.79999999999</v>
      </c>
      <c r="C27" s="30">
        <f>H27-B27</f>
        <v>11193.200000000012</v>
      </c>
      <c r="D27" s="33"/>
      <c r="E27" s="33"/>
      <c r="F27" s="33"/>
      <c r="G27" s="33"/>
      <c r="H27" s="30">
        <v>164281</v>
      </c>
      <c r="I27" s="31" t="s">
        <v>10</v>
      </c>
      <c r="J27" s="35" t="s">
        <v>16</v>
      </c>
    </row>
    <row r="28" spans="1:10" ht="79.5" customHeight="1" x14ac:dyDescent="0.25">
      <c r="A28" s="40"/>
      <c r="B28" s="32">
        <v>9771.6</v>
      </c>
      <c r="C28" s="30">
        <f>H28-B28</f>
        <v>714.39999999999964</v>
      </c>
      <c r="D28" s="33"/>
      <c r="E28" s="33"/>
      <c r="F28" s="33"/>
      <c r="G28" s="33"/>
      <c r="H28" s="30">
        <v>10486</v>
      </c>
      <c r="I28" s="31" t="s">
        <v>8</v>
      </c>
      <c r="J28" s="35" t="s">
        <v>18</v>
      </c>
    </row>
    <row r="30" spans="1:10" x14ac:dyDescent="0.25">
      <c r="C30" s="36"/>
    </row>
    <row r="34" spans="3:3" x14ac:dyDescent="0.25">
      <c r="C34" s="36"/>
    </row>
  </sheetData>
  <mergeCells count="10">
    <mergeCell ref="J15:J17"/>
    <mergeCell ref="J19:J24"/>
    <mergeCell ref="J6:J14"/>
    <mergeCell ref="A22:A24"/>
    <mergeCell ref="A26:A28"/>
    <mergeCell ref="C1:H1"/>
    <mergeCell ref="A6:A8"/>
    <mergeCell ref="A9:A11"/>
    <mergeCell ref="A12:A14"/>
    <mergeCell ref="A19:A2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2025-02-07T03:48:45Z</dcterms:modified>
</cp:coreProperties>
</file>