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705" windowWidth="14805" windowHeight="4410"/>
  </bookViews>
  <sheets>
    <sheet name="Приложение № 3" sheetId="6" r:id="rId1"/>
    <sheet name="Лист1" sheetId="16" r:id="rId2"/>
  </sheets>
  <definedNames>
    <definedName name="_xlnm._FilterDatabase" localSheetId="0" hidden="1">'Приложение № 3'!$D$1:$D$396</definedName>
    <definedName name="_xlnm.Print_Titles" localSheetId="0">'Приложение № 3'!$15:$15</definedName>
  </definedNames>
  <calcPr calcId="145621"/>
</workbook>
</file>

<file path=xl/calcChain.xml><?xml version="1.0" encoding="utf-8"?>
<calcChain xmlns="http://schemas.openxmlformats.org/spreadsheetml/2006/main">
  <c r="E299" i="6" l="1"/>
  <c r="E298" i="6"/>
  <c r="E296" i="6"/>
  <c r="H401" i="6" l="1"/>
  <c r="I401" i="6"/>
  <c r="J401" i="6"/>
  <c r="K401" i="6"/>
  <c r="L401" i="6"/>
  <c r="M401" i="6"/>
  <c r="N401" i="6"/>
  <c r="O401" i="6"/>
  <c r="P401" i="6"/>
  <c r="Q401" i="6"/>
  <c r="R401" i="6"/>
  <c r="S401" i="6"/>
  <c r="T401" i="6"/>
  <c r="U401" i="6"/>
  <c r="V401" i="6"/>
  <c r="W401" i="6"/>
  <c r="X401" i="6"/>
  <c r="Y401" i="6"/>
  <c r="Z401" i="6"/>
  <c r="AA401" i="6"/>
  <c r="AB401" i="6"/>
  <c r="AC401" i="6"/>
  <c r="AD401" i="6"/>
  <c r="AE401" i="6"/>
  <c r="AF401" i="6"/>
  <c r="AG401" i="6"/>
  <c r="AH401" i="6"/>
  <c r="AI401" i="6"/>
  <c r="C395" i="6" l="1"/>
  <c r="C394" i="6"/>
  <c r="C393" i="6"/>
  <c r="C319" i="6" l="1"/>
  <c r="C303" i="6" l="1"/>
  <c r="C302" i="6"/>
  <c r="C301" i="6"/>
  <c r="C294" i="6"/>
  <c r="C59" i="6" l="1"/>
  <c r="C58" i="6"/>
  <c r="C57" i="6"/>
  <c r="C48" i="6"/>
  <c r="C47" i="6"/>
  <c r="C46" i="6"/>
  <c r="G47" i="6" l="1"/>
  <c r="C352" i="6" l="1"/>
  <c r="C340" i="6" s="1"/>
  <c r="C318" i="6" s="1"/>
  <c r="C353" i="6"/>
  <c r="C341" i="6" s="1"/>
  <c r="C320" i="6" s="1"/>
  <c r="C354" i="6"/>
  <c r="C342" i="6" s="1"/>
  <c r="C321" i="6" s="1"/>
  <c r="C85" i="6" l="1"/>
  <c r="C77" i="6" s="1"/>
  <c r="C86" i="6"/>
  <c r="C78" i="6" s="1"/>
  <c r="C84" i="6"/>
  <c r="E84" i="6" s="1"/>
  <c r="E82" i="6"/>
  <c r="F82" i="6" s="1"/>
  <c r="G86" i="6" s="1"/>
  <c r="G78" i="6" s="1"/>
  <c r="E81" i="6"/>
  <c r="F81" i="6" s="1"/>
  <c r="G85" i="6" s="1"/>
  <c r="G77" i="6" s="1"/>
  <c r="E80" i="6"/>
  <c r="G79" i="6"/>
  <c r="C76" i="6" l="1"/>
  <c r="C75" i="6" s="1"/>
  <c r="E86" i="6"/>
  <c r="F86" i="6" s="1"/>
  <c r="F78" i="6" s="1"/>
  <c r="E79" i="6"/>
  <c r="E85" i="6"/>
  <c r="E76" i="6"/>
  <c r="F80" i="6"/>
  <c r="E78" i="6" l="1"/>
  <c r="F85" i="6"/>
  <c r="F77" i="6" s="1"/>
  <c r="E77" i="6"/>
  <c r="E75" i="6" s="1"/>
  <c r="F79" i="6"/>
  <c r="G84" i="6"/>
  <c r="G76" i="6" l="1"/>
  <c r="G75" i="6" s="1"/>
  <c r="G83" i="6"/>
  <c r="F84" i="6"/>
  <c r="F76" i="6" s="1"/>
  <c r="F75" i="6" s="1"/>
  <c r="E345" i="6" l="1"/>
  <c r="E346" i="6"/>
  <c r="G346" i="6" s="1"/>
  <c r="E344" i="6"/>
  <c r="G344" i="6" s="1"/>
  <c r="F344" i="6" s="1"/>
  <c r="F340" i="6" s="1"/>
  <c r="E354" i="6"/>
  <c r="E353" i="6"/>
  <c r="E352" i="6"/>
  <c r="E341" i="6" l="1"/>
  <c r="E340" i="6"/>
  <c r="E342" i="6"/>
  <c r="G345" i="6"/>
  <c r="G343" i="6" s="1"/>
  <c r="G351" i="6"/>
  <c r="E351" i="6"/>
  <c r="F354" i="6"/>
  <c r="G350" i="6" s="1"/>
  <c r="G342" i="6" s="1"/>
  <c r="F353" i="6"/>
  <c r="G349" i="6" s="1"/>
  <c r="E343" i="6"/>
  <c r="F346" i="6"/>
  <c r="F342" i="6" s="1"/>
  <c r="F345" i="6" l="1"/>
  <c r="G341" i="6"/>
  <c r="F352" i="6"/>
  <c r="F343" i="6" l="1"/>
  <c r="F341" i="6"/>
  <c r="F351" i="6"/>
  <c r="G348" i="6"/>
  <c r="G347" i="6" l="1"/>
  <c r="G340" i="6"/>
  <c r="G311" i="6" l="1"/>
  <c r="G208" i="6" l="1"/>
  <c r="G204" i="6"/>
  <c r="G44" i="6"/>
  <c r="G43" i="6"/>
  <c r="G42" i="6"/>
  <c r="G28" i="6"/>
  <c r="G23" i="6" s="1"/>
  <c r="G27" i="6"/>
  <c r="G22" i="6" s="1"/>
  <c r="G26" i="6"/>
  <c r="C316" i="6"/>
  <c r="G205" i="6"/>
  <c r="G206" i="6"/>
  <c r="G207" i="6"/>
  <c r="C204" i="6"/>
  <c r="C205" i="6"/>
  <c r="C206" i="6"/>
  <c r="C207" i="6"/>
  <c r="C208" i="6"/>
  <c r="G95" i="6"/>
  <c r="G96" i="6"/>
  <c r="G97" i="6"/>
  <c r="G98" i="6"/>
  <c r="G93" i="6" s="1"/>
  <c r="G99" i="6"/>
  <c r="C95" i="6"/>
  <c r="C96" i="6"/>
  <c r="C97" i="6"/>
  <c r="C98" i="6"/>
  <c r="C99" i="6"/>
  <c r="G29" i="6"/>
  <c r="C21" i="6"/>
  <c r="C17" i="6" s="1"/>
  <c r="C22" i="6"/>
  <c r="C18" i="6" s="1"/>
  <c r="C23" i="6"/>
  <c r="C19" i="6" s="1"/>
  <c r="C92" i="6" l="1"/>
  <c r="C88" i="6"/>
  <c r="C90" i="6"/>
  <c r="G92" i="6"/>
  <c r="G21" i="6"/>
  <c r="G20" i="6" s="1"/>
  <c r="C202" i="6"/>
  <c r="G25" i="6"/>
  <c r="C20" i="6"/>
  <c r="G202" i="6"/>
  <c r="C91" i="6"/>
  <c r="C89" i="6"/>
  <c r="C93" i="6"/>
  <c r="C87" i="6" l="1"/>
  <c r="G383" i="6" l="1"/>
  <c r="E384" i="6"/>
  <c r="F384" i="6" s="1"/>
  <c r="F383" i="6" s="1"/>
  <c r="E383" i="6" l="1"/>
  <c r="E315" i="6" l="1"/>
  <c r="F315" i="6" s="1"/>
  <c r="E314" i="6"/>
  <c r="E313" i="6"/>
  <c r="E312" i="6"/>
  <c r="E311" i="6" l="1"/>
  <c r="F312" i="6"/>
  <c r="F313" i="6"/>
  <c r="F314" i="6"/>
  <c r="F311" i="6" l="1"/>
  <c r="G141" i="6" l="1"/>
  <c r="G305" i="6" l="1"/>
  <c r="G295" i="6"/>
  <c r="G285" i="6"/>
  <c r="G280" i="6"/>
  <c r="G275" i="6"/>
  <c r="G270" i="6"/>
  <c r="G265" i="6"/>
  <c r="G260" i="6"/>
  <c r="G255" i="6"/>
  <c r="G250" i="6"/>
  <c r="G245" i="6"/>
  <c r="G240" i="6"/>
  <c r="G235" i="6"/>
  <c r="G230" i="6"/>
  <c r="G224" i="6"/>
  <c r="G219" i="6"/>
  <c r="G214" i="6"/>
  <c r="G209" i="6"/>
  <c r="G197" i="6" l="1"/>
  <c r="G192" i="6"/>
  <c r="G186" i="6"/>
  <c r="G181" i="6"/>
  <c r="G176" i="6"/>
  <c r="G171" i="6"/>
  <c r="G166" i="6"/>
  <c r="G161" i="6"/>
  <c r="G156" i="6"/>
  <c r="G151" i="6"/>
  <c r="G146" i="6"/>
  <c r="G136" i="6"/>
  <c r="G131" i="6"/>
  <c r="G126" i="6"/>
  <c r="G121" i="6"/>
  <c r="G116" i="6"/>
  <c r="G111" i="6"/>
  <c r="G105" i="6"/>
  <c r="G100" i="6"/>
  <c r="E289" i="6" l="1"/>
  <c r="E310" i="6" l="1"/>
  <c r="F310" i="6" s="1"/>
  <c r="E304" i="6"/>
  <c r="F304" i="6" s="1"/>
  <c r="F299" i="6"/>
  <c r="F294" i="6"/>
  <c r="F289" i="6"/>
  <c r="E284" i="6"/>
  <c r="F284" i="6" s="1"/>
  <c r="E279" i="6"/>
  <c r="E274" i="6"/>
  <c r="E269" i="6"/>
  <c r="E264" i="6"/>
  <c r="F264" i="6" s="1"/>
  <c r="E259" i="6"/>
  <c r="F259" i="6" s="1"/>
  <c r="E254" i="6"/>
  <c r="E249" i="6"/>
  <c r="E244" i="6"/>
  <c r="E239" i="6"/>
  <c r="E234" i="6"/>
  <c r="E229" i="6"/>
  <c r="E223" i="6"/>
  <c r="E218" i="6"/>
  <c r="F218" i="6" s="1"/>
  <c r="E213" i="6"/>
  <c r="E201" i="6"/>
  <c r="F201" i="6" s="1"/>
  <c r="E191" i="6"/>
  <c r="F191" i="6" s="1"/>
  <c r="E185" i="6"/>
  <c r="F185" i="6" s="1"/>
  <c r="E180" i="6"/>
  <c r="E175" i="6"/>
  <c r="E170" i="6"/>
  <c r="F170" i="6" s="1"/>
  <c r="E165" i="6"/>
  <c r="F165" i="6" s="1"/>
  <c r="E160" i="6"/>
  <c r="E155" i="6"/>
  <c r="F155" i="6" s="1"/>
  <c r="E150" i="6"/>
  <c r="F150" i="6" s="1"/>
  <c r="E145" i="6"/>
  <c r="F145" i="6" s="1"/>
  <c r="E140" i="6"/>
  <c r="E135" i="6"/>
  <c r="F135" i="6" s="1"/>
  <c r="E130" i="6"/>
  <c r="F130" i="6" s="1"/>
  <c r="E125" i="6"/>
  <c r="F125" i="6" s="1"/>
  <c r="E120" i="6"/>
  <c r="F120" i="6" s="1"/>
  <c r="E115" i="6"/>
  <c r="F115" i="6" s="1"/>
  <c r="E110" i="6"/>
  <c r="E104" i="6"/>
  <c r="E208" i="6" l="1"/>
  <c r="E196" i="6"/>
  <c r="F196" i="6" s="1"/>
  <c r="F279" i="6"/>
  <c r="F269" i="6"/>
  <c r="F244" i="6"/>
  <c r="F229" i="6"/>
  <c r="F223" i="6"/>
  <c r="F213" i="6"/>
  <c r="F239" i="6"/>
  <c r="F254" i="6"/>
  <c r="F160" i="6"/>
  <c r="F274" i="6"/>
  <c r="F249" i="6"/>
  <c r="F234" i="6"/>
  <c r="F180" i="6"/>
  <c r="F175" i="6"/>
  <c r="F140" i="6"/>
  <c r="F110" i="6"/>
  <c r="F104" i="6"/>
  <c r="F99" i="6" l="1"/>
  <c r="F208" i="6"/>
  <c r="E99" i="6"/>
  <c r="E92" i="6" s="1"/>
  <c r="E52" i="6"/>
  <c r="E48" i="6" s="1"/>
  <c r="F92" i="6" l="1"/>
  <c r="E395" i="6" l="1"/>
  <c r="G395" i="6" s="1"/>
  <c r="G371" i="6" l="1"/>
  <c r="E374" i="6"/>
  <c r="F374" i="6" s="1"/>
  <c r="G379" i="6" l="1"/>
  <c r="G375" i="6"/>
  <c r="G367" i="6"/>
  <c r="G363" i="6"/>
  <c r="G359" i="6"/>
  <c r="G355" i="6"/>
  <c r="E362" i="6" l="1"/>
  <c r="F362" i="6" s="1"/>
  <c r="E370" i="6" l="1"/>
  <c r="F370" i="6" s="1"/>
  <c r="E233" i="6"/>
  <c r="F233" i="6" s="1"/>
  <c r="E184" i="6"/>
  <c r="F184" i="6" s="1"/>
  <c r="E195" i="6"/>
  <c r="F195" i="6" s="1"/>
  <c r="E228" i="6"/>
  <c r="F228" i="6" s="1"/>
  <c r="E238" i="6"/>
  <c r="F238" i="6" s="1"/>
  <c r="E248" i="6"/>
  <c r="F248" i="6" s="1"/>
  <c r="E263" i="6"/>
  <c r="F263" i="6" s="1"/>
  <c r="E382" i="6"/>
  <c r="F382" i="6" s="1"/>
  <c r="E366" i="6"/>
  <c r="F303" i="6"/>
  <c r="E309" i="6"/>
  <c r="F309" i="6" s="1"/>
  <c r="E268" i="6"/>
  <c r="E283" i="6"/>
  <c r="F283" i="6" s="1"/>
  <c r="E388" i="6"/>
  <c r="G388" i="6" s="1"/>
  <c r="E243" i="6"/>
  <c r="F243" i="6" s="1"/>
  <c r="E278" i="6"/>
  <c r="F278" i="6" s="1"/>
  <c r="F298" i="6"/>
  <c r="E212" i="6"/>
  <c r="E222" i="6"/>
  <c r="F222" i="6" s="1"/>
  <c r="E325" i="6"/>
  <c r="E273" i="6"/>
  <c r="F273" i="6" s="1"/>
  <c r="E179" i="6"/>
  <c r="F179" i="6" s="1"/>
  <c r="E190" i="6"/>
  <c r="F190" i="6" s="1"/>
  <c r="E200" i="6"/>
  <c r="F200" i="6" s="1"/>
  <c r="E217" i="6"/>
  <c r="E288" i="6"/>
  <c r="F288" i="6" s="1"/>
  <c r="E293" i="6"/>
  <c r="E253" i="6"/>
  <c r="F253" i="6" s="1"/>
  <c r="E258" i="6"/>
  <c r="E334" i="6"/>
  <c r="E338" i="6"/>
  <c r="E330" i="6"/>
  <c r="G330" i="6" s="1"/>
  <c r="E28" i="6"/>
  <c r="E207" i="6" l="1"/>
  <c r="F212" i="6"/>
  <c r="F366" i="6"/>
  <c r="G325" i="6"/>
  <c r="F268" i="6"/>
  <c r="G338" i="6"/>
  <c r="G334" i="6"/>
  <c r="F334" i="6" s="1"/>
  <c r="F293" i="6"/>
  <c r="F388" i="6"/>
  <c r="F217" i="6"/>
  <c r="F258" i="6"/>
  <c r="E174" i="6"/>
  <c r="E169" i="6"/>
  <c r="F169" i="6" s="1"/>
  <c r="E164" i="6"/>
  <c r="E159" i="6"/>
  <c r="F159" i="6" s="1"/>
  <c r="E154" i="6"/>
  <c r="F154" i="6" s="1"/>
  <c r="E149" i="6"/>
  <c r="F149" i="6" s="1"/>
  <c r="E144" i="6"/>
  <c r="F144" i="6" s="1"/>
  <c r="E139" i="6"/>
  <c r="E134" i="6"/>
  <c r="E129" i="6"/>
  <c r="E124" i="6"/>
  <c r="F207" i="6" l="1"/>
  <c r="G321" i="6"/>
  <c r="G91" i="6" s="1"/>
  <c r="F325" i="6"/>
  <c r="F164" i="6"/>
  <c r="F330" i="6"/>
  <c r="F338" i="6"/>
  <c r="F174" i="6"/>
  <c r="F139" i="6"/>
  <c r="F124" i="6"/>
  <c r="F134" i="6"/>
  <c r="F129" i="6"/>
  <c r="E119" i="6"/>
  <c r="E114" i="6"/>
  <c r="E109" i="6"/>
  <c r="E103" i="6"/>
  <c r="E74" i="6"/>
  <c r="E67" i="6"/>
  <c r="F67" i="6" s="1"/>
  <c r="E63" i="6"/>
  <c r="E62" i="6"/>
  <c r="E59" i="6" l="1"/>
  <c r="E98" i="6"/>
  <c r="F114" i="6"/>
  <c r="G63" i="6"/>
  <c r="G59" i="6" s="1"/>
  <c r="F103" i="6"/>
  <c r="F119" i="6"/>
  <c r="F109" i="6"/>
  <c r="G74" i="6"/>
  <c r="F74" i="6" s="1"/>
  <c r="G48" i="6"/>
  <c r="G49" i="6"/>
  <c r="F98" i="6" l="1"/>
  <c r="G19" i="6"/>
  <c r="F63" i="6"/>
  <c r="F59" i="6" s="1"/>
  <c r="F52" i="6"/>
  <c r="E44" i="6"/>
  <c r="G37" i="6"/>
  <c r="E40" i="6"/>
  <c r="E36" i="6"/>
  <c r="E32" i="6"/>
  <c r="D48" i="6" l="1"/>
  <c r="F40" i="6"/>
  <c r="F36" i="6"/>
  <c r="F28" i="6"/>
  <c r="E23" i="6"/>
  <c r="E19" i="6" s="1"/>
  <c r="F32" i="6"/>
  <c r="F44" i="6"/>
  <c r="F48" i="6"/>
  <c r="F23" i="6" l="1"/>
  <c r="F19" i="6" s="1"/>
  <c r="E380" i="6" l="1"/>
  <c r="G300" i="6" l="1"/>
  <c r="G290" i="6" l="1"/>
  <c r="G33" i="6"/>
  <c r="G41" i="6"/>
  <c r="E199" i="6" l="1"/>
  <c r="F199" i="6" s="1"/>
  <c r="E198" i="6"/>
  <c r="E197" i="6" l="1"/>
  <c r="F198" i="6"/>
  <c r="F197" i="6" s="1"/>
  <c r="E54" i="6" l="1"/>
  <c r="E358" i="6" l="1"/>
  <c r="E378" i="6"/>
  <c r="E321" i="6" l="1"/>
  <c r="E91" i="6" s="1"/>
  <c r="F358" i="6"/>
  <c r="F321" i="6" s="1"/>
  <c r="F91" i="6" s="1"/>
  <c r="F378" i="6"/>
  <c r="G389" i="6" l="1"/>
  <c r="G53" i="6"/>
  <c r="G46" i="6"/>
  <c r="G45" i="6" l="1"/>
  <c r="E394" i="6" l="1"/>
  <c r="G394" i="6" s="1"/>
  <c r="E393" i="6"/>
  <c r="G393" i="6" s="1"/>
  <c r="G392" i="6" s="1"/>
  <c r="E392" i="6" l="1"/>
  <c r="F392" i="6" l="1"/>
  <c r="E381" i="6" l="1"/>
  <c r="F380" i="6"/>
  <c r="F381" i="6" l="1"/>
  <c r="F379" i="6" s="1"/>
  <c r="E379" i="6"/>
  <c r="E373" i="6" l="1"/>
  <c r="E372" i="6"/>
  <c r="E371" i="6" l="1"/>
  <c r="F372" i="6"/>
  <c r="F373" i="6"/>
  <c r="F371" i="6" l="1"/>
  <c r="E369" i="6" l="1"/>
  <c r="E368" i="6"/>
  <c r="E365" i="6"/>
  <c r="E364" i="6"/>
  <c r="E361" i="6"/>
  <c r="E360" i="6"/>
  <c r="E357" i="6"/>
  <c r="E356" i="6"/>
  <c r="E337" i="6"/>
  <c r="E336" i="6"/>
  <c r="E333" i="6"/>
  <c r="E332" i="6"/>
  <c r="E329" i="6"/>
  <c r="G329" i="6" s="1"/>
  <c r="E328" i="6"/>
  <c r="E319" i="6" s="1"/>
  <c r="E327" i="6"/>
  <c r="G327" i="6" s="1"/>
  <c r="E324" i="6"/>
  <c r="E323" i="6"/>
  <c r="E252" i="6"/>
  <c r="E251" i="6"/>
  <c r="E232" i="6"/>
  <c r="E231" i="6"/>
  <c r="E221" i="6"/>
  <c r="E220" i="6"/>
  <c r="E211" i="6"/>
  <c r="E210" i="6"/>
  <c r="E308" i="6"/>
  <c r="E307" i="6"/>
  <c r="E306" i="6"/>
  <c r="E292" i="6"/>
  <c r="E291" i="6"/>
  <c r="E287" i="6"/>
  <c r="E286" i="6"/>
  <c r="E282" i="6"/>
  <c r="E281" i="6"/>
  <c r="E277" i="6"/>
  <c r="E276" i="6"/>
  <c r="E272" i="6"/>
  <c r="E271" i="6"/>
  <c r="E267" i="6"/>
  <c r="E266" i="6"/>
  <c r="E262" i="6"/>
  <c r="E261" i="6"/>
  <c r="E257" i="6"/>
  <c r="E256" i="6"/>
  <c r="E247" i="6"/>
  <c r="E246" i="6"/>
  <c r="E242" i="6"/>
  <c r="E241" i="6"/>
  <c r="E237" i="6"/>
  <c r="E236" i="6"/>
  <c r="E227" i="6"/>
  <c r="E226" i="6"/>
  <c r="E225" i="6"/>
  <c r="E216" i="6"/>
  <c r="E215" i="6"/>
  <c r="E194" i="6"/>
  <c r="E193" i="6"/>
  <c r="E189" i="6"/>
  <c r="E188" i="6"/>
  <c r="E187" i="6"/>
  <c r="E183" i="6"/>
  <c r="E182" i="6"/>
  <c r="E178" i="6"/>
  <c r="E177" i="6"/>
  <c r="E173" i="6"/>
  <c r="E172" i="6"/>
  <c r="E168" i="6"/>
  <c r="E167" i="6"/>
  <c r="E163" i="6"/>
  <c r="E162" i="6"/>
  <c r="E158" i="6"/>
  <c r="E157" i="6"/>
  <c r="E153" i="6"/>
  <c r="E152" i="6"/>
  <c r="E148" i="6"/>
  <c r="E147" i="6"/>
  <c r="E143" i="6"/>
  <c r="E142" i="6"/>
  <c r="E138" i="6"/>
  <c r="E137" i="6"/>
  <c r="E133" i="6"/>
  <c r="E132" i="6"/>
  <c r="E128" i="6"/>
  <c r="E127" i="6"/>
  <c r="E123" i="6"/>
  <c r="E122" i="6"/>
  <c r="E118" i="6"/>
  <c r="E117" i="6"/>
  <c r="E113" i="6"/>
  <c r="E112" i="6"/>
  <c r="E108" i="6"/>
  <c r="E107" i="6"/>
  <c r="E106" i="6"/>
  <c r="E102" i="6"/>
  <c r="E101" i="6"/>
  <c r="E318" i="6" l="1"/>
  <c r="E320" i="6"/>
  <c r="E205" i="6"/>
  <c r="G328" i="6"/>
  <c r="G319" i="6" s="1"/>
  <c r="E206" i="6"/>
  <c r="E204" i="6"/>
  <c r="E111" i="6"/>
  <c r="E245" i="6"/>
  <c r="E260" i="6"/>
  <c r="E270" i="6"/>
  <c r="E300" i="6"/>
  <c r="E146" i="6"/>
  <c r="E290" i="6"/>
  <c r="E280" i="6"/>
  <c r="E235" i="6"/>
  <c r="E181" i="6"/>
  <c r="E171" i="6"/>
  <c r="E161" i="6"/>
  <c r="E151" i="6"/>
  <c r="E141" i="6"/>
  <c r="E131" i="6"/>
  <c r="E121" i="6"/>
  <c r="E116" i="6"/>
  <c r="E126" i="6"/>
  <c r="E136" i="6"/>
  <c r="E156" i="6"/>
  <c r="E166" i="6"/>
  <c r="E176" i="6"/>
  <c r="E240" i="6"/>
  <c r="E255" i="6"/>
  <c r="E265" i="6"/>
  <c r="E275" i="6"/>
  <c r="E285" i="6"/>
  <c r="E295" i="6"/>
  <c r="E105" i="6"/>
  <c r="E192" i="6"/>
  <c r="E224" i="6"/>
  <c r="E209" i="6"/>
  <c r="E230" i="6"/>
  <c r="E305" i="6"/>
  <c r="E186" i="6"/>
  <c r="E100" i="6"/>
  <c r="E214" i="6"/>
  <c r="E219" i="6"/>
  <c r="E250" i="6"/>
  <c r="E96" i="6"/>
  <c r="E97" i="6"/>
  <c r="E95" i="6"/>
  <c r="E335" i="6"/>
  <c r="E355" i="6"/>
  <c r="E363" i="6"/>
  <c r="E331" i="6"/>
  <c r="E339" i="6"/>
  <c r="E359" i="6"/>
  <c r="E367" i="6"/>
  <c r="E326" i="6"/>
  <c r="E322" i="6"/>
  <c r="F188" i="6"/>
  <c r="F102" i="6"/>
  <c r="F107" i="6"/>
  <c r="F112" i="6"/>
  <c r="F117" i="6"/>
  <c r="F122" i="6"/>
  <c r="F127" i="6"/>
  <c r="F132" i="6"/>
  <c r="F137" i="6"/>
  <c r="F142" i="6"/>
  <c r="F147" i="6"/>
  <c r="F152" i="6"/>
  <c r="F157" i="6"/>
  <c r="F162" i="6"/>
  <c r="F167" i="6"/>
  <c r="F172" i="6"/>
  <c r="F177" i="6"/>
  <c r="F182" i="6"/>
  <c r="F193" i="6"/>
  <c r="F225" i="6"/>
  <c r="F237" i="6"/>
  <c r="F247" i="6"/>
  <c r="F262" i="6"/>
  <c r="F272" i="6"/>
  <c r="F287" i="6"/>
  <c r="F297" i="6"/>
  <c r="F307" i="6"/>
  <c r="F220" i="6"/>
  <c r="F251" i="6"/>
  <c r="F361" i="6"/>
  <c r="F365" i="6"/>
  <c r="F187" i="6"/>
  <c r="F194" i="6"/>
  <c r="F216" i="6"/>
  <c r="F226" i="6"/>
  <c r="F236" i="6"/>
  <c r="F241" i="6"/>
  <c r="F246" i="6"/>
  <c r="F256" i="6"/>
  <c r="F261" i="6"/>
  <c r="F266" i="6"/>
  <c r="F271" i="6"/>
  <c r="F276" i="6"/>
  <c r="F281" i="6"/>
  <c r="F286" i="6"/>
  <c r="F296" i="6"/>
  <c r="F306" i="6"/>
  <c r="F308" i="6"/>
  <c r="F211" i="6"/>
  <c r="F221" i="6"/>
  <c r="F232" i="6"/>
  <c r="F252" i="6"/>
  <c r="F356" i="6"/>
  <c r="F360" i="6"/>
  <c r="F364" i="6"/>
  <c r="F368" i="6"/>
  <c r="F101" i="6"/>
  <c r="F106" i="6"/>
  <c r="F108" i="6"/>
  <c r="F113" i="6"/>
  <c r="F118" i="6"/>
  <c r="F123" i="6"/>
  <c r="F128" i="6"/>
  <c r="F133" i="6"/>
  <c r="F138" i="6"/>
  <c r="F143" i="6"/>
  <c r="F148" i="6"/>
  <c r="F153" i="6"/>
  <c r="F158" i="6"/>
  <c r="F163" i="6"/>
  <c r="F168" i="6"/>
  <c r="F173" i="6"/>
  <c r="F178" i="6"/>
  <c r="F183" i="6"/>
  <c r="F189" i="6"/>
  <c r="F96" i="6" s="1"/>
  <c r="F215" i="6"/>
  <c r="F227" i="6"/>
  <c r="F242" i="6"/>
  <c r="F257" i="6"/>
  <c r="F267" i="6"/>
  <c r="F277" i="6"/>
  <c r="F282" i="6"/>
  <c r="F210" i="6"/>
  <c r="F231" i="6"/>
  <c r="F357" i="6"/>
  <c r="F369" i="6"/>
  <c r="F295" i="6" l="1"/>
  <c r="E202" i="6"/>
  <c r="F95" i="6"/>
  <c r="E316" i="6"/>
  <c r="F205" i="6"/>
  <c r="F97" i="6"/>
  <c r="G89" i="6"/>
  <c r="F235" i="6"/>
  <c r="E89" i="6"/>
  <c r="E88" i="6"/>
  <c r="E90" i="6"/>
  <c r="F230" i="6"/>
  <c r="F100" i="6"/>
  <c r="F285" i="6"/>
  <c r="F214" i="6"/>
  <c r="E93" i="6"/>
  <c r="F141" i="6"/>
  <c r="F270" i="6"/>
  <c r="F245" i="6"/>
  <c r="F105" i="6"/>
  <c r="F305" i="6"/>
  <c r="F260" i="6"/>
  <c r="F209" i="6"/>
  <c r="F275" i="6"/>
  <c r="F265" i="6"/>
  <c r="F255" i="6"/>
  <c r="F240" i="6"/>
  <c r="F192" i="6"/>
  <c r="F166" i="6"/>
  <c r="F146" i="6"/>
  <c r="F126" i="6"/>
  <c r="F181" i="6"/>
  <c r="F161" i="6"/>
  <c r="F121" i="6"/>
  <c r="F280" i="6"/>
  <c r="F186" i="6"/>
  <c r="F250" i="6"/>
  <c r="F176" i="6"/>
  <c r="F156" i="6"/>
  <c r="F136" i="6"/>
  <c r="F116" i="6"/>
  <c r="F219" i="6"/>
  <c r="F224" i="6"/>
  <c r="F171" i="6"/>
  <c r="F151" i="6"/>
  <c r="F131" i="6"/>
  <c r="F111" i="6"/>
  <c r="F359" i="6"/>
  <c r="F363" i="6"/>
  <c r="F355" i="6"/>
  <c r="F367" i="6"/>
  <c r="G326" i="6"/>
  <c r="F93" i="6" l="1"/>
  <c r="E87" i="6"/>
  <c r="E377" i="6" l="1"/>
  <c r="E376" i="6"/>
  <c r="E375" i="6" l="1"/>
  <c r="F376" i="6"/>
  <c r="F377" i="6"/>
  <c r="F375" i="6" l="1"/>
  <c r="E390" i="6"/>
  <c r="E389" i="6" s="1"/>
  <c r="F390" i="6" l="1"/>
  <c r="F389" i="6" s="1"/>
  <c r="E387" i="6" l="1"/>
  <c r="G387" i="6" s="1"/>
  <c r="E386" i="6"/>
  <c r="G386" i="6" l="1"/>
  <c r="G385" i="6" s="1"/>
  <c r="E385" i="6"/>
  <c r="F387" i="6"/>
  <c r="F386" i="6" l="1"/>
  <c r="F385" i="6" s="1"/>
  <c r="G337" i="6"/>
  <c r="G336" i="6"/>
  <c r="G333" i="6"/>
  <c r="G332" i="6"/>
  <c r="G324" i="6"/>
  <c r="G323" i="6"/>
  <c r="G318" i="6" s="1"/>
  <c r="G320" i="6" l="1"/>
  <c r="G90" i="6" s="1"/>
  <c r="G339" i="6"/>
  <c r="G331" i="6"/>
  <c r="G335" i="6"/>
  <c r="G322" i="6"/>
  <c r="F324" i="6"/>
  <c r="F333" i="6"/>
  <c r="F328" i="6"/>
  <c r="F319" i="6" s="1"/>
  <c r="F336" i="6"/>
  <c r="F291" i="6"/>
  <c r="F292" i="6"/>
  <c r="F301" i="6"/>
  <c r="F302" i="6"/>
  <c r="F323" i="6"/>
  <c r="F332" i="6"/>
  <c r="F327" i="6"/>
  <c r="F329" i="6"/>
  <c r="F337" i="6"/>
  <c r="F206" i="6" l="1"/>
  <c r="F318" i="6"/>
  <c r="F320" i="6"/>
  <c r="G88" i="6"/>
  <c r="G87" i="6" s="1"/>
  <c r="G316" i="6"/>
  <c r="F89" i="6"/>
  <c r="F204" i="6"/>
  <c r="F300" i="6"/>
  <c r="F290" i="6"/>
  <c r="F331" i="6"/>
  <c r="F322" i="6"/>
  <c r="F335" i="6"/>
  <c r="F339" i="6"/>
  <c r="F326" i="6"/>
  <c r="F88" i="6" l="1"/>
  <c r="F316" i="6"/>
  <c r="F90" i="6"/>
  <c r="F202" i="6"/>
  <c r="E73" i="6"/>
  <c r="E72" i="6"/>
  <c r="E70" i="6"/>
  <c r="G70" i="6" s="1"/>
  <c r="E69" i="6"/>
  <c r="E66" i="6"/>
  <c r="E65" i="6"/>
  <c r="F65" i="6" s="1"/>
  <c r="E61" i="6"/>
  <c r="E57" i="6" s="1"/>
  <c r="F87" i="6" l="1"/>
  <c r="F66" i="6"/>
  <c r="F64" i="6" s="1"/>
  <c r="E58" i="6"/>
  <c r="E60" i="6"/>
  <c r="E64" i="6"/>
  <c r="G73" i="6"/>
  <c r="E71" i="6"/>
  <c r="G69" i="6"/>
  <c r="E68" i="6"/>
  <c r="G72" i="6"/>
  <c r="G61" i="6"/>
  <c r="G62" i="6"/>
  <c r="G58" i="6" s="1"/>
  <c r="G57" i="6" l="1"/>
  <c r="G68" i="6"/>
  <c r="E56" i="6"/>
  <c r="G71" i="6"/>
  <c r="G60" i="6"/>
  <c r="F70" i="6"/>
  <c r="F73" i="6"/>
  <c r="F62" i="6"/>
  <c r="F58" i="6" s="1"/>
  <c r="F72" i="6"/>
  <c r="F69" i="6"/>
  <c r="F61" i="6"/>
  <c r="F57" i="6" l="1"/>
  <c r="F60" i="6"/>
  <c r="F71" i="6"/>
  <c r="F68" i="6"/>
  <c r="E26" i="6"/>
  <c r="F56" i="6" l="1"/>
  <c r="F54" i="6"/>
  <c r="F26" i="6"/>
  <c r="E27" i="6"/>
  <c r="E31" i="6"/>
  <c r="E34" i="6"/>
  <c r="E39" i="6"/>
  <c r="E42" i="6"/>
  <c r="E43" i="6"/>
  <c r="E51" i="6"/>
  <c r="E30" i="6"/>
  <c r="E35" i="6"/>
  <c r="E38" i="6"/>
  <c r="E50" i="6"/>
  <c r="E46" i="6" s="1"/>
  <c r="E55" i="6"/>
  <c r="E47" i="6" l="1"/>
  <c r="E29" i="6"/>
  <c r="E33" i="6"/>
  <c r="E37" i="6"/>
  <c r="E41" i="6"/>
  <c r="E49" i="6"/>
  <c r="E25" i="6"/>
  <c r="F27" i="6"/>
  <c r="F50" i="6"/>
  <c r="F51" i="6"/>
  <c r="F42" i="6"/>
  <c r="F55" i="6"/>
  <c r="F53" i="6" s="1"/>
  <c r="E53" i="6"/>
  <c r="F38" i="6"/>
  <c r="F35" i="6"/>
  <c r="F43" i="6"/>
  <c r="F39" i="6"/>
  <c r="F34" i="6"/>
  <c r="E22" i="6"/>
  <c r="E18" i="6" s="1"/>
  <c r="F30" i="6"/>
  <c r="E21" i="6"/>
  <c r="E17" i="6" s="1"/>
  <c r="F31" i="6"/>
  <c r="F47" i="6" l="1"/>
  <c r="E16" i="6"/>
  <c r="F29" i="6"/>
  <c r="F21" i="6"/>
  <c r="F22" i="6"/>
  <c r="F18" i="6" s="1"/>
  <c r="F25" i="6"/>
  <c r="E20" i="6"/>
  <c r="F41" i="6"/>
  <c r="F49" i="6"/>
  <c r="D47" i="6"/>
  <c r="E45" i="6"/>
  <c r="F37" i="6"/>
  <c r="F33" i="6"/>
  <c r="F46" i="6"/>
  <c r="D46" i="6"/>
  <c r="F17" i="6" l="1"/>
  <c r="F20" i="6"/>
  <c r="F45" i="6"/>
  <c r="F16" i="6" l="1"/>
  <c r="F396" i="6"/>
  <c r="F401" i="6" s="1"/>
  <c r="E396" i="6"/>
  <c r="E401" i="6" s="1"/>
  <c r="G18" i="6" l="1"/>
  <c r="G64" i="6"/>
  <c r="G17" i="6"/>
  <c r="G16" i="6" l="1"/>
  <c r="G56" i="6"/>
  <c r="G396" i="6" l="1"/>
  <c r="G401" i="6" s="1"/>
</calcChain>
</file>

<file path=xl/sharedStrings.xml><?xml version="1.0" encoding="utf-8"?>
<sst xmlns="http://schemas.openxmlformats.org/spreadsheetml/2006/main" count="504" uniqueCount="192">
  <si>
    <t>Потребители</t>
  </si>
  <si>
    <t>тыс.руб.</t>
  </si>
  <si>
    <t xml:space="preserve">тариф </t>
  </si>
  <si>
    <t>за счет средств городского бюджета, тыс.руб.</t>
  </si>
  <si>
    <t>за счет средств от собственных доходов, тыс.руб.</t>
  </si>
  <si>
    <t>тариф</t>
  </si>
  <si>
    <t>МАОУ "Гимназия №1 г.Благовещенска"</t>
  </si>
  <si>
    <t>МАОУ "Алексеевская гимназия г. Благовещенска"</t>
  </si>
  <si>
    <t>МАОУ "Лицей № 6 г. Благовещенска"</t>
  </si>
  <si>
    <t>МАОУ ДО ЦЭВД г.Благовещенска</t>
  </si>
  <si>
    <t>МАОУ "Лицей № 6 г. Благовещенска" (УДО)</t>
  </si>
  <si>
    <t>в том числе:</t>
  </si>
  <si>
    <t>МБУДО "Школа искусств с.Белогорье"</t>
  </si>
  <si>
    <t>МБУК "Муниципальная информационная библиотечная система"</t>
  </si>
  <si>
    <t>Культура всего</t>
  </si>
  <si>
    <t xml:space="preserve">                         Водоснабжение </t>
  </si>
  <si>
    <t xml:space="preserve">                         Водоотведение</t>
  </si>
  <si>
    <t>Образовательные учреждения всего:</t>
  </si>
  <si>
    <t>МАУК "Общественно-культурный центр"</t>
  </si>
  <si>
    <t>Ленина,100; Кузнечная,210; Чайковского,191; парк Дружбы</t>
  </si>
  <si>
    <t xml:space="preserve"> Институтская,3 (Харбин)</t>
  </si>
  <si>
    <t xml:space="preserve">Чайковского, 305 Лагерь "Гагарина" </t>
  </si>
  <si>
    <t>Калинина, 82/2</t>
  </si>
  <si>
    <t>МАОУ "Прогимназия г.Благовещенска"</t>
  </si>
  <si>
    <t>Образование всего</t>
  </si>
  <si>
    <t xml:space="preserve">                       Водоснабжение </t>
  </si>
  <si>
    <t>Горячее водоснабжение</t>
  </si>
  <si>
    <t xml:space="preserve">                       Водоотведение </t>
  </si>
  <si>
    <t>Дошкольное образование</t>
  </si>
  <si>
    <t>МАДОУ "ДС №3 г.Благовещенск"</t>
  </si>
  <si>
    <t xml:space="preserve"> Холодное водоснабжение </t>
  </si>
  <si>
    <t xml:space="preserve">              Горячее водоснабжение </t>
  </si>
  <si>
    <t>МАДОУ "ДС №5 г.Благовещенск"</t>
  </si>
  <si>
    <t>МАДОУ "ДС №14 г.Благовещенск"</t>
  </si>
  <si>
    <t>МАДОУ "ДС №15 г.Благовещенск"</t>
  </si>
  <si>
    <t>МАДОУ "ДС №19 г.Благовещенск"</t>
  </si>
  <si>
    <t>МАДОУ "ДС №28 г.Благовещенск"</t>
  </si>
  <si>
    <t>МАДОУ "ДС №32 г.Благовещенск"</t>
  </si>
  <si>
    <t>МАДОУ "ДС №35 г.Благовещенск"</t>
  </si>
  <si>
    <t>МАДОУ "ДС №40 г.Благовещенск"</t>
  </si>
  <si>
    <t>МАДОУ "ДС №47 г.Благовещенск"</t>
  </si>
  <si>
    <t>МАДОУ "ДС №49 г.Благовещенск"</t>
  </si>
  <si>
    <t>МАДОУ "ДС №50 г.Благовещенск"</t>
  </si>
  <si>
    <t>МАДОУ "ДС №55 г.Благовещенск"</t>
  </si>
  <si>
    <t>МАДОУ "ДС №60 г.Благовещенск"</t>
  </si>
  <si>
    <t>МАДОУ "ДС №67 г.Благовещенск"</t>
  </si>
  <si>
    <t xml:space="preserve">Водоснабжение </t>
  </si>
  <si>
    <t xml:space="preserve">Водоотведение </t>
  </si>
  <si>
    <t>Общее образование</t>
  </si>
  <si>
    <t>МАОУ "Школа №5 г.Благовещенска"</t>
  </si>
  <si>
    <t>МОАУ "Лицей №11 г.Благовещенска"</t>
  </si>
  <si>
    <t>МАОУ "Школа №17 г.Благовещенска"</t>
  </si>
  <si>
    <t>МАОУ "Школа №22 г.Благовещенска"</t>
  </si>
  <si>
    <t>МАОУ "Школа №26 г.Благовещенска"</t>
  </si>
  <si>
    <t>МАОУ "Школа №28 г.Благовещенска"</t>
  </si>
  <si>
    <t>МАОУ "Школа №13 г.Благовещенска"</t>
  </si>
  <si>
    <t>Учреждения дополнительного образования</t>
  </si>
  <si>
    <t>МАОУ "Школа № 16 г.Благовещенска" (УДО)</t>
  </si>
  <si>
    <t>МАОУ "Школа № 26 г.Благовещенска" (УДО)</t>
  </si>
  <si>
    <t>МУ "Городское управление капитального строительства"</t>
  </si>
  <si>
    <t>МКУ "Эксплуатационно-хозяйственная служба"</t>
  </si>
  <si>
    <t>МУ СОК "Юность"</t>
  </si>
  <si>
    <t>МУ "Информационное агентство Город"</t>
  </si>
  <si>
    <t>Водоснабжение</t>
  </si>
  <si>
    <t>Водоотведение</t>
  </si>
  <si>
    <t>ИТОГО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</si>
  <si>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</si>
  <si>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</si>
  <si>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</si>
  <si>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</si>
  <si>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</si>
  <si>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</si>
  <si>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</si>
  <si>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</si>
  <si>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</si>
  <si>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МБУК"Городской Дом культуры"</t>
  </si>
  <si>
    <t>МКУ "Управление по делам ГОЧС"</t>
  </si>
  <si>
    <t>№</t>
  </si>
  <si>
    <t>1.1.</t>
  </si>
  <si>
    <t>1.2.</t>
  </si>
  <si>
    <t>1.3.</t>
  </si>
  <si>
    <t>1.4.</t>
  </si>
  <si>
    <t>1.1.1.</t>
  </si>
  <si>
    <t>1.1.2.</t>
  </si>
  <si>
    <t>1.1.3.</t>
  </si>
  <si>
    <t>1.1.4.</t>
  </si>
  <si>
    <t>2.1.</t>
  </si>
  <si>
    <t>2.1.2.</t>
  </si>
  <si>
    <t>2.1.1.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</si>
  <si>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</si>
  <si>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</si>
  <si>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</si>
  <si>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</si>
  <si>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</si>
  <si>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</si>
  <si>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</si>
  <si>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</si>
  <si>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</si>
  <si>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</si>
  <si>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</si>
  <si>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</si>
  <si>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</si>
  <si>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</si>
  <si>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</si>
  <si>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</si>
  <si>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2.1.19.</t>
  </si>
  <si>
    <t>2.1.20.</t>
  </si>
  <si>
    <t>2.2.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</si>
  <si>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</si>
  <si>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</si>
  <si>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</si>
  <si>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</si>
  <si>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</si>
  <si>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</si>
  <si>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</si>
  <si>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</si>
  <si>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</si>
  <si>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</si>
  <si>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</si>
  <si>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</si>
  <si>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</si>
  <si>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</si>
  <si>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</si>
  <si>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</si>
  <si>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</si>
  <si>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</si>
  <si>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</si>
  <si>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</si>
  <si>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</si>
  <si>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</si>
  <si>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</si>
  <si>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</si>
  <si>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</si>
  <si>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</si>
  <si>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</si>
  <si>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</si>
  <si>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</si>
  <si>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</si>
  <si>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к постановлению администрации</t>
  </si>
  <si>
    <t>города Благовещенска</t>
  </si>
  <si>
    <t>1.4.1.</t>
  </si>
  <si>
    <t>1.4.2.</t>
  </si>
  <si>
    <t>1.4.3.</t>
  </si>
  <si>
    <t>1.4.4.</t>
  </si>
  <si>
    <t>Приложение № 3</t>
  </si>
  <si>
    <t>Годовые объемы потребления воды муниципальными учреждениями, финансируемыми из городского бюджета,</t>
  </si>
  <si>
    <t>1.5.</t>
  </si>
  <si>
    <t>в том числе: МБУК"Городской Дом культуры"(ООО "АКС")</t>
  </si>
  <si>
    <t>МАОУ "Школа № 12 г.Благовещенска (УДО)</t>
  </si>
  <si>
    <t>План на 2023 год</t>
  </si>
  <si>
    <t>тыс.куб.м</t>
  </si>
  <si>
    <t>в том числе: МБУК"Городской Дом культуры"(АО "Амурплодсемпром")</t>
  </si>
  <si>
    <t>МАОУ "Школа №23 г.Благовещенска" (ДС №22, 69)</t>
  </si>
  <si>
    <t>МАОУ "Школа №24 г.Благовещенска" (ДС №45)</t>
  </si>
  <si>
    <t>МАОУ "Школа №2 г.Благовещенска"</t>
  </si>
  <si>
    <t>МАОУ "Школа №10 г.Благовещенска"</t>
  </si>
  <si>
    <t>МАОУ "Школа №12 г.Благовещенска"</t>
  </si>
  <si>
    <t>МАОУ "Школа №14 г.Благовещенска"</t>
  </si>
  <si>
    <t>МАОУ "Школа №15 г.Благовещенска"</t>
  </si>
  <si>
    <t>МАОУ "Школа №23 г.Благовещенска"</t>
  </si>
  <si>
    <t>МАОУ "Школа №24 г.Благовещенска"</t>
  </si>
  <si>
    <t>МАОУ "Школа №27 г.Благовещенска"</t>
  </si>
  <si>
    <t xml:space="preserve">МАДОУ "ЦРР-ДС №4 г.Благовещенска" </t>
  </si>
  <si>
    <t>МАДОУ "ЦРР-ДС  № 68 г. Благовещенска"</t>
  </si>
  <si>
    <t>Негативное воздействие на водоотведение</t>
  </si>
  <si>
    <t>План на 1 полугодие 2024 года</t>
  </si>
  <si>
    <t>План на 2 полугодие 2024 года</t>
  </si>
  <si>
    <t>План на 2024 год</t>
  </si>
  <si>
    <t>МАУ "Спортивная школа "Центр боевых искусств"</t>
  </si>
  <si>
    <t>Сброс загрязняющих веществ сверх установленных нормативов</t>
  </si>
  <si>
    <t>План на 1 полугодие 2025 года</t>
  </si>
  <si>
    <t>План на 2 полугодие 2025 года</t>
  </si>
  <si>
    <t>План на 2025 год</t>
  </si>
  <si>
    <t>на 2023 год и плановый период 2024 и 2025 годов</t>
  </si>
  <si>
    <t>2.2.21.</t>
  </si>
  <si>
    <t>МБУДО "Центральная детская школа искусств им. М.Ф.Кнауф-Каминской""</t>
  </si>
  <si>
    <t>возмещение МАОУ ДО ЦЭВД  по договору № 337.2022 от 13.01.2023</t>
  </si>
  <si>
    <t>МАОУ "Школа № 16 г. Благовещенска им. Героя Советского Союза летчика-космонавта А.А.Леонова"</t>
  </si>
  <si>
    <t>МАОУ "Гимназия №25 г.Благовещенска им.Героя России А.Иванова"</t>
  </si>
  <si>
    <t xml:space="preserve">МАОУ ДО "СШ № 1 г.Благовещенска" </t>
  </si>
  <si>
    <t xml:space="preserve">МАОУ ДО "СШ № 3 г.Благовещенска" </t>
  </si>
  <si>
    <t xml:space="preserve">МАОУ ДО "СШ № 5 г.Благовещенска" </t>
  </si>
  <si>
    <t xml:space="preserve">МАОУ ДО "СШ № 7 г.Благовещенска" </t>
  </si>
  <si>
    <t>возмещение МАОУ ДО ЦЭВД  (управление образования) по договору № 337.2022 от 13.01.2023</t>
  </si>
  <si>
    <t>МАУ ДО "Детская хореографическая школа "Ровесники"</t>
  </si>
  <si>
    <t>МАУ ДО "Детская хореографическая школа "Ровесники" (управление культуры)</t>
  </si>
  <si>
    <t>МАОУ ДО ЦЭВД г.Благовещенска (за исключением объемов потребления МАУ ДО "Детская хореографическая школа "Ровесники")</t>
  </si>
  <si>
    <t>МБУДО "Детская художественная школа им. П.С. Естафьева"</t>
  </si>
  <si>
    <t>МБУДО "Детская музыкальная школа им. Г.М.Сапаловой"</t>
  </si>
  <si>
    <t>МАУ Центр "ПроДвижение"</t>
  </si>
  <si>
    <t>МАОУ "Школа № 16 г.Благовещенска им. Героя Советского Союза лётчика-космонавта А.А.Леонова (корпус 2)</t>
  </si>
  <si>
    <t>от 22.12.2023 № 6869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</si>
</sst>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7">
    <xf numFmtId="0" fontId="0" fillId="0" borderId="0" xfId="0"/>
    <xf numFmtId="9" fontId="2" fillId="0" borderId="2" xfId="1" applyFont="1" applyFill="1" applyBorder="1" applyAlignment="1">
      <alignment wrapText="1"/>
    </xf>
    <xf numFmtId="9" fontId="2" fillId="0" borderId="2" xfId="1" applyFont="1" applyFill="1" applyBorder="1" applyAlignment="1">
      <alignment horizontal="right" wrapText="1"/>
    </xf>
    <xf numFmtId="9" fontId="4" fillId="0" borderId="2" xfId="1" applyFont="1" applyFill="1" applyBorder="1" applyAlignment="1">
      <alignment horizontal="right" wrapText="1"/>
    </xf>
    <xf numFmtId="9" fontId="4" fillId="0" borderId="2" xfId="1" applyFont="1" applyFill="1" applyBorder="1" applyAlignment="1">
      <alignment wrapText="1"/>
    </xf>
    <xf numFmtId="9" fontId="2" fillId="0" borderId="2" xfId="1" applyFont="1" applyFill="1" applyBorder="1"/>
    <xf numFmtId="9" fontId="6" fillId="0" borderId="2" xfId="1" applyFont="1" applyFill="1" applyBorder="1" applyAlignment="1">
      <alignment wrapText="1"/>
    </xf>
    <xf numFmtId="9" fontId="2" fillId="0" borderId="2" xfId="1" applyFont="1" applyFill="1" applyBorder="1" applyAlignment="1">
      <alignment horizontal="left" wrapText="1"/>
    </xf>
    <xf numFmtId="4" fontId="2" fillId="0" borderId="2" xfId="0" applyNumberFormat="1" applyFont="1" applyFill="1" applyBorder="1"/>
    <xf numFmtId="0" fontId="7" fillId="0" borderId="0" xfId="0" applyFont="1" applyFill="1"/>
    <xf numFmtId="0" fontId="2" fillId="0" borderId="2" xfId="0" applyFont="1" applyFill="1" applyBorder="1" applyAlignment="1">
      <alignment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2" fontId="2" fillId="0" borderId="2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4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9" fontId="2" fillId="0" borderId="2" xfId="1" applyFont="1" applyFill="1" applyBorder="1" applyAlignment="1">
      <alignment vertical="top" wrapText="1"/>
    </xf>
    <xf numFmtId="0" fontId="8" fillId="0" borderId="0" xfId="0" applyFont="1" applyFill="1"/>
    <xf numFmtId="0" fontId="2" fillId="0" borderId="2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vertical="center"/>
    </xf>
    <xf numFmtId="4" fontId="4" fillId="0" borderId="2" xfId="0" applyNumberFormat="1" applyFont="1" applyFill="1" applyBorder="1"/>
    <xf numFmtId="164" fontId="4" fillId="0" borderId="2" xfId="0" applyNumberFormat="1" applyFont="1" applyFill="1" applyBorder="1"/>
    <xf numFmtId="0" fontId="4" fillId="0" borderId="0" xfId="0" applyFont="1" applyFill="1" applyAlignment="1">
      <alignment horizontal="center"/>
    </xf>
    <xf numFmtId="4" fontId="4" fillId="0" borderId="0" xfId="0" applyNumberFormat="1" applyFont="1" applyFill="1"/>
    <xf numFmtId="0" fontId="2" fillId="0" borderId="2" xfId="0" applyFont="1" applyFill="1" applyBorder="1" applyAlignment="1">
      <alignment horizontal="right" wrapText="1"/>
    </xf>
    <xf numFmtId="2" fontId="2" fillId="0" borderId="2" xfId="0" applyNumberFormat="1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4" fontId="3" fillId="0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/>
    </xf>
    <xf numFmtId="4" fontId="4" fillId="0" borderId="2" xfId="1" applyNumberFormat="1" applyFont="1" applyFill="1" applyBorder="1" applyAlignment="1">
      <alignment horizontal="right"/>
    </xf>
    <xf numFmtId="9" fontId="6" fillId="0" borderId="2" xfId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wrapText="1"/>
    </xf>
    <xf numFmtId="164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9" fontId="2" fillId="0" borderId="2" xfId="1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04"/>
  <sheetViews>
    <sheetView tabSelected="1" zoomScale="80" zoomScaleNormal="80" workbookViewId="0">
      <selection activeCell="AI4" sqref="AI4"/>
    </sheetView>
  </sheetViews>
  <sheetFormatPr defaultColWidth="9.140625" defaultRowHeight="15.75" x14ac:dyDescent="0.25"/>
  <cols>
    <col min="1" max="1" width="11.28515625" style="26" bestFit="1" customWidth="1"/>
    <col min="2" max="2" width="33.42578125" style="12" customWidth="1"/>
    <col min="3" max="3" width="11.28515625" style="12" customWidth="1"/>
    <col min="4" max="4" width="11.85546875" style="12" customWidth="1"/>
    <col min="5" max="5" width="10.85546875" style="12" customWidth="1"/>
    <col min="6" max="6" width="11.5703125" style="12" customWidth="1"/>
    <col min="7" max="7" width="10.140625" style="12" customWidth="1"/>
    <col min="8" max="9" width="10" style="12" hidden="1" customWidth="1"/>
    <col min="10" max="10" width="10.5703125" style="12" hidden="1" customWidth="1"/>
    <col min="11" max="11" width="11.28515625" style="12" hidden="1" customWidth="1"/>
    <col min="12" max="12" width="10.140625" style="12" hidden="1" customWidth="1"/>
    <col min="13" max="13" width="8.85546875" style="12" hidden="1" customWidth="1"/>
    <col min="14" max="14" width="8.7109375" style="12" hidden="1" customWidth="1"/>
    <col min="15" max="15" width="10.5703125" style="12" hidden="1" customWidth="1"/>
    <col min="16" max="16" width="11.140625" style="12" hidden="1" customWidth="1"/>
    <col min="17" max="17" width="10.5703125" style="12" hidden="1" customWidth="1"/>
    <col min="18" max="18" width="9.5703125" style="12" customWidth="1"/>
    <col min="19" max="19" width="11.42578125" style="12" customWidth="1"/>
    <col min="20" max="20" width="11.140625" style="12" customWidth="1"/>
    <col min="21" max="21" width="12.5703125" style="12" customWidth="1"/>
    <col min="22" max="22" width="8.7109375" style="12" hidden="1" customWidth="1"/>
    <col min="23" max="23" width="8.28515625" style="12" hidden="1" customWidth="1"/>
    <col min="24" max="24" width="10.42578125" style="12" hidden="1" customWidth="1"/>
    <col min="25" max="25" width="10.5703125" style="12" hidden="1" customWidth="1"/>
    <col min="26" max="26" width="8.42578125" style="12" hidden="1" customWidth="1"/>
    <col min="27" max="27" width="9.7109375" style="12" hidden="1" customWidth="1"/>
    <col min="28" max="28" width="8.7109375" style="12" hidden="1" customWidth="1"/>
    <col min="29" max="29" width="10.7109375" style="12" hidden="1" customWidth="1"/>
    <col min="30" max="30" width="10.85546875" style="12" hidden="1" customWidth="1"/>
    <col min="31" max="31" width="9.140625" style="12" hidden="1" customWidth="1"/>
    <col min="32" max="32" width="9.140625" style="12" customWidth="1"/>
    <col min="33" max="34" width="11.42578125" style="12" customWidth="1"/>
    <col min="35" max="35" width="10.28515625" style="12" customWidth="1"/>
    <col min="36" max="16384" width="9.140625" style="12"/>
  </cols>
  <sheetData>
    <row r="1" spans="1:35" x14ac:dyDescent="0.25">
      <c r="A1" s="11"/>
      <c r="AI1" s="13" t="s">
        <v>144</v>
      </c>
    </row>
    <row r="2" spans="1:35" x14ac:dyDescent="0.25">
      <c r="A2" s="11"/>
      <c r="AI2" s="13" t="s">
        <v>138</v>
      </c>
    </row>
    <row r="3" spans="1:35" x14ac:dyDescent="0.25">
      <c r="A3" s="11"/>
      <c r="AI3" s="13" t="s">
        <v>139</v>
      </c>
    </row>
    <row r="4" spans="1:35" x14ac:dyDescent="0.25">
      <c r="A4" s="11"/>
      <c r="AI4" s="13" t="s">
        <v>191</v>
      </c>
    </row>
    <row r="5" spans="1:35" x14ac:dyDescent="0.25">
      <c r="A5" s="11"/>
    </row>
    <row r="6" spans="1:35" x14ac:dyDescent="0.25">
      <c r="A6" s="11"/>
    </row>
    <row r="7" spans="1:35" x14ac:dyDescent="0.25">
      <c r="A7" s="11"/>
    </row>
    <row r="8" spans="1:35" s="9" customFormat="1" ht="18.75" hidden="1" x14ac:dyDescent="0.3">
      <c r="A8" s="45" t="s">
        <v>145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</row>
    <row r="9" spans="1:35" s="9" customFormat="1" ht="18.75" hidden="1" x14ac:dyDescent="0.3">
      <c r="A9" s="46" t="s">
        <v>173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</row>
    <row r="10" spans="1:35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</row>
    <row r="11" spans="1:35" hidden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</row>
    <row r="12" spans="1:35" s="21" customFormat="1" ht="15.6" hidden="1" customHeight="1" x14ac:dyDescent="0.25">
      <c r="A12" s="47" t="s">
        <v>77</v>
      </c>
      <c r="B12" s="48" t="s">
        <v>0</v>
      </c>
      <c r="C12" s="51" t="s">
        <v>149</v>
      </c>
      <c r="D12" s="52"/>
      <c r="E12" s="52"/>
      <c r="F12" s="52"/>
      <c r="G12" s="53"/>
      <c r="H12" s="44" t="s">
        <v>165</v>
      </c>
      <c r="I12" s="44"/>
      <c r="J12" s="44"/>
      <c r="K12" s="44"/>
      <c r="L12" s="44"/>
      <c r="M12" s="44" t="s">
        <v>166</v>
      </c>
      <c r="N12" s="44"/>
      <c r="O12" s="44"/>
      <c r="P12" s="44"/>
      <c r="Q12" s="44"/>
      <c r="R12" s="44" t="s">
        <v>167</v>
      </c>
      <c r="S12" s="44"/>
      <c r="T12" s="44"/>
      <c r="U12" s="44"/>
      <c r="V12" s="44" t="s">
        <v>170</v>
      </c>
      <c r="W12" s="44"/>
      <c r="X12" s="44"/>
      <c r="Y12" s="44"/>
      <c r="Z12" s="44"/>
      <c r="AA12" s="44" t="s">
        <v>171</v>
      </c>
      <c r="AB12" s="44"/>
      <c r="AC12" s="44"/>
      <c r="AD12" s="44"/>
      <c r="AE12" s="44"/>
      <c r="AF12" s="44" t="s">
        <v>172</v>
      </c>
      <c r="AG12" s="44"/>
      <c r="AH12" s="44"/>
      <c r="AI12" s="44"/>
    </row>
    <row r="13" spans="1:35" s="21" customFormat="1" ht="28.5" hidden="1" customHeight="1" x14ac:dyDescent="0.25">
      <c r="A13" s="47"/>
      <c r="B13" s="49"/>
      <c r="C13" s="54"/>
      <c r="D13" s="55"/>
      <c r="E13" s="55"/>
      <c r="F13" s="55"/>
      <c r="G13" s="56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</row>
    <row r="14" spans="1:35" s="21" customFormat="1" ht="125.25" hidden="1" customHeight="1" x14ac:dyDescent="0.25">
      <c r="A14" s="47"/>
      <c r="B14" s="50"/>
      <c r="C14" s="30" t="s">
        <v>150</v>
      </c>
      <c r="D14" s="30" t="s">
        <v>2</v>
      </c>
      <c r="E14" s="30" t="s">
        <v>1</v>
      </c>
      <c r="F14" s="30" t="s">
        <v>3</v>
      </c>
      <c r="G14" s="30" t="s">
        <v>4</v>
      </c>
      <c r="H14" s="30" t="s">
        <v>150</v>
      </c>
      <c r="I14" s="30" t="s">
        <v>2</v>
      </c>
      <c r="J14" s="30" t="s">
        <v>1</v>
      </c>
      <c r="K14" s="30" t="s">
        <v>3</v>
      </c>
      <c r="L14" s="30" t="s">
        <v>4</v>
      </c>
      <c r="M14" s="30" t="s">
        <v>150</v>
      </c>
      <c r="N14" s="30" t="s">
        <v>5</v>
      </c>
      <c r="O14" s="30" t="s">
        <v>1</v>
      </c>
      <c r="P14" s="30" t="s">
        <v>3</v>
      </c>
      <c r="Q14" s="30" t="s">
        <v>4</v>
      </c>
      <c r="R14" s="30" t="s">
        <v>150</v>
      </c>
      <c r="S14" s="30" t="s">
        <v>1</v>
      </c>
      <c r="T14" s="30" t="s">
        <v>3</v>
      </c>
      <c r="U14" s="30" t="s">
        <v>4</v>
      </c>
      <c r="V14" s="30" t="s">
        <v>150</v>
      </c>
      <c r="W14" s="30" t="s">
        <v>2</v>
      </c>
      <c r="X14" s="30" t="s">
        <v>1</v>
      </c>
      <c r="Y14" s="30" t="s">
        <v>3</v>
      </c>
      <c r="Z14" s="30" t="s">
        <v>4</v>
      </c>
      <c r="AA14" s="30" t="s">
        <v>150</v>
      </c>
      <c r="AB14" s="30" t="s">
        <v>5</v>
      </c>
      <c r="AC14" s="30" t="s">
        <v>1</v>
      </c>
      <c r="AD14" s="30" t="s">
        <v>3</v>
      </c>
      <c r="AE14" s="30" t="s">
        <v>4</v>
      </c>
      <c r="AF14" s="30" t="s">
        <v>150</v>
      </c>
      <c r="AG14" s="30" t="s">
        <v>1</v>
      </c>
      <c r="AH14" s="30" t="s">
        <v>3</v>
      </c>
      <c r="AI14" s="30" t="s">
        <v>4</v>
      </c>
    </row>
    <row r="15" spans="1:35" hidden="1" x14ac:dyDescent="0.25">
      <c r="A15" s="41">
        <v>1</v>
      </c>
      <c r="B15" s="42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>
        <v>8</v>
      </c>
      <c r="S15" s="30">
        <v>9</v>
      </c>
      <c r="T15" s="30">
        <v>10</v>
      </c>
      <c r="U15" s="30">
        <v>11</v>
      </c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>
        <v>12</v>
      </c>
      <c r="AG15" s="30">
        <v>13</v>
      </c>
      <c r="AH15" s="30">
        <v>14</v>
      </c>
      <c r="AI15" s="18">
        <v>15</v>
      </c>
    </row>
    <row r="16" spans="1:35" s="16" customFormat="1" hidden="1" x14ac:dyDescent="0.25">
      <c r="A16" s="22" t="s">
        <v>66</v>
      </c>
      <c r="B16" s="1" t="s">
        <v>14</v>
      </c>
      <c r="C16" s="8"/>
      <c r="D16" s="8"/>
      <c r="E16" s="8">
        <f t="shared" ref="E16:G16" si="0">E17+E18+E19</f>
        <v>889.86268600000017</v>
      </c>
      <c r="F16" s="8">
        <f t="shared" si="0"/>
        <v>708.27909555000019</v>
      </c>
      <c r="G16" s="8">
        <f t="shared" si="0"/>
        <v>181.58359045000003</v>
      </c>
      <c r="H16" s="8">
        <v>20.64</v>
      </c>
      <c r="I16" s="8"/>
      <c r="J16" s="8">
        <v>610.91330000000005</v>
      </c>
      <c r="K16" s="8">
        <v>526.07221365000009</v>
      </c>
      <c r="L16" s="8">
        <v>84.841086350000012</v>
      </c>
      <c r="M16" s="8">
        <v>25.009999999999998</v>
      </c>
      <c r="N16" s="8"/>
      <c r="O16" s="8">
        <v>797.47674999999992</v>
      </c>
      <c r="P16" s="8">
        <v>652.65325629999995</v>
      </c>
      <c r="Q16" s="8">
        <v>144.8234937</v>
      </c>
      <c r="R16" s="8">
        <v>45.62</v>
      </c>
      <c r="S16" s="8">
        <v>1408.3900499999997</v>
      </c>
      <c r="T16" s="8">
        <v>1178.7254699499999</v>
      </c>
      <c r="U16" s="8">
        <v>229.66458005000001</v>
      </c>
      <c r="V16" s="8">
        <v>20.64</v>
      </c>
      <c r="W16" s="8"/>
      <c r="X16" s="8">
        <v>641.44989999999996</v>
      </c>
      <c r="Y16" s="8">
        <v>550.70304135000003</v>
      </c>
      <c r="Z16" s="8">
        <v>89.82870865000001</v>
      </c>
      <c r="AA16" s="8">
        <v>25.009999999999998</v>
      </c>
      <c r="AB16" s="8"/>
      <c r="AC16" s="8">
        <v>826.31920000000014</v>
      </c>
      <c r="AD16" s="8">
        <v>675.59074959999998</v>
      </c>
      <c r="AE16" s="8">
        <v>150.72845040000001</v>
      </c>
      <c r="AF16" s="8">
        <v>45.62</v>
      </c>
      <c r="AG16" s="8">
        <v>1466.85095</v>
      </c>
      <c r="AH16" s="8">
        <v>1226.2937909500001</v>
      </c>
      <c r="AI16" s="8">
        <v>240.55715905000002</v>
      </c>
    </row>
    <row r="17" spans="1:35" s="16" customFormat="1" ht="21" hidden="1" customHeight="1" x14ac:dyDescent="0.25">
      <c r="A17" s="22"/>
      <c r="B17" s="2" t="s">
        <v>15</v>
      </c>
      <c r="C17" s="23">
        <f>C21+C42+C46+C57+C76</f>
        <v>11.9986</v>
      </c>
      <c r="D17" s="23"/>
      <c r="E17" s="23">
        <f t="shared" ref="E17:G17" si="1">E21+E42+E46+E57+E76</f>
        <v>471.01149800000002</v>
      </c>
      <c r="F17" s="23">
        <f t="shared" si="1"/>
        <v>317.45222840000008</v>
      </c>
      <c r="G17" s="23">
        <f t="shared" si="1"/>
        <v>153.55926960000002</v>
      </c>
      <c r="H17" s="23">
        <v>7.73</v>
      </c>
      <c r="I17" s="23"/>
      <c r="J17" s="23">
        <v>301.09790000000004</v>
      </c>
      <c r="K17" s="23">
        <v>235.6925712</v>
      </c>
      <c r="L17" s="23">
        <v>65.405328800000007</v>
      </c>
      <c r="M17" s="23">
        <v>9.8899999999999988</v>
      </c>
      <c r="N17" s="23"/>
      <c r="O17" s="23">
        <v>408.70659999999998</v>
      </c>
      <c r="P17" s="23">
        <v>291.49076259999998</v>
      </c>
      <c r="Q17" s="23">
        <v>117.2158374</v>
      </c>
      <c r="R17" s="23">
        <v>17.61</v>
      </c>
      <c r="S17" s="23">
        <v>709.80449999999996</v>
      </c>
      <c r="T17" s="23">
        <v>527.18333380000013</v>
      </c>
      <c r="U17" s="23">
        <v>182.6211662</v>
      </c>
      <c r="V17" s="23">
        <v>7.73</v>
      </c>
      <c r="W17" s="23"/>
      <c r="X17" s="23">
        <v>315.27870000000001</v>
      </c>
      <c r="Y17" s="23">
        <v>246.73075770000003</v>
      </c>
      <c r="Z17" s="23">
        <v>68.547942300000003</v>
      </c>
      <c r="AA17" s="23">
        <v>9.8899999999999988</v>
      </c>
      <c r="AB17" s="23"/>
      <c r="AC17" s="23">
        <v>425.00340000000006</v>
      </c>
      <c r="AD17" s="23">
        <v>303.06111540000001</v>
      </c>
      <c r="AE17" s="23">
        <v>121.94228460000001</v>
      </c>
      <c r="AF17" s="23">
        <v>17.61</v>
      </c>
      <c r="AG17" s="23">
        <v>740.28210000000001</v>
      </c>
      <c r="AH17" s="23">
        <v>549.79187310000009</v>
      </c>
      <c r="AI17" s="23">
        <v>190.49022690000001</v>
      </c>
    </row>
    <row r="18" spans="1:35" s="16" customFormat="1" hidden="1" x14ac:dyDescent="0.25">
      <c r="A18" s="22"/>
      <c r="B18" s="2" t="s">
        <v>16</v>
      </c>
      <c r="C18" s="23">
        <f>C22+C43+C47+C58+C77</f>
        <v>8.6686000000000014</v>
      </c>
      <c r="D18" s="23"/>
      <c r="E18" s="23">
        <f t="shared" ref="E18:G18" si="2">E22+E43+E47+E58+E77</f>
        <v>279.77394200000003</v>
      </c>
      <c r="F18" s="23">
        <f t="shared" si="2"/>
        <v>261.08772810000005</v>
      </c>
      <c r="G18" s="23">
        <f t="shared" si="2"/>
        <v>18.686213899999998</v>
      </c>
      <c r="H18" s="23">
        <v>6.47</v>
      </c>
      <c r="I18" s="23"/>
      <c r="J18" s="23">
        <v>206.8741</v>
      </c>
      <c r="K18" s="23">
        <v>193.91692830000002</v>
      </c>
      <c r="L18" s="23">
        <v>12.957171700000004</v>
      </c>
      <c r="M18" s="23">
        <v>7.5699999999999994</v>
      </c>
      <c r="N18" s="23"/>
      <c r="O18" s="23">
        <v>257.49599999999998</v>
      </c>
      <c r="P18" s="23">
        <v>239.09089579999997</v>
      </c>
      <c r="Q18" s="23">
        <v>18.4051042</v>
      </c>
      <c r="R18" s="23">
        <v>14.03</v>
      </c>
      <c r="S18" s="23">
        <v>464.37009999999998</v>
      </c>
      <c r="T18" s="23">
        <v>433.00782409999994</v>
      </c>
      <c r="U18" s="23">
        <v>31.362275900000004</v>
      </c>
      <c r="V18" s="23">
        <v>6.47</v>
      </c>
      <c r="W18" s="23"/>
      <c r="X18" s="23">
        <v>216.6182</v>
      </c>
      <c r="Y18" s="23">
        <v>202.99418909999997</v>
      </c>
      <c r="Z18" s="23">
        <v>13.624010900000002</v>
      </c>
      <c r="AA18" s="23">
        <v>7.5699999999999994</v>
      </c>
      <c r="AB18" s="23"/>
      <c r="AC18" s="23">
        <v>267.78380000000004</v>
      </c>
      <c r="AD18" s="23">
        <v>248.5930228</v>
      </c>
      <c r="AE18" s="23">
        <v>19.190777200000007</v>
      </c>
      <c r="AF18" s="23">
        <v>14.03</v>
      </c>
      <c r="AG18" s="23">
        <v>484.40200000000004</v>
      </c>
      <c r="AH18" s="23">
        <v>451.5872119</v>
      </c>
      <c r="AI18" s="23">
        <v>32.814788100000015</v>
      </c>
    </row>
    <row r="19" spans="1:35" s="16" customFormat="1" ht="31.5" hidden="1" x14ac:dyDescent="0.25">
      <c r="A19" s="22"/>
      <c r="B19" s="2" t="s">
        <v>164</v>
      </c>
      <c r="C19" s="23">
        <f>C23+C44+C48+C59+C78</f>
        <v>8.6196000000000002</v>
      </c>
      <c r="D19" s="23"/>
      <c r="E19" s="23">
        <f t="shared" ref="E19:G19" si="3">E23+E44+E48+E59+E78</f>
        <v>139.077246</v>
      </c>
      <c r="F19" s="23">
        <f t="shared" si="3"/>
        <v>129.73913905000001</v>
      </c>
      <c r="G19" s="23">
        <f t="shared" si="3"/>
        <v>9.3381069500000002</v>
      </c>
      <c r="H19" s="23">
        <v>6.4399999999999995</v>
      </c>
      <c r="I19" s="23"/>
      <c r="J19" s="23">
        <v>102.9413</v>
      </c>
      <c r="K19" s="23">
        <v>96.462714150000011</v>
      </c>
      <c r="L19" s="23">
        <v>6.4785858500000018</v>
      </c>
      <c r="M19" s="23">
        <v>7.5499999999999989</v>
      </c>
      <c r="N19" s="23"/>
      <c r="O19" s="23">
        <v>131.27414999999999</v>
      </c>
      <c r="P19" s="23">
        <v>122.07159789999999</v>
      </c>
      <c r="Q19" s="23">
        <v>9.2025521000000001</v>
      </c>
      <c r="R19" s="23">
        <v>13.979999999999999</v>
      </c>
      <c r="S19" s="23">
        <v>234.21545</v>
      </c>
      <c r="T19" s="23">
        <v>218.53431204999998</v>
      </c>
      <c r="U19" s="23">
        <v>15.681137950000002</v>
      </c>
      <c r="V19" s="23">
        <v>6.4399999999999995</v>
      </c>
      <c r="W19" s="23"/>
      <c r="X19" s="23">
        <v>109.553</v>
      </c>
      <c r="Y19" s="23">
        <v>100.97809454999999</v>
      </c>
      <c r="Z19" s="23">
        <v>7.6567554500000004</v>
      </c>
      <c r="AA19" s="23">
        <v>7.5499999999999989</v>
      </c>
      <c r="AB19" s="23"/>
      <c r="AC19" s="23">
        <v>133.53200000000001</v>
      </c>
      <c r="AD19" s="23">
        <v>123.9366114</v>
      </c>
      <c r="AE19" s="23">
        <v>9.5953886000000033</v>
      </c>
      <c r="AF19" s="23">
        <v>13.979999999999999</v>
      </c>
      <c r="AG19" s="23">
        <v>242.16685000000001</v>
      </c>
      <c r="AH19" s="23">
        <v>224.91470594999998</v>
      </c>
      <c r="AI19" s="23">
        <v>17.252144050000005</v>
      </c>
    </row>
    <row r="20" spans="1:35" s="16" customFormat="1" ht="31.5" hidden="1" x14ac:dyDescent="0.25">
      <c r="A20" s="22" t="s">
        <v>78</v>
      </c>
      <c r="B20" s="1" t="s">
        <v>17</v>
      </c>
      <c r="C20" s="8">
        <f t="shared" ref="C20" si="4">C21+C22+C23</f>
        <v>2.3940000000000001</v>
      </c>
      <c r="D20" s="8"/>
      <c r="E20" s="8">
        <f>E21+E22+E23</f>
        <v>69.972630000000009</v>
      </c>
      <c r="F20" s="8">
        <f>F21+F22+F23</f>
        <v>66.993088050000011</v>
      </c>
      <c r="G20" s="8">
        <f>G21+G22+G23</f>
        <v>2.9795419499999998</v>
      </c>
      <c r="H20" s="8"/>
      <c r="I20" s="8"/>
      <c r="J20" s="8">
        <v>38.581400000000002</v>
      </c>
      <c r="K20" s="8">
        <v>37.229297300000006</v>
      </c>
      <c r="L20" s="8">
        <v>1.3521027000000001</v>
      </c>
      <c r="M20" s="8"/>
      <c r="N20" s="8"/>
      <c r="O20" s="8">
        <v>46.943350000000002</v>
      </c>
      <c r="P20" s="8">
        <v>45.715783449999996</v>
      </c>
      <c r="Q20" s="8">
        <v>1.2275665500000001</v>
      </c>
      <c r="R20" s="8"/>
      <c r="S20" s="8">
        <v>85.524750000000012</v>
      </c>
      <c r="T20" s="8">
        <v>82.945080750000002</v>
      </c>
      <c r="U20" s="8">
        <v>2.5796692500000002</v>
      </c>
      <c r="V20" s="8"/>
      <c r="W20" s="8"/>
      <c r="X20" s="8">
        <v>40.398599999999995</v>
      </c>
      <c r="Y20" s="8">
        <v>38.982812700000004</v>
      </c>
      <c r="Z20" s="8">
        <v>1.4157872999999999</v>
      </c>
      <c r="AA20" s="8"/>
      <c r="AB20" s="8"/>
      <c r="AC20" s="8">
        <v>45.830399999999997</v>
      </c>
      <c r="AD20" s="8">
        <v>44.553832400000012</v>
      </c>
      <c r="AE20" s="8">
        <v>1.2765676000000001</v>
      </c>
      <c r="AF20" s="8"/>
      <c r="AG20" s="8">
        <v>86.228999999999999</v>
      </c>
      <c r="AH20" s="8">
        <v>83.536645100000001</v>
      </c>
      <c r="AI20" s="8">
        <v>2.6923549000000002</v>
      </c>
    </row>
    <row r="21" spans="1:35" s="16" customFormat="1" ht="23.25" hidden="1" customHeight="1" x14ac:dyDescent="0.25">
      <c r="A21" s="22"/>
      <c r="B21" s="2" t="s">
        <v>15</v>
      </c>
      <c r="C21" s="8">
        <f t="shared" ref="C21" si="5">C26+C30+C34+C38</f>
        <v>0.79800000000000004</v>
      </c>
      <c r="D21" s="8"/>
      <c r="E21" s="8">
        <f>E26+E30+E34+E38</f>
        <v>31.34544</v>
      </c>
      <c r="F21" s="8">
        <f t="shared" ref="F21:G21" si="6">F26+F30+F34+F38</f>
        <v>30.009938400000003</v>
      </c>
      <c r="G21" s="8">
        <f t="shared" si="6"/>
        <v>1.3355016</v>
      </c>
      <c r="H21" s="8">
        <v>0.5</v>
      </c>
      <c r="I21" s="8"/>
      <c r="J21" s="8">
        <v>17.283200000000001</v>
      </c>
      <c r="K21" s="8">
        <v>16.677502400000002</v>
      </c>
      <c r="L21" s="8">
        <v>0.60569760000000006</v>
      </c>
      <c r="M21" s="8">
        <v>0.43</v>
      </c>
      <c r="N21" s="8"/>
      <c r="O21" s="8">
        <v>19.7424</v>
      </c>
      <c r="P21" s="8">
        <v>19.1924919</v>
      </c>
      <c r="Q21" s="8">
        <v>0.54990810000000012</v>
      </c>
      <c r="R21" s="8">
        <v>0.92</v>
      </c>
      <c r="S21" s="8">
        <v>37.025599999999997</v>
      </c>
      <c r="T21" s="8">
        <v>35.869994300000002</v>
      </c>
      <c r="U21" s="8">
        <v>1.1556057000000002</v>
      </c>
      <c r="V21" s="8">
        <v>0.5</v>
      </c>
      <c r="W21" s="8"/>
      <c r="X21" s="8">
        <v>18.097200000000001</v>
      </c>
      <c r="Y21" s="8">
        <v>17.462975400000001</v>
      </c>
      <c r="Z21" s="8">
        <v>0.63422460000000003</v>
      </c>
      <c r="AA21" s="8">
        <v>0.43</v>
      </c>
      <c r="AB21" s="8"/>
      <c r="AC21" s="8">
        <v>20.529600000000002</v>
      </c>
      <c r="AD21" s="8">
        <v>19.957765100000003</v>
      </c>
      <c r="AE21" s="8">
        <v>0.57183490000000003</v>
      </c>
      <c r="AF21" s="8">
        <v>0.92</v>
      </c>
      <c r="AG21" s="8">
        <v>38.626799999999996</v>
      </c>
      <c r="AH21" s="8">
        <v>37.420740500000001</v>
      </c>
      <c r="AI21" s="8">
        <v>1.2060595000000001</v>
      </c>
    </row>
    <row r="22" spans="1:35" s="16" customFormat="1" hidden="1" x14ac:dyDescent="0.25">
      <c r="A22" s="22"/>
      <c r="B22" s="2" t="s">
        <v>16</v>
      </c>
      <c r="C22" s="8">
        <f t="shared" ref="C22" si="7">C27+C31+C35+C39</f>
        <v>0.79800000000000004</v>
      </c>
      <c r="D22" s="8"/>
      <c r="E22" s="8">
        <f>E27+E31+E35+E39</f>
        <v>25.751460000000005</v>
      </c>
      <c r="F22" s="8">
        <f t="shared" ref="F22:G23" si="8">F27+F31+F35+F39</f>
        <v>24.6554331</v>
      </c>
      <c r="G22" s="8">
        <f t="shared" si="8"/>
        <v>1.0960269</v>
      </c>
      <c r="H22" s="8">
        <v>0.5</v>
      </c>
      <c r="I22" s="8"/>
      <c r="J22" s="8">
        <v>14.198800000000002</v>
      </c>
      <c r="K22" s="8">
        <v>13.701196600000001</v>
      </c>
      <c r="L22" s="8">
        <v>0.49760340000000003</v>
      </c>
      <c r="M22" s="8">
        <v>0.43</v>
      </c>
      <c r="N22" s="8"/>
      <c r="O22" s="8">
        <v>16.219200000000001</v>
      </c>
      <c r="P22" s="8">
        <v>15.767427699999999</v>
      </c>
      <c r="Q22" s="8">
        <v>0.45177230000000002</v>
      </c>
      <c r="R22" s="8">
        <v>0.92</v>
      </c>
      <c r="S22" s="8">
        <v>30.417999999999999</v>
      </c>
      <c r="T22" s="8">
        <v>29.468624299999998</v>
      </c>
      <c r="U22" s="8">
        <v>0.94937570000000004</v>
      </c>
      <c r="V22" s="8">
        <v>0.5</v>
      </c>
      <c r="W22" s="8"/>
      <c r="X22" s="8">
        <v>14.867599999999999</v>
      </c>
      <c r="Y22" s="8">
        <v>14.346558199999999</v>
      </c>
      <c r="Z22" s="8">
        <v>0.5210418</v>
      </c>
      <c r="AA22" s="8">
        <v>0.43</v>
      </c>
      <c r="AB22" s="8"/>
      <c r="AC22" s="8">
        <v>16.8672</v>
      </c>
      <c r="AD22" s="8">
        <v>16.397378200000002</v>
      </c>
      <c r="AE22" s="8">
        <v>0.46982180000000007</v>
      </c>
      <c r="AF22" s="8">
        <v>0.92</v>
      </c>
      <c r="AG22" s="8">
        <v>31.7348</v>
      </c>
      <c r="AH22" s="8">
        <v>30.743936399999999</v>
      </c>
      <c r="AI22" s="8">
        <v>0.99086359999999996</v>
      </c>
    </row>
    <row r="23" spans="1:35" s="16" customFormat="1" ht="31.5" hidden="1" x14ac:dyDescent="0.25">
      <c r="A23" s="22"/>
      <c r="B23" s="2" t="s">
        <v>164</v>
      </c>
      <c r="C23" s="8">
        <f t="shared" ref="C23" si="9">C28+C32+C36+C40</f>
        <v>0.79800000000000004</v>
      </c>
      <c r="D23" s="8"/>
      <c r="E23" s="8">
        <f>E28+E32+E36+E40</f>
        <v>12.875730000000003</v>
      </c>
      <c r="F23" s="8">
        <f t="shared" si="8"/>
        <v>12.32771655</v>
      </c>
      <c r="G23" s="8">
        <f t="shared" si="8"/>
        <v>0.54801345000000001</v>
      </c>
      <c r="H23" s="8">
        <v>0.5</v>
      </c>
      <c r="I23" s="8"/>
      <c r="J23" s="8">
        <v>7.099400000000001</v>
      </c>
      <c r="K23" s="8">
        <v>6.8505983000000006</v>
      </c>
      <c r="L23" s="8">
        <v>0.24880170000000001</v>
      </c>
      <c r="M23" s="8">
        <v>0.43</v>
      </c>
      <c r="N23" s="8"/>
      <c r="O23" s="8">
        <v>10.981749999999998</v>
      </c>
      <c r="P23" s="8">
        <v>10.755863849999999</v>
      </c>
      <c r="Q23" s="8">
        <v>0.22588615000000001</v>
      </c>
      <c r="R23" s="8">
        <v>0.92</v>
      </c>
      <c r="S23" s="8">
        <v>18.081150000000001</v>
      </c>
      <c r="T23" s="8">
        <v>17.606462150000002</v>
      </c>
      <c r="U23" s="8">
        <v>0.47468785000000002</v>
      </c>
      <c r="V23" s="8">
        <v>0.5</v>
      </c>
      <c r="W23" s="8"/>
      <c r="X23" s="8">
        <v>7.4337999999999997</v>
      </c>
      <c r="Y23" s="8">
        <v>7.1732790999999994</v>
      </c>
      <c r="Z23" s="8">
        <v>0.2605209</v>
      </c>
      <c r="AA23" s="8">
        <v>0.43</v>
      </c>
      <c r="AB23" s="8"/>
      <c r="AC23" s="8">
        <v>8.4336000000000002</v>
      </c>
      <c r="AD23" s="8">
        <v>8.1986891000000011</v>
      </c>
      <c r="AE23" s="8">
        <v>0.23491090000000003</v>
      </c>
      <c r="AF23" s="8">
        <v>0.92</v>
      </c>
      <c r="AG23" s="8">
        <v>15.8674</v>
      </c>
      <c r="AH23" s="8">
        <v>15.3719682</v>
      </c>
      <c r="AI23" s="8">
        <v>0.49543179999999998</v>
      </c>
    </row>
    <row r="24" spans="1:35" hidden="1" x14ac:dyDescent="0.25">
      <c r="A24" s="18"/>
      <c r="B24" s="4" t="s">
        <v>11</v>
      </c>
      <c r="C24" s="17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</row>
    <row r="25" spans="1:35" s="16" customFormat="1" ht="47.25" hidden="1" x14ac:dyDescent="0.25">
      <c r="A25" s="22" t="s">
        <v>82</v>
      </c>
      <c r="B25" s="10" t="s">
        <v>175</v>
      </c>
      <c r="C25" s="15"/>
      <c r="D25" s="8"/>
      <c r="E25" s="8">
        <f>E26+E27+E28</f>
        <v>25.691704999999999</v>
      </c>
      <c r="F25" s="8">
        <f>F26+F27+F28</f>
        <v>24.07216305</v>
      </c>
      <c r="G25" s="8">
        <f>G26+G27+G28</f>
        <v>1.6195419499999999</v>
      </c>
      <c r="H25" s="8"/>
      <c r="I25" s="8"/>
      <c r="J25" s="8">
        <v>14.0296</v>
      </c>
      <c r="K25" s="8">
        <v>13.129951900000002</v>
      </c>
      <c r="L25" s="8">
        <v>0.89964810000000006</v>
      </c>
      <c r="M25" s="8"/>
      <c r="N25" s="8"/>
      <c r="O25" s="8">
        <v>18.480699999999999</v>
      </c>
      <c r="P25" s="8">
        <v>17.726898849999998</v>
      </c>
      <c r="Q25" s="8">
        <v>0.75380115000000014</v>
      </c>
      <c r="R25" s="8"/>
      <c r="S25" s="8">
        <v>32.510300000000001</v>
      </c>
      <c r="T25" s="8">
        <v>30.856850750000003</v>
      </c>
      <c r="U25" s="8">
        <v>1.6534492500000002</v>
      </c>
      <c r="V25" s="8"/>
      <c r="W25" s="8"/>
      <c r="X25" s="8">
        <v>14.6904</v>
      </c>
      <c r="Y25" s="8">
        <v>13.7483781</v>
      </c>
      <c r="Z25" s="8">
        <v>0.94202189999999997</v>
      </c>
      <c r="AA25" s="8"/>
      <c r="AB25" s="8"/>
      <c r="AC25" s="8">
        <v>16.2316</v>
      </c>
      <c r="AD25" s="8">
        <v>15.447709200000002</v>
      </c>
      <c r="AE25" s="8">
        <v>0.78389080000000011</v>
      </c>
      <c r="AF25" s="8"/>
      <c r="AG25" s="8">
        <v>30.922000000000004</v>
      </c>
      <c r="AH25" s="8">
        <v>29.196087300000002</v>
      </c>
      <c r="AI25" s="8">
        <v>1.7259127000000003</v>
      </c>
    </row>
    <row r="26" spans="1:35" ht="15.75" hidden="1" customHeight="1" x14ac:dyDescent="0.25">
      <c r="A26" s="18"/>
      <c r="B26" s="3" t="s">
        <v>15</v>
      </c>
      <c r="C26" s="17">
        <v>0.29299999999999998</v>
      </c>
      <c r="D26" s="24">
        <v>39.28</v>
      </c>
      <c r="E26" s="24">
        <f>C26*D26</f>
        <v>11.509039999999999</v>
      </c>
      <c r="F26" s="24">
        <f>E26-G26</f>
        <v>10.783538399999999</v>
      </c>
      <c r="G26" s="24">
        <f>18.47*D26/1000</f>
        <v>0.72550159999999997</v>
      </c>
      <c r="H26" s="24">
        <v>0.16</v>
      </c>
      <c r="I26" s="24">
        <v>39.28</v>
      </c>
      <c r="J26" s="24">
        <v>6.2848000000000006</v>
      </c>
      <c r="K26" s="24">
        <v>5.8817872000000007</v>
      </c>
      <c r="L26" s="24">
        <v>0.4030128</v>
      </c>
      <c r="M26" s="24">
        <v>0.17</v>
      </c>
      <c r="N26" s="24">
        <v>41.13</v>
      </c>
      <c r="O26" s="24">
        <v>6.9921000000000006</v>
      </c>
      <c r="P26" s="24">
        <v>6.6544227000000005</v>
      </c>
      <c r="Q26" s="24">
        <v>0.33767730000000007</v>
      </c>
      <c r="R26" s="24">
        <v>0.33</v>
      </c>
      <c r="S26" s="24">
        <v>13.276900000000001</v>
      </c>
      <c r="T26" s="24">
        <v>12.536209900000001</v>
      </c>
      <c r="U26" s="24">
        <v>0.74069010000000013</v>
      </c>
      <c r="V26" s="24">
        <v>0.16</v>
      </c>
      <c r="W26" s="24">
        <v>41.13</v>
      </c>
      <c r="X26" s="24">
        <v>6.5808000000000009</v>
      </c>
      <c r="Y26" s="24">
        <v>6.1588062000000008</v>
      </c>
      <c r="Z26" s="24">
        <v>0.42199380000000003</v>
      </c>
      <c r="AA26" s="24">
        <v>0.17</v>
      </c>
      <c r="AB26" s="24">
        <v>42.77</v>
      </c>
      <c r="AC26" s="24">
        <v>7.270900000000001</v>
      </c>
      <c r="AD26" s="24">
        <v>6.9197583000000007</v>
      </c>
      <c r="AE26" s="24">
        <v>0.35114170000000006</v>
      </c>
      <c r="AF26" s="24">
        <v>0.33</v>
      </c>
      <c r="AG26" s="24">
        <v>13.851700000000001</v>
      </c>
      <c r="AH26" s="24">
        <v>13.078564500000002</v>
      </c>
      <c r="AI26" s="24">
        <v>0.77313550000000009</v>
      </c>
    </row>
    <row r="27" spans="1:35" hidden="1" x14ac:dyDescent="0.25">
      <c r="A27" s="18"/>
      <c r="B27" s="3" t="s">
        <v>16</v>
      </c>
      <c r="C27" s="17">
        <v>0.29299999999999998</v>
      </c>
      <c r="D27" s="24">
        <v>32.270000000000003</v>
      </c>
      <c r="E27" s="24">
        <f t="shared" ref="E27:E55" si="10">C27*D27</f>
        <v>9.4551100000000012</v>
      </c>
      <c r="F27" s="24">
        <f>E27-G27</f>
        <v>8.8590831000000012</v>
      </c>
      <c r="G27" s="24">
        <f>18.47*D27/1000</f>
        <v>0.59602690000000003</v>
      </c>
      <c r="H27" s="24">
        <v>0.16</v>
      </c>
      <c r="I27" s="24">
        <v>32.270000000000003</v>
      </c>
      <c r="J27" s="24">
        <v>5.1632000000000007</v>
      </c>
      <c r="K27" s="24">
        <v>4.8321098000000005</v>
      </c>
      <c r="L27" s="24">
        <v>0.33109020000000006</v>
      </c>
      <c r="M27" s="24">
        <v>0.17</v>
      </c>
      <c r="N27" s="24">
        <v>33.79</v>
      </c>
      <c r="O27" s="24">
        <v>5.7443</v>
      </c>
      <c r="P27" s="24">
        <v>5.4668840999999997</v>
      </c>
      <c r="Q27" s="24">
        <v>0.27741590000000005</v>
      </c>
      <c r="R27" s="24">
        <v>0.33</v>
      </c>
      <c r="S27" s="24">
        <v>10.907500000000001</v>
      </c>
      <c r="T27" s="24">
        <v>10.298993899999999</v>
      </c>
      <c r="U27" s="24">
        <v>0.60850610000000005</v>
      </c>
      <c r="V27" s="24">
        <v>0.16</v>
      </c>
      <c r="W27" s="24">
        <v>33.79</v>
      </c>
      <c r="X27" s="24">
        <v>5.4063999999999997</v>
      </c>
      <c r="Y27" s="24">
        <v>5.0597145999999995</v>
      </c>
      <c r="Z27" s="24">
        <v>0.34668539999999998</v>
      </c>
      <c r="AA27" s="24">
        <v>0.17</v>
      </c>
      <c r="AB27" s="24">
        <v>35.14</v>
      </c>
      <c r="AC27" s="24">
        <v>5.9738000000000007</v>
      </c>
      <c r="AD27" s="24">
        <v>5.6853006000000006</v>
      </c>
      <c r="AE27" s="24">
        <v>0.28849940000000002</v>
      </c>
      <c r="AF27" s="24">
        <v>0.33</v>
      </c>
      <c r="AG27" s="24">
        <v>11.3802</v>
      </c>
      <c r="AH27" s="24">
        <v>10.745015200000001</v>
      </c>
      <c r="AI27" s="24">
        <v>0.63518479999999999</v>
      </c>
    </row>
    <row r="28" spans="1:35" ht="34.5" hidden="1" customHeight="1" x14ac:dyDescent="0.25">
      <c r="A28" s="39"/>
      <c r="B28" s="3" t="s">
        <v>164</v>
      </c>
      <c r="C28" s="17">
        <v>0.29299999999999998</v>
      </c>
      <c r="D28" s="24">
        <v>32.270000000000003</v>
      </c>
      <c r="E28" s="24">
        <f>C28*D28*0.5</f>
        <v>4.7275550000000006</v>
      </c>
      <c r="F28" s="24">
        <f>E28-G28</f>
        <v>4.4295415500000006</v>
      </c>
      <c r="G28" s="24">
        <f>18.47*D28/1000*0.5</f>
        <v>0.29801345000000001</v>
      </c>
      <c r="H28" s="24">
        <v>0.16</v>
      </c>
      <c r="I28" s="24">
        <v>32.270000000000003</v>
      </c>
      <c r="J28" s="24">
        <v>2.5816000000000003</v>
      </c>
      <c r="K28" s="24">
        <v>2.4160549000000002</v>
      </c>
      <c r="L28" s="24">
        <v>0.16554510000000003</v>
      </c>
      <c r="M28" s="24">
        <v>0.17</v>
      </c>
      <c r="N28" s="24">
        <v>33.79</v>
      </c>
      <c r="O28" s="24">
        <v>5.7443</v>
      </c>
      <c r="P28" s="24">
        <v>5.6055920500000003</v>
      </c>
      <c r="Q28" s="24">
        <v>0.13870795000000002</v>
      </c>
      <c r="R28" s="24">
        <v>0.33</v>
      </c>
      <c r="S28" s="24">
        <v>8.3259000000000007</v>
      </c>
      <c r="T28" s="24">
        <v>8.0216469500000009</v>
      </c>
      <c r="U28" s="24">
        <v>0.30425305000000002</v>
      </c>
      <c r="V28" s="24">
        <v>0.16</v>
      </c>
      <c r="W28" s="24">
        <v>33.79</v>
      </c>
      <c r="X28" s="24">
        <v>2.7031999999999998</v>
      </c>
      <c r="Y28" s="24">
        <v>2.5298572999999998</v>
      </c>
      <c r="Z28" s="24">
        <v>0.17334269999999999</v>
      </c>
      <c r="AA28" s="24">
        <v>0.17</v>
      </c>
      <c r="AB28" s="24">
        <v>35.14</v>
      </c>
      <c r="AC28" s="24">
        <v>2.9869000000000003</v>
      </c>
      <c r="AD28" s="24">
        <v>2.8426503000000003</v>
      </c>
      <c r="AE28" s="24">
        <v>0.14424970000000001</v>
      </c>
      <c r="AF28" s="24">
        <v>0.33</v>
      </c>
      <c r="AG28" s="24">
        <v>5.6901000000000002</v>
      </c>
      <c r="AH28" s="24">
        <v>5.3725076000000005</v>
      </c>
      <c r="AI28" s="24">
        <v>0.3175924</v>
      </c>
    </row>
    <row r="29" spans="1:35" s="16" customFormat="1" ht="47.25" hidden="1" x14ac:dyDescent="0.25">
      <c r="A29" s="22" t="s">
        <v>83</v>
      </c>
      <c r="B29" s="10" t="s">
        <v>188</v>
      </c>
      <c r="C29" s="15"/>
      <c r="D29" s="8"/>
      <c r="E29" s="8">
        <f>E30+E31+E32</f>
        <v>11.749790000000003</v>
      </c>
      <c r="F29" s="8">
        <f>F30+F31+F32</f>
        <v>11.749790000000003</v>
      </c>
      <c r="G29" s="8">
        <f>G30+G31+G32</f>
        <v>0</v>
      </c>
      <c r="H29" s="8"/>
      <c r="I29" s="8"/>
      <c r="J29" s="8">
        <v>6.1379500000000018</v>
      </c>
      <c r="K29" s="8">
        <v>6.1379500000000018</v>
      </c>
      <c r="L29" s="8">
        <v>0</v>
      </c>
      <c r="M29" s="8"/>
      <c r="N29" s="8"/>
      <c r="O29" s="8">
        <v>10.099649999999999</v>
      </c>
      <c r="P29" s="8">
        <v>10.099649999999999</v>
      </c>
      <c r="Q29" s="8">
        <v>0</v>
      </c>
      <c r="R29" s="8"/>
      <c r="S29" s="8">
        <v>16.2376</v>
      </c>
      <c r="T29" s="8">
        <v>16.2376</v>
      </c>
      <c r="U29" s="8">
        <v>0</v>
      </c>
      <c r="V29" s="8"/>
      <c r="W29" s="8"/>
      <c r="X29" s="8">
        <v>6.4270500000000004</v>
      </c>
      <c r="Y29" s="8">
        <v>6.4270500000000004</v>
      </c>
      <c r="Z29" s="8">
        <v>0</v>
      </c>
      <c r="AA29" s="8"/>
      <c r="AB29" s="8"/>
      <c r="AC29" s="8">
        <v>10.502800000000001</v>
      </c>
      <c r="AD29" s="8">
        <v>10.502800000000001</v>
      </c>
      <c r="AE29" s="8">
        <v>0</v>
      </c>
      <c r="AF29" s="8"/>
      <c r="AG29" s="8">
        <v>16.929849999999998</v>
      </c>
      <c r="AH29" s="8">
        <v>16.929849999999998</v>
      </c>
      <c r="AI29" s="8">
        <v>0</v>
      </c>
    </row>
    <row r="30" spans="1:35" ht="16.5" hidden="1" customHeight="1" x14ac:dyDescent="0.25">
      <c r="A30" s="18"/>
      <c r="B30" s="3" t="s">
        <v>15</v>
      </c>
      <c r="C30" s="17">
        <v>0.13400000000000001</v>
      </c>
      <c r="D30" s="24">
        <v>39.28</v>
      </c>
      <c r="E30" s="24">
        <f>C30*D30</f>
        <v>5.2635200000000006</v>
      </c>
      <c r="F30" s="24">
        <f t="shared" ref="F30:F43" si="11">E30-G30</f>
        <v>5.2635200000000006</v>
      </c>
      <c r="G30" s="24"/>
      <c r="H30" s="24">
        <v>7.0000000000000007E-2</v>
      </c>
      <c r="I30" s="24">
        <v>39.28</v>
      </c>
      <c r="J30" s="24">
        <v>2.7496000000000005</v>
      </c>
      <c r="K30" s="24">
        <v>2.7496000000000005</v>
      </c>
      <c r="L30" s="24"/>
      <c r="M30" s="24">
        <v>0.10999999999999999</v>
      </c>
      <c r="N30" s="24">
        <v>41.13</v>
      </c>
      <c r="O30" s="24">
        <v>4.5242999999999993</v>
      </c>
      <c r="P30" s="24">
        <v>4.5242999999999993</v>
      </c>
      <c r="Q30" s="24"/>
      <c r="R30" s="24">
        <v>0.18</v>
      </c>
      <c r="S30" s="24">
        <v>7.2738999999999994</v>
      </c>
      <c r="T30" s="24">
        <v>7.2738999999999994</v>
      </c>
      <c r="U30" s="24">
        <v>0</v>
      </c>
      <c r="V30" s="24">
        <v>7.0000000000000007E-2</v>
      </c>
      <c r="W30" s="24">
        <v>41.13</v>
      </c>
      <c r="X30" s="24">
        <v>2.8791000000000007</v>
      </c>
      <c r="Y30" s="24">
        <v>2.8791000000000007</v>
      </c>
      <c r="Z30" s="24"/>
      <c r="AA30" s="24">
        <v>0.10999999999999999</v>
      </c>
      <c r="AB30" s="24">
        <v>42.77</v>
      </c>
      <c r="AC30" s="24">
        <v>4.7046999999999999</v>
      </c>
      <c r="AD30" s="24">
        <v>4.7046999999999999</v>
      </c>
      <c r="AE30" s="24"/>
      <c r="AF30" s="24">
        <v>0.18</v>
      </c>
      <c r="AG30" s="24">
        <v>7.5838000000000001</v>
      </c>
      <c r="AH30" s="24">
        <v>7.5838000000000001</v>
      </c>
      <c r="AI30" s="24">
        <v>0</v>
      </c>
    </row>
    <row r="31" spans="1:35" ht="14.25" hidden="1" customHeight="1" x14ac:dyDescent="0.25">
      <c r="A31" s="18"/>
      <c r="B31" s="3" t="s">
        <v>16</v>
      </c>
      <c r="C31" s="17">
        <v>0.13400000000000001</v>
      </c>
      <c r="D31" s="24">
        <v>32.270000000000003</v>
      </c>
      <c r="E31" s="24">
        <f t="shared" si="10"/>
        <v>4.324180000000001</v>
      </c>
      <c r="F31" s="24">
        <f t="shared" si="11"/>
        <v>4.324180000000001</v>
      </c>
      <c r="G31" s="24"/>
      <c r="H31" s="24">
        <v>7.0000000000000007E-2</v>
      </c>
      <c r="I31" s="24">
        <v>32.270000000000003</v>
      </c>
      <c r="J31" s="24">
        <v>2.2589000000000006</v>
      </c>
      <c r="K31" s="24">
        <v>2.2589000000000006</v>
      </c>
      <c r="L31" s="24"/>
      <c r="M31" s="24">
        <v>0.10999999999999999</v>
      </c>
      <c r="N31" s="24">
        <v>33.79</v>
      </c>
      <c r="O31" s="24">
        <v>3.7168999999999994</v>
      </c>
      <c r="P31" s="24">
        <v>3.7168999999999994</v>
      </c>
      <c r="Q31" s="24"/>
      <c r="R31" s="24">
        <v>0.18</v>
      </c>
      <c r="S31" s="24">
        <v>5.9757999999999996</v>
      </c>
      <c r="T31" s="24">
        <v>5.9757999999999996</v>
      </c>
      <c r="U31" s="24">
        <v>0</v>
      </c>
      <c r="V31" s="24">
        <v>7.0000000000000007E-2</v>
      </c>
      <c r="W31" s="24">
        <v>33.79</v>
      </c>
      <c r="X31" s="24">
        <v>2.3653</v>
      </c>
      <c r="Y31" s="24">
        <v>2.3653</v>
      </c>
      <c r="Z31" s="24"/>
      <c r="AA31" s="24">
        <v>0.10999999999999999</v>
      </c>
      <c r="AB31" s="24">
        <v>35.14</v>
      </c>
      <c r="AC31" s="24">
        <v>3.8653999999999997</v>
      </c>
      <c r="AD31" s="24">
        <v>3.8653999999999997</v>
      </c>
      <c r="AE31" s="24"/>
      <c r="AF31" s="24">
        <v>0.18</v>
      </c>
      <c r="AG31" s="24">
        <v>6.2306999999999997</v>
      </c>
      <c r="AH31" s="24">
        <v>6.2306999999999997</v>
      </c>
      <c r="AI31" s="24">
        <v>0</v>
      </c>
    </row>
    <row r="32" spans="1:35" ht="31.5" hidden="1" customHeight="1" x14ac:dyDescent="0.25">
      <c r="A32" s="18"/>
      <c r="B32" s="3" t="s">
        <v>164</v>
      </c>
      <c r="C32" s="17">
        <v>0.13400000000000001</v>
      </c>
      <c r="D32" s="24">
        <v>32.270000000000003</v>
      </c>
      <c r="E32" s="24">
        <f>C32*D32*0.5</f>
        <v>2.1620900000000005</v>
      </c>
      <c r="F32" s="24">
        <f>E32-G32</f>
        <v>2.1620900000000005</v>
      </c>
      <c r="G32" s="24"/>
      <c r="H32" s="24">
        <v>7.0000000000000007E-2</v>
      </c>
      <c r="I32" s="24">
        <v>32.270000000000003</v>
      </c>
      <c r="J32" s="24">
        <v>1.1294500000000003</v>
      </c>
      <c r="K32" s="24">
        <v>1.1294500000000003</v>
      </c>
      <c r="L32" s="24"/>
      <c r="M32" s="24">
        <v>0.10999999999999999</v>
      </c>
      <c r="N32" s="24">
        <v>33.79</v>
      </c>
      <c r="O32" s="24">
        <v>1.8584499999999997</v>
      </c>
      <c r="P32" s="24">
        <v>1.8584499999999997</v>
      </c>
      <c r="Q32" s="24"/>
      <c r="R32" s="24">
        <v>0.18</v>
      </c>
      <c r="S32" s="24">
        <v>2.9878999999999998</v>
      </c>
      <c r="T32" s="24">
        <v>2.9878999999999998</v>
      </c>
      <c r="U32" s="24">
        <v>0</v>
      </c>
      <c r="V32" s="24">
        <v>7.0000000000000007E-2</v>
      </c>
      <c r="W32" s="24">
        <v>33.79</v>
      </c>
      <c r="X32" s="24">
        <v>1.18265</v>
      </c>
      <c r="Y32" s="24">
        <v>1.18265</v>
      </c>
      <c r="Z32" s="24"/>
      <c r="AA32" s="24">
        <v>0.10999999999999999</v>
      </c>
      <c r="AB32" s="24">
        <v>35.14</v>
      </c>
      <c r="AC32" s="24">
        <v>1.9326999999999999</v>
      </c>
      <c r="AD32" s="24">
        <v>1.9326999999999999</v>
      </c>
      <c r="AE32" s="24"/>
      <c r="AF32" s="24">
        <v>0.18</v>
      </c>
      <c r="AG32" s="24">
        <v>3.1153499999999998</v>
      </c>
      <c r="AH32" s="24">
        <v>3.1153499999999998</v>
      </c>
      <c r="AI32" s="24">
        <v>0</v>
      </c>
    </row>
    <row r="33" spans="1:35" s="16" customFormat="1" ht="47.25" hidden="1" x14ac:dyDescent="0.25">
      <c r="A33" s="22" t="s">
        <v>84</v>
      </c>
      <c r="B33" s="10" t="s">
        <v>187</v>
      </c>
      <c r="C33" s="15"/>
      <c r="D33" s="8"/>
      <c r="E33" s="8">
        <f>E34+E35+E36</f>
        <v>21.74588</v>
      </c>
      <c r="F33" s="8">
        <f t="shared" ref="F33:G33" si="12">F34+F35+F36</f>
        <v>20.38588</v>
      </c>
      <c r="G33" s="8">
        <f t="shared" si="12"/>
        <v>1.3599999999999999</v>
      </c>
      <c r="H33" s="8"/>
      <c r="I33" s="8"/>
      <c r="J33" s="8">
        <v>13.152750000000001</v>
      </c>
      <c r="K33" s="8">
        <v>12.700295400000002</v>
      </c>
      <c r="L33" s="8">
        <v>0.45245460000000004</v>
      </c>
      <c r="M33" s="8"/>
      <c r="N33" s="8"/>
      <c r="O33" s="8">
        <v>12.854099999999997</v>
      </c>
      <c r="P33" s="8">
        <v>12.380334599999998</v>
      </c>
      <c r="Q33" s="8">
        <v>0.4737654</v>
      </c>
      <c r="R33" s="8"/>
      <c r="S33" s="8">
        <v>26.00685</v>
      </c>
      <c r="T33" s="8">
        <v>25.080629999999999</v>
      </c>
      <c r="U33" s="8">
        <v>0.92622000000000004</v>
      </c>
      <c r="V33" s="8"/>
      <c r="W33" s="8"/>
      <c r="X33" s="8">
        <v>13.77225</v>
      </c>
      <c r="Y33" s="8">
        <v>13.298484599999998</v>
      </c>
      <c r="Z33" s="8">
        <v>0.4737654</v>
      </c>
      <c r="AA33" s="8"/>
      <c r="AB33" s="8"/>
      <c r="AC33" s="8">
        <v>13.367199999999999</v>
      </c>
      <c r="AD33" s="8">
        <v>12.874523200000001</v>
      </c>
      <c r="AE33" s="8">
        <v>0.49267680000000003</v>
      </c>
      <c r="AF33" s="8"/>
      <c r="AG33" s="8">
        <v>27.139449999999997</v>
      </c>
      <c r="AH33" s="8">
        <v>26.173007800000001</v>
      </c>
      <c r="AI33" s="8">
        <v>0.96644220000000003</v>
      </c>
    </row>
    <row r="34" spans="1:35" ht="18.75" hidden="1" customHeight="1" x14ac:dyDescent="0.25">
      <c r="A34" s="18"/>
      <c r="B34" s="3" t="s">
        <v>15</v>
      </c>
      <c r="C34" s="17">
        <v>0.248</v>
      </c>
      <c r="D34" s="24">
        <v>39.28</v>
      </c>
      <c r="E34" s="24">
        <f>C34*D34</f>
        <v>9.7414400000000008</v>
      </c>
      <c r="F34" s="24">
        <f t="shared" si="11"/>
        <v>9.1314400000000013</v>
      </c>
      <c r="G34" s="24">
        <v>0.61</v>
      </c>
      <c r="H34" s="24">
        <v>0.15</v>
      </c>
      <c r="I34" s="24">
        <v>39.28</v>
      </c>
      <c r="J34" s="24">
        <v>5.8920000000000003</v>
      </c>
      <c r="K34" s="24">
        <v>5.6893152000000002</v>
      </c>
      <c r="L34" s="24">
        <v>0.20268480000000003</v>
      </c>
      <c r="M34" s="24">
        <v>0.13999999999999999</v>
      </c>
      <c r="N34" s="24">
        <v>41.13</v>
      </c>
      <c r="O34" s="24">
        <v>5.7581999999999995</v>
      </c>
      <c r="P34" s="24">
        <v>5.5459691999999992</v>
      </c>
      <c r="Q34" s="24">
        <v>0.21223080000000002</v>
      </c>
      <c r="R34" s="24">
        <v>0.28999999999999998</v>
      </c>
      <c r="S34" s="24">
        <v>11.6502</v>
      </c>
      <c r="T34" s="24">
        <v>11.235284399999999</v>
      </c>
      <c r="U34" s="24">
        <v>0.41491560000000005</v>
      </c>
      <c r="V34" s="24">
        <v>0.15</v>
      </c>
      <c r="W34" s="24">
        <v>41.13</v>
      </c>
      <c r="X34" s="24">
        <v>6.1695000000000002</v>
      </c>
      <c r="Y34" s="24">
        <v>5.9572691999999998</v>
      </c>
      <c r="Z34" s="24">
        <v>0.21223080000000002</v>
      </c>
      <c r="AA34" s="24">
        <v>0.13999999999999999</v>
      </c>
      <c r="AB34" s="24">
        <v>42.77</v>
      </c>
      <c r="AC34" s="24">
        <v>5.9878</v>
      </c>
      <c r="AD34" s="24">
        <v>5.7671067999999996</v>
      </c>
      <c r="AE34" s="24">
        <v>0.22069320000000001</v>
      </c>
      <c r="AF34" s="24">
        <v>0.28999999999999998</v>
      </c>
      <c r="AG34" s="24">
        <v>12.157299999999999</v>
      </c>
      <c r="AH34" s="24">
        <v>11.724375999999999</v>
      </c>
      <c r="AI34" s="24">
        <v>0.43292400000000003</v>
      </c>
    </row>
    <row r="35" spans="1:35" ht="18" hidden="1" customHeight="1" x14ac:dyDescent="0.25">
      <c r="A35" s="18"/>
      <c r="B35" s="3" t="s">
        <v>16</v>
      </c>
      <c r="C35" s="17">
        <v>0.248</v>
      </c>
      <c r="D35" s="24">
        <v>32.270000000000003</v>
      </c>
      <c r="E35" s="24">
        <f t="shared" si="10"/>
        <v>8.0029599999999999</v>
      </c>
      <c r="F35" s="24">
        <f t="shared" si="11"/>
        <v>7.5029599999999999</v>
      </c>
      <c r="G35" s="24">
        <v>0.5</v>
      </c>
      <c r="H35" s="24">
        <v>0.15</v>
      </c>
      <c r="I35" s="24">
        <v>32.270000000000003</v>
      </c>
      <c r="J35" s="24">
        <v>4.8405000000000005</v>
      </c>
      <c r="K35" s="24">
        <v>4.6739868000000007</v>
      </c>
      <c r="L35" s="24">
        <v>0.1665132</v>
      </c>
      <c r="M35" s="24">
        <v>0.13999999999999999</v>
      </c>
      <c r="N35" s="24">
        <v>33.79</v>
      </c>
      <c r="O35" s="24">
        <v>4.730599999999999</v>
      </c>
      <c r="P35" s="24">
        <v>4.5562435999999993</v>
      </c>
      <c r="Q35" s="24">
        <v>0.17435639999999999</v>
      </c>
      <c r="R35" s="24">
        <v>0.28999999999999998</v>
      </c>
      <c r="S35" s="24">
        <v>9.5710999999999995</v>
      </c>
      <c r="T35" s="24">
        <v>9.2302303999999999</v>
      </c>
      <c r="U35" s="24">
        <v>0.34086959999999999</v>
      </c>
      <c r="V35" s="24">
        <v>0.15</v>
      </c>
      <c r="W35" s="24">
        <v>33.79</v>
      </c>
      <c r="X35" s="24">
        <v>5.0684999999999993</v>
      </c>
      <c r="Y35" s="24">
        <v>4.8941435999999996</v>
      </c>
      <c r="Z35" s="24">
        <v>0.17435639999999999</v>
      </c>
      <c r="AA35" s="24">
        <v>0.13999999999999999</v>
      </c>
      <c r="AB35" s="24">
        <v>35.14</v>
      </c>
      <c r="AC35" s="24">
        <v>4.9196</v>
      </c>
      <c r="AD35" s="24">
        <v>4.7382776</v>
      </c>
      <c r="AE35" s="24">
        <v>0.18132240000000002</v>
      </c>
      <c r="AF35" s="24">
        <v>0.28999999999999998</v>
      </c>
      <c r="AG35" s="24">
        <v>9.9880999999999993</v>
      </c>
      <c r="AH35" s="24">
        <v>9.6324211999999996</v>
      </c>
      <c r="AI35" s="24">
        <v>0.35567880000000002</v>
      </c>
    </row>
    <row r="36" spans="1:35" ht="30" hidden="1" customHeight="1" x14ac:dyDescent="0.25">
      <c r="A36" s="18"/>
      <c r="B36" s="3" t="s">
        <v>164</v>
      </c>
      <c r="C36" s="17">
        <v>0.248</v>
      </c>
      <c r="D36" s="24">
        <v>32.270000000000003</v>
      </c>
      <c r="E36" s="24">
        <f>C36*D36*0.5</f>
        <v>4.0014799999999999</v>
      </c>
      <c r="F36" s="24">
        <f>E36-G36</f>
        <v>3.7514799999999999</v>
      </c>
      <c r="G36" s="24">
        <v>0.25</v>
      </c>
      <c r="H36" s="24">
        <v>0.15</v>
      </c>
      <c r="I36" s="24">
        <v>32.270000000000003</v>
      </c>
      <c r="J36" s="24">
        <v>2.4202500000000002</v>
      </c>
      <c r="K36" s="24">
        <v>2.3369934000000003</v>
      </c>
      <c r="L36" s="24">
        <v>8.32566E-2</v>
      </c>
      <c r="M36" s="24">
        <v>0.13999999999999999</v>
      </c>
      <c r="N36" s="24">
        <v>33.79</v>
      </c>
      <c r="O36" s="24">
        <v>2.3652999999999995</v>
      </c>
      <c r="P36" s="24">
        <v>2.2781217999999996</v>
      </c>
      <c r="Q36" s="24">
        <v>8.7178199999999997E-2</v>
      </c>
      <c r="R36" s="24">
        <v>0.28999999999999998</v>
      </c>
      <c r="S36" s="24">
        <v>4.7855499999999997</v>
      </c>
      <c r="T36" s="24">
        <v>4.6151152</v>
      </c>
      <c r="U36" s="24">
        <v>0.1704348</v>
      </c>
      <c r="V36" s="24">
        <v>0.15</v>
      </c>
      <c r="W36" s="24">
        <v>33.79</v>
      </c>
      <c r="X36" s="24">
        <v>2.5342499999999997</v>
      </c>
      <c r="Y36" s="24">
        <v>2.4470717999999998</v>
      </c>
      <c r="Z36" s="24">
        <v>8.7178199999999997E-2</v>
      </c>
      <c r="AA36" s="24">
        <v>0.13999999999999999</v>
      </c>
      <c r="AB36" s="24">
        <v>35.14</v>
      </c>
      <c r="AC36" s="24">
        <v>2.4598</v>
      </c>
      <c r="AD36" s="24">
        <v>2.3691388</v>
      </c>
      <c r="AE36" s="24">
        <v>9.0661200000000011E-2</v>
      </c>
      <c r="AF36" s="24">
        <v>0.28999999999999998</v>
      </c>
      <c r="AG36" s="24">
        <v>4.9940499999999997</v>
      </c>
      <c r="AH36" s="24">
        <v>4.8162105999999998</v>
      </c>
      <c r="AI36" s="24">
        <v>0.17783940000000001</v>
      </c>
    </row>
    <row r="37" spans="1:35" s="16" customFormat="1" ht="31.5" hidden="1" x14ac:dyDescent="0.25">
      <c r="A37" s="22" t="s">
        <v>85</v>
      </c>
      <c r="B37" s="10" t="s">
        <v>12</v>
      </c>
      <c r="C37" s="15"/>
      <c r="D37" s="8"/>
      <c r="E37" s="8">
        <f>E38+E39+E40</f>
        <v>10.785255000000001</v>
      </c>
      <c r="F37" s="8">
        <f t="shared" ref="F37:G37" si="13">F38+F39+F40</f>
        <v>10.785255000000001</v>
      </c>
      <c r="G37" s="8">
        <f t="shared" si="13"/>
        <v>0</v>
      </c>
      <c r="H37" s="8"/>
      <c r="I37" s="8"/>
      <c r="J37" s="8">
        <v>5.2610999999999999</v>
      </c>
      <c r="K37" s="8">
        <v>5.2610999999999999</v>
      </c>
      <c r="L37" s="8">
        <v>0</v>
      </c>
      <c r="M37" s="8"/>
      <c r="N37" s="8"/>
      <c r="O37" s="8">
        <v>5.5089000000000006</v>
      </c>
      <c r="P37" s="8">
        <v>5.5089000000000006</v>
      </c>
      <c r="Q37" s="8">
        <v>0</v>
      </c>
      <c r="R37" s="8"/>
      <c r="S37" s="8">
        <v>10.77</v>
      </c>
      <c r="T37" s="8">
        <v>10.77</v>
      </c>
      <c r="U37" s="8">
        <v>0</v>
      </c>
      <c r="V37" s="8"/>
      <c r="W37" s="8"/>
      <c r="X37" s="8">
        <v>5.5089000000000006</v>
      </c>
      <c r="Y37" s="8">
        <v>5.5089000000000006</v>
      </c>
      <c r="Z37" s="8">
        <v>0</v>
      </c>
      <c r="AA37" s="8"/>
      <c r="AB37" s="8"/>
      <c r="AC37" s="8">
        <v>5.7287999999999997</v>
      </c>
      <c r="AD37" s="8">
        <v>5.7287999999999997</v>
      </c>
      <c r="AE37" s="8">
        <v>0</v>
      </c>
      <c r="AF37" s="8"/>
      <c r="AG37" s="8">
        <v>11.2377</v>
      </c>
      <c r="AH37" s="8">
        <v>11.2377</v>
      </c>
      <c r="AI37" s="8">
        <v>0</v>
      </c>
    </row>
    <row r="38" spans="1:35" hidden="1" x14ac:dyDescent="0.25">
      <c r="A38" s="18"/>
      <c r="B38" s="3" t="s">
        <v>15</v>
      </c>
      <c r="C38" s="17">
        <v>0.123</v>
      </c>
      <c r="D38" s="24">
        <v>39.28</v>
      </c>
      <c r="E38" s="24">
        <f>C38*D38</f>
        <v>4.8314399999999997</v>
      </c>
      <c r="F38" s="24">
        <f t="shared" si="11"/>
        <v>4.8314399999999997</v>
      </c>
      <c r="G38" s="24"/>
      <c r="H38" s="24">
        <v>0.06</v>
      </c>
      <c r="I38" s="24">
        <v>39.28</v>
      </c>
      <c r="J38" s="24">
        <v>2.3567999999999998</v>
      </c>
      <c r="K38" s="24">
        <v>2.3567999999999998</v>
      </c>
      <c r="L38" s="24"/>
      <c r="M38" s="24">
        <v>0.06</v>
      </c>
      <c r="N38" s="24">
        <v>41.13</v>
      </c>
      <c r="O38" s="24">
        <v>2.4678</v>
      </c>
      <c r="P38" s="24">
        <v>2.4678</v>
      </c>
      <c r="Q38" s="24"/>
      <c r="R38" s="24">
        <v>0.12</v>
      </c>
      <c r="S38" s="24">
        <v>4.8246000000000002</v>
      </c>
      <c r="T38" s="24">
        <v>4.8246000000000002</v>
      </c>
      <c r="U38" s="24">
        <v>0</v>
      </c>
      <c r="V38" s="24">
        <v>0.06</v>
      </c>
      <c r="W38" s="24">
        <v>41.13</v>
      </c>
      <c r="X38" s="24">
        <v>2.4678</v>
      </c>
      <c r="Y38" s="24">
        <v>2.4678</v>
      </c>
      <c r="Z38" s="24"/>
      <c r="AA38" s="24">
        <v>0.06</v>
      </c>
      <c r="AB38" s="24">
        <v>42.77</v>
      </c>
      <c r="AC38" s="24">
        <v>2.5662000000000003</v>
      </c>
      <c r="AD38" s="24">
        <v>2.5662000000000003</v>
      </c>
      <c r="AE38" s="24"/>
      <c r="AF38" s="24">
        <v>0.12</v>
      </c>
      <c r="AG38" s="24">
        <v>5.0340000000000007</v>
      </c>
      <c r="AH38" s="24">
        <v>5.0340000000000007</v>
      </c>
      <c r="AI38" s="24">
        <v>0</v>
      </c>
    </row>
    <row r="39" spans="1:35" hidden="1" x14ac:dyDescent="0.25">
      <c r="A39" s="18"/>
      <c r="B39" s="3" t="s">
        <v>16</v>
      </c>
      <c r="C39" s="17">
        <v>0.123</v>
      </c>
      <c r="D39" s="24">
        <v>32.270000000000003</v>
      </c>
      <c r="E39" s="24">
        <f t="shared" si="10"/>
        <v>3.9692100000000003</v>
      </c>
      <c r="F39" s="24">
        <f t="shared" si="11"/>
        <v>3.9692100000000003</v>
      </c>
      <c r="G39" s="24"/>
      <c r="H39" s="24">
        <v>0.06</v>
      </c>
      <c r="I39" s="24">
        <v>32.270000000000003</v>
      </c>
      <c r="J39" s="24">
        <v>1.9362000000000001</v>
      </c>
      <c r="K39" s="24">
        <v>1.9362000000000001</v>
      </c>
      <c r="L39" s="24"/>
      <c r="M39" s="24">
        <v>0.06</v>
      </c>
      <c r="N39" s="24">
        <v>33.79</v>
      </c>
      <c r="O39" s="24">
        <v>2.0274000000000001</v>
      </c>
      <c r="P39" s="24">
        <v>2.0274000000000001</v>
      </c>
      <c r="Q39" s="24"/>
      <c r="R39" s="24">
        <v>0.12</v>
      </c>
      <c r="S39" s="24">
        <v>3.9636000000000005</v>
      </c>
      <c r="T39" s="24">
        <v>3.9636000000000005</v>
      </c>
      <c r="U39" s="24">
        <v>0</v>
      </c>
      <c r="V39" s="24">
        <v>0.06</v>
      </c>
      <c r="W39" s="24">
        <v>33.79</v>
      </c>
      <c r="X39" s="24">
        <v>2.0274000000000001</v>
      </c>
      <c r="Y39" s="24">
        <v>2.0274000000000001</v>
      </c>
      <c r="Z39" s="24"/>
      <c r="AA39" s="24">
        <v>0.06</v>
      </c>
      <c r="AB39" s="24">
        <v>35.14</v>
      </c>
      <c r="AC39" s="24">
        <v>2.1084000000000001</v>
      </c>
      <c r="AD39" s="24">
        <v>2.1084000000000001</v>
      </c>
      <c r="AE39" s="24"/>
      <c r="AF39" s="24">
        <v>0.12</v>
      </c>
      <c r="AG39" s="24">
        <v>4.1357999999999997</v>
      </c>
      <c r="AH39" s="24">
        <v>4.1357999999999997</v>
      </c>
      <c r="AI39" s="24">
        <v>0</v>
      </c>
    </row>
    <row r="40" spans="1:35" ht="31.5" hidden="1" x14ac:dyDescent="0.25">
      <c r="A40" s="18"/>
      <c r="B40" s="3" t="s">
        <v>164</v>
      </c>
      <c r="C40" s="17">
        <v>0.123</v>
      </c>
      <c r="D40" s="24">
        <v>32.270000000000003</v>
      </c>
      <c r="E40" s="24">
        <f>C40*D40*0.5</f>
        <v>1.9846050000000002</v>
      </c>
      <c r="F40" s="24">
        <f>E40-G40</f>
        <v>1.9846050000000002</v>
      </c>
      <c r="G40" s="24"/>
      <c r="H40" s="24">
        <v>0.06</v>
      </c>
      <c r="I40" s="24">
        <v>32.270000000000003</v>
      </c>
      <c r="J40" s="24">
        <v>0.96810000000000007</v>
      </c>
      <c r="K40" s="24">
        <v>0.96810000000000007</v>
      </c>
      <c r="L40" s="24"/>
      <c r="M40" s="24">
        <v>0.06</v>
      </c>
      <c r="N40" s="24">
        <v>33.79</v>
      </c>
      <c r="O40" s="24">
        <v>1.0137</v>
      </c>
      <c r="P40" s="24">
        <v>1.0137</v>
      </c>
      <c r="Q40" s="24"/>
      <c r="R40" s="24">
        <v>0.12</v>
      </c>
      <c r="S40" s="24">
        <v>1.9818000000000002</v>
      </c>
      <c r="T40" s="24">
        <v>1.9818000000000002</v>
      </c>
      <c r="U40" s="24">
        <v>0</v>
      </c>
      <c r="V40" s="24">
        <v>0.06</v>
      </c>
      <c r="W40" s="24">
        <v>33.79</v>
      </c>
      <c r="X40" s="24">
        <v>1.0137</v>
      </c>
      <c r="Y40" s="24">
        <v>1.0137</v>
      </c>
      <c r="Z40" s="24"/>
      <c r="AA40" s="24">
        <v>0.06</v>
      </c>
      <c r="AB40" s="24">
        <v>35.14</v>
      </c>
      <c r="AC40" s="24">
        <v>1.0542</v>
      </c>
      <c r="AD40" s="24">
        <v>1.0542</v>
      </c>
      <c r="AE40" s="24"/>
      <c r="AF40" s="24">
        <v>0.12</v>
      </c>
      <c r="AG40" s="24">
        <v>2.0678999999999998</v>
      </c>
      <c r="AH40" s="24">
        <v>2.0678999999999998</v>
      </c>
      <c r="AI40" s="24">
        <v>0</v>
      </c>
    </row>
    <row r="41" spans="1:35" s="16" customFormat="1" ht="47.25" hidden="1" x14ac:dyDescent="0.25">
      <c r="A41" s="22" t="s">
        <v>79</v>
      </c>
      <c r="B41" s="1" t="s">
        <v>13</v>
      </c>
      <c r="C41" s="15"/>
      <c r="D41" s="8"/>
      <c r="E41" s="8">
        <f>E42+E43+E44</f>
        <v>59.976540000000007</v>
      </c>
      <c r="F41" s="8">
        <f t="shared" ref="F41:G41" si="14">F42+F43+F44</f>
        <v>49.454340000000009</v>
      </c>
      <c r="G41" s="8">
        <f t="shared" si="14"/>
        <v>10.522200000000002</v>
      </c>
      <c r="H41" s="8"/>
      <c r="I41" s="8"/>
      <c r="J41" s="8">
        <v>33.320300000000003</v>
      </c>
      <c r="K41" s="8">
        <v>28.059200000000001</v>
      </c>
      <c r="L41" s="8">
        <v>5.2611000000000008</v>
      </c>
      <c r="M41" s="8"/>
      <c r="N41" s="8"/>
      <c r="O41" s="8">
        <v>32.135249999999999</v>
      </c>
      <c r="P41" s="8">
        <v>26.626349999999995</v>
      </c>
      <c r="Q41" s="8">
        <v>5.5088999999999997</v>
      </c>
      <c r="R41" s="8"/>
      <c r="S41" s="8">
        <v>65.455550000000002</v>
      </c>
      <c r="T41" s="8">
        <v>54.685549999999999</v>
      </c>
      <c r="U41" s="8">
        <v>10.77</v>
      </c>
      <c r="V41" s="8"/>
      <c r="W41" s="8"/>
      <c r="X41" s="8">
        <v>34.889699999999998</v>
      </c>
      <c r="Y41" s="8">
        <v>29.380800000000001</v>
      </c>
      <c r="Z41" s="8">
        <v>5.5088999999999997</v>
      </c>
      <c r="AA41" s="8"/>
      <c r="AB41" s="8"/>
      <c r="AC41" s="8">
        <v>33.417999999999999</v>
      </c>
      <c r="AD41" s="8">
        <v>27.6892</v>
      </c>
      <c r="AE41" s="8">
        <v>5.7287999999999997</v>
      </c>
      <c r="AF41" s="8"/>
      <c r="AG41" s="8">
        <v>68.307699999999997</v>
      </c>
      <c r="AH41" s="8">
        <v>57.07</v>
      </c>
      <c r="AI41" s="8">
        <v>11.2377</v>
      </c>
    </row>
    <row r="42" spans="1:35" hidden="1" x14ac:dyDescent="0.25">
      <c r="A42" s="18"/>
      <c r="B42" s="3" t="s">
        <v>15</v>
      </c>
      <c r="C42" s="17">
        <v>0.68400000000000005</v>
      </c>
      <c r="D42" s="24">
        <v>39.28</v>
      </c>
      <c r="E42" s="24">
        <f>C42*D42</f>
        <v>26.867520000000003</v>
      </c>
      <c r="F42" s="24">
        <f>E42-G42</f>
        <v>22.153920000000003</v>
      </c>
      <c r="G42" s="24">
        <f>60*2*D42/1000</f>
        <v>4.7136000000000005</v>
      </c>
      <c r="H42" s="24">
        <v>0.38</v>
      </c>
      <c r="I42" s="24">
        <v>39.28</v>
      </c>
      <c r="J42" s="24">
        <v>14.926400000000001</v>
      </c>
      <c r="K42" s="24">
        <v>12.569600000000001</v>
      </c>
      <c r="L42" s="24">
        <v>2.3568000000000002</v>
      </c>
      <c r="M42" s="24">
        <v>0.35</v>
      </c>
      <c r="N42" s="24">
        <v>41.13</v>
      </c>
      <c r="O42" s="24">
        <v>14.3955</v>
      </c>
      <c r="P42" s="24">
        <v>11.9277</v>
      </c>
      <c r="Q42" s="24">
        <v>2.4678</v>
      </c>
      <c r="R42" s="24">
        <v>0.73</v>
      </c>
      <c r="S42" s="24">
        <v>29.321899999999999</v>
      </c>
      <c r="T42" s="24">
        <v>24.497300000000003</v>
      </c>
      <c r="U42" s="24">
        <v>4.8246000000000002</v>
      </c>
      <c r="V42" s="24">
        <v>0.38</v>
      </c>
      <c r="W42" s="24">
        <v>41.13</v>
      </c>
      <c r="X42" s="24">
        <v>15.6294</v>
      </c>
      <c r="Y42" s="24">
        <v>13.1616</v>
      </c>
      <c r="Z42" s="24">
        <v>2.4678</v>
      </c>
      <c r="AA42" s="24">
        <v>0.35</v>
      </c>
      <c r="AB42" s="24">
        <v>42.77</v>
      </c>
      <c r="AC42" s="24">
        <v>14.9695</v>
      </c>
      <c r="AD42" s="24">
        <v>12.4033</v>
      </c>
      <c r="AE42" s="24">
        <v>2.5662000000000003</v>
      </c>
      <c r="AF42" s="24">
        <v>0.73</v>
      </c>
      <c r="AG42" s="24">
        <v>30.5989</v>
      </c>
      <c r="AH42" s="24">
        <v>25.564900000000002</v>
      </c>
      <c r="AI42" s="24">
        <v>5.0340000000000007</v>
      </c>
    </row>
    <row r="43" spans="1:35" hidden="1" x14ac:dyDescent="0.25">
      <c r="A43" s="18"/>
      <c r="B43" s="3" t="s">
        <v>16</v>
      </c>
      <c r="C43" s="17">
        <v>0.68400000000000005</v>
      </c>
      <c r="D43" s="24">
        <v>32.270000000000003</v>
      </c>
      <c r="E43" s="24">
        <f t="shared" si="10"/>
        <v>22.072680000000005</v>
      </c>
      <c r="F43" s="24">
        <f t="shared" si="11"/>
        <v>18.200280000000006</v>
      </c>
      <c r="G43" s="24">
        <f>60*2*D43/1000</f>
        <v>3.8724000000000007</v>
      </c>
      <c r="H43" s="24">
        <v>0.38</v>
      </c>
      <c r="I43" s="24">
        <v>32.270000000000003</v>
      </c>
      <c r="J43" s="24">
        <v>12.262600000000001</v>
      </c>
      <c r="K43" s="24">
        <v>10.3264</v>
      </c>
      <c r="L43" s="24">
        <v>1.9362000000000004</v>
      </c>
      <c r="M43" s="24">
        <v>0.35</v>
      </c>
      <c r="N43" s="24">
        <v>33.79</v>
      </c>
      <c r="O43" s="24">
        <v>11.826499999999999</v>
      </c>
      <c r="P43" s="24">
        <v>9.7990999999999993</v>
      </c>
      <c r="Q43" s="24">
        <v>2.0273999999999996</v>
      </c>
      <c r="R43" s="24">
        <v>0.73</v>
      </c>
      <c r="S43" s="24">
        <v>24.089100000000002</v>
      </c>
      <c r="T43" s="24">
        <v>20.125499999999999</v>
      </c>
      <c r="U43" s="24">
        <v>3.9636</v>
      </c>
      <c r="V43" s="24">
        <v>0.38</v>
      </c>
      <c r="W43" s="24">
        <v>33.79</v>
      </c>
      <c r="X43" s="24">
        <v>12.840199999999999</v>
      </c>
      <c r="Y43" s="24">
        <v>10.812799999999999</v>
      </c>
      <c r="Z43" s="24">
        <v>2.0273999999999996</v>
      </c>
      <c r="AA43" s="24">
        <v>0.35</v>
      </c>
      <c r="AB43" s="24">
        <v>35.14</v>
      </c>
      <c r="AC43" s="24">
        <v>12.298999999999999</v>
      </c>
      <c r="AD43" s="24">
        <v>10.1906</v>
      </c>
      <c r="AE43" s="24">
        <v>2.1084000000000001</v>
      </c>
      <c r="AF43" s="24">
        <v>0.73</v>
      </c>
      <c r="AG43" s="24">
        <v>25.139199999999999</v>
      </c>
      <c r="AH43" s="24">
        <v>21.003399999999999</v>
      </c>
      <c r="AI43" s="24">
        <v>4.1357999999999997</v>
      </c>
    </row>
    <row r="44" spans="1:35" ht="31.5" hidden="1" x14ac:dyDescent="0.25">
      <c r="A44" s="18"/>
      <c r="B44" s="3" t="s">
        <v>164</v>
      </c>
      <c r="C44" s="17">
        <v>0.68400000000000005</v>
      </c>
      <c r="D44" s="24">
        <v>32.270000000000003</v>
      </c>
      <c r="E44" s="24">
        <f>C44*D44*0.5</f>
        <v>11.036340000000003</v>
      </c>
      <c r="F44" s="24">
        <f>E44-G44</f>
        <v>9.1001400000000032</v>
      </c>
      <c r="G44" s="24">
        <f>60*2*D44*0.5/1000</f>
        <v>1.9362000000000004</v>
      </c>
      <c r="H44" s="24">
        <v>0.38</v>
      </c>
      <c r="I44" s="24">
        <v>32.270000000000003</v>
      </c>
      <c r="J44" s="24">
        <v>6.1313000000000004</v>
      </c>
      <c r="K44" s="24">
        <v>5.1631999999999998</v>
      </c>
      <c r="L44" s="24">
        <v>0.96810000000000018</v>
      </c>
      <c r="M44" s="24">
        <v>0.35</v>
      </c>
      <c r="N44" s="24">
        <v>33.79</v>
      </c>
      <c r="O44" s="24">
        <v>5.9132499999999997</v>
      </c>
      <c r="P44" s="24">
        <v>4.8995499999999996</v>
      </c>
      <c r="Q44" s="24">
        <v>1.0136999999999998</v>
      </c>
      <c r="R44" s="24">
        <v>0.73</v>
      </c>
      <c r="S44" s="24">
        <v>12.044550000000001</v>
      </c>
      <c r="T44" s="24">
        <v>10.062749999999999</v>
      </c>
      <c r="U44" s="24">
        <v>1.9818</v>
      </c>
      <c r="V44" s="24">
        <v>0.38</v>
      </c>
      <c r="W44" s="24">
        <v>33.79</v>
      </c>
      <c r="X44" s="24">
        <v>6.4200999999999997</v>
      </c>
      <c r="Y44" s="24">
        <v>5.4063999999999997</v>
      </c>
      <c r="Z44" s="24">
        <v>1.0136999999999998</v>
      </c>
      <c r="AA44" s="24">
        <v>0.35</v>
      </c>
      <c r="AB44" s="24">
        <v>35.14</v>
      </c>
      <c r="AC44" s="24">
        <v>6.1494999999999997</v>
      </c>
      <c r="AD44" s="24">
        <v>5.0952999999999999</v>
      </c>
      <c r="AE44" s="24">
        <v>1.0542</v>
      </c>
      <c r="AF44" s="24">
        <v>0.73</v>
      </c>
      <c r="AG44" s="24">
        <v>12.569599999999999</v>
      </c>
      <c r="AH44" s="24">
        <v>10.5017</v>
      </c>
      <c r="AI44" s="24">
        <v>2.0678999999999998</v>
      </c>
    </row>
    <row r="45" spans="1:35" s="16" customFormat="1" ht="31.5" hidden="1" x14ac:dyDescent="0.25">
      <c r="A45" s="22" t="s">
        <v>80</v>
      </c>
      <c r="B45" s="20" t="s">
        <v>75</v>
      </c>
      <c r="C45" s="15"/>
      <c r="D45" s="8"/>
      <c r="E45" s="8">
        <f>E46+E47+E48</f>
        <v>104.14102100000001</v>
      </c>
      <c r="F45" s="8">
        <f t="shared" ref="F45:G45" si="15">F46+F47+F48</f>
        <v>104.14102100000001</v>
      </c>
      <c r="G45" s="8">
        <f t="shared" si="15"/>
        <v>0</v>
      </c>
      <c r="H45" s="8"/>
      <c r="I45" s="8"/>
      <c r="J45" s="8">
        <v>31.803100000000004</v>
      </c>
      <c r="K45" s="8">
        <v>31.803100000000004</v>
      </c>
      <c r="L45" s="8">
        <v>0</v>
      </c>
      <c r="M45" s="8"/>
      <c r="N45" s="8"/>
      <c r="O45" s="8">
        <v>59.136900000000004</v>
      </c>
      <c r="P45" s="8">
        <v>59.136900000000004</v>
      </c>
      <c r="Q45" s="8">
        <v>0</v>
      </c>
      <c r="R45" s="8"/>
      <c r="S45" s="8">
        <v>90.940000000000012</v>
      </c>
      <c r="T45" s="8">
        <v>90.940000000000012</v>
      </c>
      <c r="U45" s="8">
        <v>0</v>
      </c>
      <c r="V45" s="8"/>
      <c r="W45" s="8"/>
      <c r="X45" s="8">
        <v>33.300600000000003</v>
      </c>
      <c r="Y45" s="8">
        <v>33.300600000000003</v>
      </c>
      <c r="Z45" s="8">
        <v>0</v>
      </c>
      <c r="AA45" s="8"/>
      <c r="AB45" s="8"/>
      <c r="AC45" s="8">
        <v>61.497799999999998</v>
      </c>
      <c r="AD45" s="8">
        <v>61.497799999999998</v>
      </c>
      <c r="AE45" s="8">
        <v>0</v>
      </c>
      <c r="AF45" s="8"/>
      <c r="AG45" s="8">
        <v>94.798399999999987</v>
      </c>
      <c r="AH45" s="8">
        <v>94.798399999999987</v>
      </c>
      <c r="AI45" s="8">
        <v>0</v>
      </c>
    </row>
    <row r="46" spans="1:35" hidden="1" x14ac:dyDescent="0.25">
      <c r="A46" s="18"/>
      <c r="B46" s="3" t="s">
        <v>15</v>
      </c>
      <c r="C46" s="24">
        <f>C50+C54</f>
        <v>1.1996</v>
      </c>
      <c r="D46" s="24">
        <f>E46/C46</f>
        <v>39.035326775591869</v>
      </c>
      <c r="E46" s="24">
        <f>E50+E54</f>
        <v>46.826778000000004</v>
      </c>
      <c r="F46" s="24">
        <f t="shared" ref="F46:G46" si="16">F50+F54</f>
        <v>46.826778000000004</v>
      </c>
      <c r="G46" s="24">
        <f t="shared" si="16"/>
        <v>0</v>
      </c>
      <c r="H46" s="24">
        <v>0.37</v>
      </c>
      <c r="I46" s="24">
        <v>38.794324324324329</v>
      </c>
      <c r="J46" s="24">
        <v>14.353900000000001</v>
      </c>
      <c r="K46" s="24">
        <v>14.353900000000001</v>
      </c>
      <c r="L46" s="24">
        <v>0</v>
      </c>
      <c r="M46" s="24">
        <v>0.66</v>
      </c>
      <c r="N46" s="24">
        <v>40.939696969696975</v>
      </c>
      <c r="O46" s="24">
        <v>27.020200000000003</v>
      </c>
      <c r="P46" s="24">
        <v>27.020200000000003</v>
      </c>
      <c r="Q46" s="24">
        <v>0</v>
      </c>
      <c r="R46" s="24">
        <v>1.03</v>
      </c>
      <c r="S46" s="24">
        <v>41.374100000000006</v>
      </c>
      <c r="T46" s="24">
        <v>41.374100000000006</v>
      </c>
      <c r="U46" s="24">
        <v>0</v>
      </c>
      <c r="V46" s="24">
        <v>0.37</v>
      </c>
      <c r="W46" s="24">
        <v>40.620810810810816</v>
      </c>
      <c r="X46" s="24">
        <v>15.029700000000002</v>
      </c>
      <c r="Y46" s="24">
        <v>15.029700000000002</v>
      </c>
      <c r="Z46" s="24">
        <v>0</v>
      </c>
      <c r="AA46" s="24">
        <v>0.66</v>
      </c>
      <c r="AB46" s="24">
        <v>42.572424242424248</v>
      </c>
      <c r="AC46" s="24">
        <v>28.097800000000003</v>
      </c>
      <c r="AD46" s="24">
        <v>28.097800000000003</v>
      </c>
      <c r="AE46" s="24">
        <v>0</v>
      </c>
      <c r="AF46" s="24">
        <v>1.03</v>
      </c>
      <c r="AG46" s="24">
        <v>43.127499999999998</v>
      </c>
      <c r="AH46" s="24">
        <v>43.127499999999998</v>
      </c>
      <c r="AI46" s="24">
        <v>0</v>
      </c>
    </row>
    <row r="47" spans="1:35" hidden="1" x14ac:dyDescent="0.25">
      <c r="A47" s="18"/>
      <c r="B47" s="3" t="s">
        <v>16</v>
      </c>
      <c r="C47" s="24">
        <f>C51+C55</f>
        <v>1.1996</v>
      </c>
      <c r="D47" s="24">
        <f>E47/C47</f>
        <v>32.301860620206739</v>
      </c>
      <c r="E47" s="24">
        <f>E51+E55</f>
        <v>38.749312000000003</v>
      </c>
      <c r="F47" s="24">
        <f>F51+F55</f>
        <v>38.749312000000003</v>
      </c>
      <c r="G47" s="24">
        <f>G51+G55</f>
        <v>0</v>
      </c>
      <c r="H47" s="24">
        <v>0.37</v>
      </c>
      <c r="I47" s="24">
        <v>32.333243243243253</v>
      </c>
      <c r="J47" s="24">
        <v>11.963300000000002</v>
      </c>
      <c r="K47" s="24">
        <v>11.963300000000002</v>
      </c>
      <c r="L47" s="24">
        <v>0</v>
      </c>
      <c r="M47" s="24">
        <v>0.64</v>
      </c>
      <c r="N47" s="24">
        <v>33.815312499999997</v>
      </c>
      <c r="O47" s="24">
        <v>21.6418</v>
      </c>
      <c r="P47" s="24">
        <v>21.6418</v>
      </c>
      <c r="Q47" s="24">
        <v>0</v>
      </c>
      <c r="R47" s="24">
        <v>1.01</v>
      </c>
      <c r="S47" s="24">
        <v>33.6051</v>
      </c>
      <c r="T47" s="24">
        <v>33.6051</v>
      </c>
      <c r="U47" s="24">
        <v>0</v>
      </c>
      <c r="V47" s="24">
        <v>0.37</v>
      </c>
      <c r="W47" s="24">
        <v>33.855675675675677</v>
      </c>
      <c r="X47" s="24">
        <v>12.5266</v>
      </c>
      <c r="Y47" s="24">
        <v>12.5266</v>
      </c>
      <c r="Z47" s="24">
        <v>0</v>
      </c>
      <c r="AA47" s="24">
        <v>0.64</v>
      </c>
      <c r="AB47" s="24">
        <v>35.166562499999998</v>
      </c>
      <c r="AC47" s="24">
        <v>22.506599999999999</v>
      </c>
      <c r="AD47" s="24">
        <v>22.506599999999999</v>
      </c>
      <c r="AE47" s="24">
        <v>0</v>
      </c>
      <c r="AF47" s="24">
        <v>1.01</v>
      </c>
      <c r="AG47" s="24">
        <v>35.033200000000001</v>
      </c>
      <c r="AH47" s="24">
        <v>35.033200000000001</v>
      </c>
      <c r="AI47" s="24">
        <v>0</v>
      </c>
    </row>
    <row r="48" spans="1:35" ht="31.5" hidden="1" x14ac:dyDescent="0.25">
      <c r="A48" s="18"/>
      <c r="B48" s="3" t="s">
        <v>164</v>
      </c>
      <c r="C48" s="24">
        <f>C52</f>
        <v>1.1506000000000001</v>
      </c>
      <c r="D48" s="24">
        <f>E48/C48*2</f>
        <v>32.270000000000003</v>
      </c>
      <c r="E48" s="24">
        <f>E52</f>
        <v>18.564931000000001</v>
      </c>
      <c r="F48" s="24">
        <f t="shared" ref="F48:G48" si="17">F52</f>
        <v>18.564931000000001</v>
      </c>
      <c r="G48" s="24">
        <f t="shared" si="17"/>
        <v>0</v>
      </c>
      <c r="H48" s="24">
        <v>0.34</v>
      </c>
      <c r="I48" s="24">
        <v>32.270000000000003</v>
      </c>
      <c r="J48" s="24">
        <v>5.4859000000000009</v>
      </c>
      <c r="K48" s="24">
        <v>5.4859000000000009</v>
      </c>
      <c r="L48" s="24">
        <v>0</v>
      </c>
      <c r="M48" s="24">
        <v>0.62</v>
      </c>
      <c r="N48" s="24">
        <v>33.79</v>
      </c>
      <c r="O48" s="24">
        <v>10.4749</v>
      </c>
      <c r="P48" s="24">
        <v>10.4749</v>
      </c>
      <c r="Q48" s="24">
        <v>0</v>
      </c>
      <c r="R48" s="24">
        <v>0.96</v>
      </c>
      <c r="S48" s="24">
        <v>15.960800000000001</v>
      </c>
      <c r="T48" s="24">
        <v>15.960800000000001</v>
      </c>
      <c r="U48" s="24">
        <v>0</v>
      </c>
      <c r="V48" s="24">
        <v>0.34</v>
      </c>
      <c r="W48" s="24">
        <v>33.79</v>
      </c>
      <c r="X48" s="24">
        <v>5.7443</v>
      </c>
      <c r="Y48" s="24">
        <v>5.7443</v>
      </c>
      <c r="Z48" s="24">
        <v>0</v>
      </c>
      <c r="AA48" s="24">
        <v>0.62</v>
      </c>
      <c r="AB48" s="24">
        <v>35.14</v>
      </c>
      <c r="AC48" s="24">
        <v>10.8934</v>
      </c>
      <c r="AD48" s="24">
        <v>10.8934</v>
      </c>
      <c r="AE48" s="24">
        <v>0</v>
      </c>
      <c r="AF48" s="24">
        <v>0.96</v>
      </c>
      <c r="AG48" s="24">
        <v>16.637699999999999</v>
      </c>
      <c r="AH48" s="24">
        <v>16.637699999999999</v>
      </c>
      <c r="AI48" s="24">
        <v>0</v>
      </c>
    </row>
    <row r="49" spans="1:35" s="16" customFormat="1" ht="47.25" hidden="1" x14ac:dyDescent="0.25">
      <c r="A49" s="22"/>
      <c r="B49" s="38" t="s">
        <v>147</v>
      </c>
      <c r="C49" s="15"/>
      <c r="D49" s="8"/>
      <c r="E49" s="8">
        <f>E50+E51+E52</f>
        <v>100.89036100000001</v>
      </c>
      <c r="F49" s="8">
        <f t="shared" ref="F49:G49" si="18">F50+F51+F52</f>
        <v>100.89036100000001</v>
      </c>
      <c r="G49" s="8">
        <f t="shared" si="18"/>
        <v>0</v>
      </c>
      <c r="H49" s="8"/>
      <c r="I49" s="8"/>
      <c r="J49" s="8">
        <v>29.812900000000006</v>
      </c>
      <c r="K49" s="8">
        <v>29.812900000000006</v>
      </c>
      <c r="L49" s="8">
        <v>0</v>
      </c>
      <c r="M49" s="8"/>
      <c r="N49" s="8"/>
      <c r="O49" s="8">
        <v>57.747900000000001</v>
      </c>
      <c r="P49" s="8">
        <v>57.747900000000001</v>
      </c>
      <c r="Q49" s="8">
        <v>0</v>
      </c>
      <c r="R49" s="8"/>
      <c r="S49" s="8">
        <v>87.560800000000015</v>
      </c>
      <c r="T49" s="8">
        <v>87.560800000000015</v>
      </c>
      <c r="U49" s="8">
        <v>0</v>
      </c>
      <c r="V49" s="8"/>
      <c r="W49" s="8"/>
      <c r="X49" s="8">
        <v>31.217099999999999</v>
      </c>
      <c r="Y49" s="8">
        <v>31.217099999999999</v>
      </c>
      <c r="Z49" s="8">
        <v>0</v>
      </c>
      <c r="AA49" s="8"/>
      <c r="AB49" s="8"/>
      <c r="AC49" s="8">
        <v>60.052999999999997</v>
      </c>
      <c r="AD49" s="8">
        <v>60.052999999999997</v>
      </c>
      <c r="AE49" s="8">
        <v>0</v>
      </c>
      <c r="AF49" s="8"/>
      <c r="AG49" s="8">
        <v>91.270099999999985</v>
      </c>
      <c r="AH49" s="8">
        <v>91.270099999999985</v>
      </c>
      <c r="AI49" s="8">
        <v>0</v>
      </c>
    </row>
    <row r="50" spans="1:35" hidden="1" x14ac:dyDescent="0.25">
      <c r="A50" s="18"/>
      <c r="B50" s="3" t="s">
        <v>15</v>
      </c>
      <c r="C50" s="17">
        <v>1.1506000000000001</v>
      </c>
      <c r="D50" s="24">
        <v>39.28</v>
      </c>
      <c r="E50" s="24">
        <f>C50*D50</f>
        <v>45.195568000000002</v>
      </c>
      <c r="F50" s="24">
        <f>E50-G50</f>
        <v>45.195568000000002</v>
      </c>
      <c r="G50" s="24">
        <v>0</v>
      </c>
      <c r="H50" s="24">
        <v>0.34</v>
      </c>
      <c r="I50" s="24">
        <v>39.28</v>
      </c>
      <c r="J50" s="24">
        <v>13.355200000000002</v>
      </c>
      <c r="K50" s="24">
        <v>13.355200000000002</v>
      </c>
      <c r="L50" s="24">
        <v>0</v>
      </c>
      <c r="M50" s="24">
        <v>0.64</v>
      </c>
      <c r="N50" s="24">
        <v>41.13</v>
      </c>
      <c r="O50" s="24">
        <v>26.323200000000003</v>
      </c>
      <c r="P50" s="24">
        <v>26.323200000000003</v>
      </c>
      <c r="Q50" s="24">
        <v>0</v>
      </c>
      <c r="R50" s="24">
        <v>0.98</v>
      </c>
      <c r="S50" s="24">
        <v>39.678400000000003</v>
      </c>
      <c r="T50" s="24">
        <v>39.678400000000003</v>
      </c>
      <c r="U50" s="24">
        <v>0</v>
      </c>
      <c r="V50" s="24">
        <v>0.34</v>
      </c>
      <c r="W50" s="24">
        <v>41.13</v>
      </c>
      <c r="X50" s="24">
        <v>13.984200000000001</v>
      </c>
      <c r="Y50" s="24">
        <v>13.984200000000001</v>
      </c>
      <c r="Z50" s="24">
        <v>0</v>
      </c>
      <c r="AA50" s="24">
        <v>0.64</v>
      </c>
      <c r="AB50" s="24">
        <v>42.77</v>
      </c>
      <c r="AC50" s="24">
        <v>27.372800000000002</v>
      </c>
      <c r="AD50" s="24">
        <v>27.372800000000002</v>
      </c>
      <c r="AE50" s="24">
        <v>0</v>
      </c>
      <c r="AF50" s="24">
        <v>0.98</v>
      </c>
      <c r="AG50" s="24">
        <v>41.356999999999999</v>
      </c>
      <c r="AH50" s="24">
        <v>41.356999999999999</v>
      </c>
      <c r="AI50" s="24">
        <v>0</v>
      </c>
    </row>
    <row r="51" spans="1:35" hidden="1" x14ac:dyDescent="0.25">
      <c r="A51" s="18"/>
      <c r="B51" s="3" t="s">
        <v>16</v>
      </c>
      <c r="C51" s="17">
        <v>1.1506000000000001</v>
      </c>
      <c r="D51" s="24">
        <v>32.270000000000003</v>
      </c>
      <c r="E51" s="24">
        <f t="shared" si="10"/>
        <v>37.129862000000003</v>
      </c>
      <c r="F51" s="24">
        <f>E51-G51</f>
        <v>37.129862000000003</v>
      </c>
      <c r="G51" s="24">
        <v>0</v>
      </c>
      <c r="H51" s="24">
        <v>0.34</v>
      </c>
      <c r="I51" s="24">
        <v>32.270000000000003</v>
      </c>
      <c r="J51" s="24">
        <v>10.971800000000002</v>
      </c>
      <c r="K51" s="24">
        <v>10.971800000000002</v>
      </c>
      <c r="L51" s="24">
        <v>0</v>
      </c>
      <c r="M51" s="24">
        <v>0.62</v>
      </c>
      <c r="N51" s="24">
        <v>33.79</v>
      </c>
      <c r="O51" s="24">
        <v>20.9498</v>
      </c>
      <c r="P51" s="24">
        <v>20.9498</v>
      </c>
      <c r="Q51" s="24">
        <v>0</v>
      </c>
      <c r="R51" s="24">
        <v>0.96</v>
      </c>
      <c r="S51" s="24">
        <v>31.921600000000002</v>
      </c>
      <c r="T51" s="24">
        <v>31.921600000000002</v>
      </c>
      <c r="U51" s="24">
        <v>0</v>
      </c>
      <c r="V51" s="24">
        <v>0.34</v>
      </c>
      <c r="W51" s="24">
        <v>33.79</v>
      </c>
      <c r="X51" s="24">
        <v>11.4886</v>
      </c>
      <c r="Y51" s="24">
        <v>11.4886</v>
      </c>
      <c r="Z51" s="24">
        <v>0</v>
      </c>
      <c r="AA51" s="24">
        <v>0.62</v>
      </c>
      <c r="AB51" s="24">
        <v>35.14</v>
      </c>
      <c r="AC51" s="24">
        <v>21.786799999999999</v>
      </c>
      <c r="AD51" s="24">
        <v>21.786799999999999</v>
      </c>
      <c r="AE51" s="24">
        <v>0</v>
      </c>
      <c r="AF51" s="24">
        <v>0.96</v>
      </c>
      <c r="AG51" s="24">
        <v>33.275399999999998</v>
      </c>
      <c r="AH51" s="24">
        <v>33.275399999999998</v>
      </c>
      <c r="AI51" s="24">
        <v>0</v>
      </c>
    </row>
    <row r="52" spans="1:35" ht="31.5" hidden="1" x14ac:dyDescent="0.25">
      <c r="A52" s="18"/>
      <c r="B52" s="3" t="s">
        <v>164</v>
      </c>
      <c r="C52" s="17">
        <v>1.1506000000000001</v>
      </c>
      <c r="D52" s="24">
        <v>32.270000000000003</v>
      </c>
      <c r="E52" s="24">
        <f>C52*D52*0.5</f>
        <v>18.564931000000001</v>
      </c>
      <c r="F52" s="24">
        <f>E52-G52</f>
        <v>18.564931000000001</v>
      </c>
      <c r="G52" s="24">
        <v>0</v>
      </c>
      <c r="H52" s="24">
        <v>0.34</v>
      </c>
      <c r="I52" s="24">
        <v>32.270000000000003</v>
      </c>
      <c r="J52" s="24">
        <v>5.4859000000000009</v>
      </c>
      <c r="K52" s="24">
        <v>5.4859000000000009</v>
      </c>
      <c r="L52" s="24">
        <v>0</v>
      </c>
      <c r="M52" s="24">
        <v>0.62</v>
      </c>
      <c r="N52" s="24">
        <v>33.79</v>
      </c>
      <c r="O52" s="24">
        <v>10.4749</v>
      </c>
      <c r="P52" s="24">
        <v>10.4749</v>
      </c>
      <c r="Q52" s="24">
        <v>0</v>
      </c>
      <c r="R52" s="24">
        <v>0.96</v>
      </c>
      <c r="S52" s="24">
        <v>15.960800000000001</v>
      </c>
      <c r="T52" s="24">
        <v>15.960800000000001</v>
      </c>
      <c r="U52" s="24">
        <v>0</v>
      </c>
      <c r="V52" s="24">
        <v>0.34</v>
      </c>
      <c r="W52" s="24">
        <v>33.79</v>
      </c>
      <c r="X52" s="24">
        <v>5.7443</v>
      </c>
      <c r="Y52" s="24">
        <v>5.7443</v>
      </c>
      <c r="Z52" s="24">
        <v>0</v>
      </c>
      <c r="AA52" s="24">
        <v>0.62</v>
      </c>
      <c r="AB52" s="24">
        <v>35.14</v>
      </c>
      <c r="AC52" s="24">
        <v>10.8934</v>
      </c>
      <c r="AD52" s="24">
        <v>10.8934</v>
      </c>
      <c r="AE52" s="24">
        <v>0</v>
      </c>
      <c r="AF52" s="24">
        <v>0.96</v>
      </c>
      <c r="AG52" s="24">
        <v>16.637699999999999</v>
      </c>
      <c r="AH52" s="24">
        <v>16.637699999999999</v>
      </c>
      <c r="AI52" s="24">
        <v>0</v>
      </c>
    </row>
    <row r="53" spans="1:35" s="16" customFormat="1" ht="63" hidden="1" x14ac:dyDescent="0.25">
      <c r="A53" s="22"/>
      <c r="B53" s="38" t="s">
        <v>151</v>
      </c>
      <c r="C53" s="15"/>
      <c r="D53" s="8"/>
      <c r="E53" s="8">
        <f t="shared" ref="E53:G53" si="19">E54+E55</f>
        <v>3.2506599999999999</v>
      </c>
      <c r="F53" s="8">
        <f t="shared" si="19"/>
        <v>3.2506599999999999</v>
      </c>
      <c r="G53" s="8">
        <f t="shared" si="19"/>
        <v>0</v>
      </c>
      <c r="H53" s="8"/>
      <c r="I53" s="8"/>
      <c r="J53" s="8">
        <v>1.9901999999999997</v>
      </c>
      <c r="K53" s="8">
        <v>1.9901999999999997</v>
      </c>
      <c r="L53" s="8">
        <v>0</v>
      </c>
      <c r="M53" s="8"/>
      <c r="N53" s="8"/>
      <c r="O53" s="8">
        <v>1.3890000000000002</v>
      </c>
      <c r="P53" s="8">
        <v>1.3890000000000002</v>
      </c>
      <c r="Q53" s="8">
        <v>0</v>
      </c>
      <c r="R53" s="8"/>
      <c r="S53" s="8">
        <v>3.3792</v>
      </c>
      <c r="T53" s="8">
        <v>3.3792</v>
      </c>
      <c r="U53" s="8">
        <v>0</v>
      </c>
      <c r="V53" s="8"/>
      <c r="W53" s="8"/>
      <c r="X53" s="8">
        <v>2.0834999999999999</v>
      </c>
      <c r="Y53" s="8">
        <v>2.0834999999999999</v>
      </c>
      <c r="Z53" s="8">
        <v>0</v>
      </c>
      <c r="AA53" s="8"/>
      <c r="AB53" s="8"/>
      <c r="AC53" s="8">
        <v>1.4448000000000001</v>
      </c>
      <c r="AD53" s="8">
        <v>1.4448000000000001</v>
      </c>
      <c r="AE53" s="8">
        <v>0</v>
      </c>
      <c r="AF53" s="8"/>
      <c r="AG53" s="8">
        <v>3.5283000000000002</v>
      </c>
      <c r="AH53" s="8">
        <v>3.5283000000000002</v>
      </c>
      <c r="AI53" s="8">
        <v>0</v>
      </c>
    </row>
    <row r="54" spans="1:35" hidden="1" x14ac:dyDescent="0.25">
      <c r="A54" s="18"/>
      <c r="B54" s="3" t="s">
        <v>15</v>
      </c>
      <c r="C54" s="17">
        <v>4.9000000000000002E-2</v>
      </c>
      <c r="D54" s="24">
        <v>33.29</v>
      </c>
      <c r="E54" s="24">
        <f>C54*D54</f>
        <v>1.63121</v>
      </c>
      <c r="F54" s="24">
        <f>E54-G54</f>
        <v>1.63121</v>
      </c>
      <c r="G54" s="24">
        <v>0</v>
      </c>
      <c r="H54" s="24">
        <v>0.03</v>
      </c>
      <c r="I54" s="24">
        <v>33.29</v>
      </c>
      <c r="J54" s="24">
        <v>0.99869999999999992</v>
      </c>
      <c r="K54" s="24">
        <v>0.99869999999999992</v>
      </c>
      <c r="L54" s="24">
        <v>0</v>
      </c>
      <c r="M54" s="24">
        <v>0.02</v>
      </c>
      <c r="N54" s="24">
        <v>34.85</v>
      </c>
      <c r="O54" s="24">
        <v>0.69700000000000006</v>
      </c>
      <c r="P54" s="24">
        <v>0.69700000000000006</v>
      </c>
      <c r="Q54" s="24">
        <v>0</v>
      </c>
      <c r="R54" s="24">
        <v>0.05</v>
      </c>
      <c r="S54" s="24">
        <v>1.6957</v>
      </c>
      <c r="T54" s="24">
        <v>1.6957</v>
      </c>
      <c r="U54" s="24">
        <v>0</v>
      </c>
      <c r="V54" s="24">
        <v>0.03</v>
      </c>
      <c r="W54" s="24">
        <v>34.85</v>
      </c>
      <c r="X54" s="24">
        <v>1.0455000000000001</v>
      </c>
      <c r="Y54" s="24">
        <v>1.0455000000000001</v>
      </c>
      <c r="Z54" s="24">
        <v>0</v>
      </c>
      <c r="AA54" s="24">
        <v>0.02</v>
      </c>
      <c r="AB54" s="24">
        <v>36.25</v>
      </c>
      <c r="AC54" s="24">
        <v>0.72499999999999998</v>
      </c>
      <c r="AD54" s="24">
        <v>0.72499999999999998</v>
      </c>
      <c r="AE54" s="24">
        <v>0</v>
      </c>
      <c r="AF54" s="24">
        <v>0.05</v>
      </c>
      <c r="AG54" s="24">
        <v>1.7705000000000002</v>
      </c>
      <c r="AH54" s="24">
        <v>1.7705000000000002</v>
      </c>
      <c r="AI54" s="24">
        <v>0</v>
      </c>
    </row>
    <row r="55" spans="1:35" hidden="1" x14ac:dyDescent="0.25">
      <c r="A55" s="18"/>
      <c r="B55" s="3" t="s">
        <v>16</v>
      </c>
      <c r="C55" s="17">
        <v>4.9000000000000002E-2</v>
      </c>
      <c r="D55" s="24">
        <v>33.049999999999997</v>
      </c>
      <c r="E55" s="24">
        <f t="shared" si="10"/>
        <v>1.6194499999999998</v>
      </c>
      <c r="F55" s="24">
        <f>E55-G55</f>
        <v>1.6194499999999998</v>
      </c>
      <c r="G55" s="24">
        <v>0</v>
      </c>
      <c r="H55" s="24">
        <v>0.03</v>
      </c>
      <c r="I55" s="24">
        <v>33.049999999999997</v>
      </c>
      <c r="J55" s="24">
        <v>0.99149999999999983</v>
      </c>
      <c r="K55" s="24">
        <v>0.99149999999999983</v>
      </c>
      <c r="L55" s="24">
        <v>0</v>
      </c>
      <c r="M55" s="24">
        <v>0.02</v>
      </c>
      <c r="N55" s="24">
        <v>34.6</v>
      </c>
      <c r="O55" s="24">
        <v>0.69200000000000006</v>
      </c>
      <c r="P55" s="24">
        <v>0.69200000000000006</v>
      </c>
      <c r="Q55" s="24">
        <v>0</v>
      </c>
      <c r="R55" s="24">
        <v>0.05</v>
      </c>
      <c r="S55" s="24">
        <v>1.6835</v>
      </c>
      <c r="T55" s="24">
        <v>1.6835</v>
      </c>
      <c r="U55" s="24">
        <v>0</v>
      </c>
      <c r="V55" s="24">
        <v>0.03</v>
      </c>
      <c r="W55" s="24">
        <v>34.6</v>
      </c>
      <c r="X55" s="24">
        <v>1.038</v>
      </c>
      <c r="Y55" s="24">
        <v>1.038</v>
      </c>
      <c r="Z55" s="24">
        <v>0</v>
      </c>
      <c r="AA55" s="24">
        <v>0.02</v>
      </c>
      <c r="AB55" s="24">
        <v>35.99</v>
      </c>
      <c r="AC55" s="24">
        <v>0.71980000000000011</v>
      </c>
      <c r="AD55" s="24">
        <v>0.71980000000000011</v>
      </c>
      <c r="AE55" s="24">
        <v>0</v>
      </c>
      <c r="AF55" s="24">
        <v>0.05</v>
      </c>
      <c r="AG55" s="24">
        <v>1.7578</v>
      </c>
      <c r="AH55" s="24">
        <v>1.7578</v>
      </c>
      <c r="AI55" s="24">
        <v>0</v>
      </c>
    </row>
    <row r="56" spans="1:35" s="16" customFormat="1" ht="31.5" hidden="1" x14ac:dyDescent="0.25">
      <c r="A56" s="22" t="s">
        <v>81</v>
      </c>
      <c r="B56" s="1" t="s">
        <v>18</v>
      </c>
      <c r="C56" s="15"/>
      <c r="D56" s="8"/>
      <c r="E56" s="8">
        <f>E57+E58+E59</f>
        <v>655.77249500000005</v>
      </c>
      <c r="F56" s="8">
        <f t="shared" ref="F56:G56" si="20">F57+F58+F59</f>
        <v>464.62949150000009</v>
      </c>
      <c r="G56" s="8">
        <f t="shared" si="20"/>
        <v>191.14300350000002</v>
      </c>
      <c r="H56" s="8"/>
      <c r="I56" s="8"/>
      <c r="J56" s="8">
        <v>507.20850000000002</v>
      </c>
      <c r="K56" s="8">
        <v>410.32914</v>
      </c>
      <c r="L56" s="8">
        <v>96.879359999999991</v>
      </c>
      <c r="M56" s="8"/>
      <c r="N56" s="8"/>
      <c r="O56" s="8">
        <v>659.26125000000002</v>
      </c>
      <c r="P56" s="8">
        <v>506.44801499999994</v>
      </c>
      <c r="Q56" s="8">
        <v>152.81323499999999</v>
      </c>
      <c r="R56" s="8"/>
      <c r="S56" s="8">
        <v>1166.46975</v>
      </c>
      <c r="T56" s="8">
        <v>916.77715499999999</v>
      </c>
      <c r="U56" s="8">
        <v>249.69259500000001</v>
      </c>
      <c r="V56" s="8"/>
      <c r="W56" s="8"/>
      <c r="X56" s="8">
        <v>532.86099999999999</v>
      </c>
      <c r="Y56" s="8">
        <v>429.50886000000003</v>
      </c>
      <c r="Z56" s="8">
        <v>102.43399000000001</v>
      </c>
      <c r="AA56" s="8"/>
      <c r="AB56" s="8"/>
      <c r="AC56" s="8">
        <v>685.57300000000009</v>
      </c>
      <c r="AD56" s="8">
        <v>526.53588000000002</v>
      </c>
      <c r="AE56" s="8">
        <v>159.03712000000002</v>
      </c>
      <c r="AF56" s="8"/>
      <c r="AG56" s="8">
        <v>1217.51585</v>
      </c>
      <c r="AH56" s="8">
        <v>956.04474000000005</v>
      </c>
      <c r="AI56" s="8">
        <v>261.47111000000001</v>
      </c>
    </row>
    <row r="57" spans="1:35" hidden="1" x14ac:dyDescent="0.25">
      <c r="A57" s="18"/>
      <c r="B57" s="3" t="s">
        <v>15</v>
      </c>
      <c r="C57" s="24">
        <f t="shared" ref="C57" si="21">C61+C65+C69+C72</f>
        <v>9.3170000000000002</v>
      </c>
      <c r="D57" s="24"/>
      <c r="E57" s="24">
        <f t="shared" ref="E57:G57" si="22">E61+E65+E69+E72</f>
        <v>365.97176000000002</v>
      </c>
      <c r="F57" s="24">
        <f t="shared" si="22"/>
        <v>208.13095200000004</v>
      </c>
      <c r="G57" s="24">
        <f t="shared" si="22"/>
        <v>157.84080800000001</v>
      </c>
      <c r="H57" s="24">
        <v>6.48</v>
      </c>
      <c r="I57" s="24"/>
      <c r="J57" s="24">
        <v>254.53440000000003</v>
      </c>
      <c r="K57" s="24">
        <v>183.73632000000001</v>
      </c>
      <c r="L57" s="24">
        <v>70.798079999999999</v>
      </c>
      <c r="M57" s="24">
        <v>8.4499999999999993</v>
      </c>
      <c r="N57" s="24"/>
      <c r="O57" s="24">
        <v>347.54849999999999</v>
      </c>
      <c r="P57" s="24">
        <v>226.75353000000001</v>
      </c>
      <c r="Q57" s="24">
        <v>120.79497000000001</v>
      </c>
      <c r="R57" s="24">
        <v>14.93</v>
      </c>
      <c r="S57" s="24">
        <v>602.0829</v>
      </c>
      <c r="T57" s="24">
        <v>410.48985000000005</v>
      </c>
      <c r="U57" s="24">
        <v>191.59305000000001</v>
      </c>
      <c r="V57" s="24">
        <v>6.48</v>
      </c>
      <c r="W57" s="24"/>
      <c r="X57" s="24">
        <v>266.5224</v>
      </c>
      <c r="Y57" s="24">
        <v>192.32772</v>
      </c>
      <c r="Z57" s="24">
        <v>74.194680000000005</v>
      </c>
      <c r="AA57" s="24">
        <v>8.4499999999999993</v>
      </c>
      <c r="AB57" s="24"/>
      <c r="AC57" s="24">
        <v>361.40650000000005</v>
      </c>
      <c r="AD57" s="24">
        <v>235.74237000000002</v>
      </c>
      <c r="AE57" s="24">
        <v>125.66413</v>
      </c>
      <c r="AF57" s="24">
        <v>14.93</v>
      </c>
      <c r="AG57" s="24">
        <v>627.9289</v>
      </c>
      <c r="AH57" s="24">
        <v>428.07009000000005</v>
      </c>
      <c r="AI57" s="24">
        <v>199.85881000000001</v>
      </c>
    </row>
    <row r="58" spans="1:35" hidden="1" x14ac:dyDescent="0.25">
      <c r="A58" s="18"/>
      <c r="B58" s="3" t="s">
        <v>16</v>
      </c>
      <c r="C58" s="24">
        <f>C62+C66+C70+C73</f>
        <v>5.9870000000000001</v>
      </c>
      <c r="D58" s="24"/>
      <c r="E58" s="24">
        <f>E62+E66+E70+E73</f>
        <v>193.20049</v>
      </c>
      <c r="F58" s="24">
        <f>F62+F66+F70+F73</f>
        <v>170.99569300000002</v>
      </c>
      <c r="G58" s="24">
        <f>G62+G66+G70+G73</f>
        <v>22.204796999999999</v>
      </c>
      <c r="H58" s="24">
        <v>5.22</v>
      </c>
      <c r="I58" s="24"/>
      <c r="J58" s="24">
        <v>168.4494</v>
      </c>
      <c r="K58" s="24">
        <v>151.06188</v>
      </c>
      <c r="L58" s="24">
        <v>17.387520000000002</v>
      </c>
      <c r="M58" s="24">
        <v>6.1499999999999995</v>
      </c>
      <c r="N58" s="24"/>
      <c r="O58" s="24">
        <v>207.80849999999998</v>
      </c>
      <c r="P58" s="24">
        <v>186.46298999999996</v>
      </c>
      <c r="Q58" s="24">
        <v>21.345510000000001</v>
      </c>
      <c r="R58" s="24">
        <v>11.37</v>
      </c>
      <c r="S58" s="24">
        <v>376.25790000000001</v>
      </c>
      <c r="T58" s="24">
        <v>337.52486999999996</v>
      </c>
      <c r="U58" s="24">
        <v>38.733030000000007</v>
      </c>
      <c r="V58" s="24">
        <v>5.22</v>
      </c>
      <c r="W58" s="24"/>
      <c r="X58" s="24">
        <v>176.38380000000001</v>
      </c>
      <c r="Y58" s="24">
        <v>158.12075999999999</v>
      </c>
      <c r="Z58" s="24">
        <v>18.263040000000004</v>
      </c>
      <c r="AA58" s="24">
        <v>6.1499999999999995</v>
      </c>
      <c r="AB58" s="24"/>
      <c r="AC58" s="24">
        <v>216.11100000000002</v>
      </c>
      <c r="AD58" s="24">
        <v>193.86233999999999</v>
      </c>
      <c r="AE58" s="24">
        <v>22.248660000000005</v>
      </c>
      <c r="AF58" s="24">
        <v>11.37</v>
      </c>
      <c r="AG58" s="24">
        <v>392.49480000000005</v>
      </c>
      <c r="AH58" s="24">
        <v>351.98309999999998</v>
      </c>
      <c r="AI58" s="24">
        <v>40.511700000000012</v>
      </c>
    </row>
    <row r="59" spans="1:35" ht="31.5" hidden="1" x14ac:dyDescent="0.25">
      <c r="A59" s="18"/>
      <c r="B59" s="3" t="s">
        <v>164</v>
      </c>
      <c r="C59" s="24">
        <f t="shared" ref="C59:E59" si="23">C63+C67+C74</f>
        <v>5.9870000000000001</v>
      </c>
      <c r="D59" s="24"/>
      <c r="E59" s="24">
        <f t="shared" si="23"/>
        <v>96.600245000000001</v>
      </c>
      <c r="F59" s="24">
        <f t="shared" ref="F59:G59" si="24">F63+F67+F74</f>
        <v>85.502846500000004</v>
      </c>
      <c r="G59" s="24">
        <f t="shared" si="24"/>
        <v>11.097398500000001</v>
      </c>
      <c r="H59" s="24">
        <v>5.22</v>
      </c>
      <c r="I59" s="24"/>
      <c r="J59" s="24">
        <v>84.224699999999999</v>
      </c>
      <c r="K59" s="24">
        <v>75.530940000000001</v>
      </c>
      <c r="L59" s="24">
        <v>8.693760000000001</v>
      </c>
      <c r="M59" s="24">
        <v>6.1499999999999995</v>
      </c>
      <c r="N59" s="24"/>
      <c r="O59" s="24">
        <v>103.90424999999999</v>
      </c>
      <c r="P59" s="24">
        <v>93.231494999999981</v>
      </c>
      <c r="Q59" s="24">
        <v>10.672755</v>
      </c>
      <c r="R59" s="24">
        <v>11.37</v>
      </c>
      <c r="S59" s="24">
        <v>188.12895</v>
      </c>
      <c r="T59" s="24">
        <v>168.76243499999998</v>
      </c>
      <c r="U59" s="24">
        <v>19.366515000000003</v>
      </c>
      <c r="V59" s="24">
        <v>5.22</v>
      </c>
      <c r="W59" s="24"/>
      <c r="X59" s="24">
        <v>89.954799999999992</v>
      </c>
      <c r="Y59" s="24">
        <v>79.060379999999995</v>
      </c>
      <c r="Z59" s="24">
        <v>9.9762700000000013</v>
      </c>
      <c r="AA59" s="24">
        <v>6.1499999999999995</v>
      </c>
      <c r="AB59" s="24"/>
      <c r="AC59" s="24">
        <v>108.05550000000001</v>
      </c>
      <c r="AD59" s="24">
        <v>96.931169999999995</v>
      </c>
      <c r="AE59" s="24">
        <v>11.124330000000002</v>
      </c>
      <c r="AF59" s="24">
        <v>11.37</v>
      </c>
      <c r="AG59" s="24">
        <v>197.09215000000003</v>
      </c>
      <c r="AH59" s="24">
        <v>175.99154999999999</v>
      </c>
      <c r="AI59" s="24">
        <v>21.100600000000007</v>
      </c>
    </row>
    <row r="60" spans="1:35" s="16" customFormat="1" ht="47.25" hidden="1" x14ac:dyDescent="0.25">
      <c r="A60" s="22" t="s">
        <v>140</v>
      </c>
      <c r="B60" s="2" t="s">
        <v>19</v>
      </c>
      <c r="C60" s="15"/>
      <c r="D60" s="8"/>
      <c r="E60" s="8">
        <f>E61+E62+E63</f>
        <v>498.138485</v>
      </c>
      <c r="F60" s="8">
        <f t="shared" ref="F60:G60" si="25">F61+F62+F63</f>
        <v>448.32463650000005</v>
      </c>
      <c r="G60" s="8">
        <f t="shared" si="25"/>
        <v>49.813848500000006</v>
      </c>
      <c r="H60" s="8"/>
      <c r="I60" s="8"/>
      <c r="J60" s="8">
        <v>452.45460000000003</v>
      </c>
      <c r="K60" s="8">
        <v>407.20914000000005</v>
      </c>
      <c r="L60" s="8">
        <v>45.245460000000008</v>
      </c>
      <c r="M60" s="8"/>
      <c r="N60" s="8"/>
      <c r="O60" s="8">
        <v>559.15334999999993</v>
      </c>
      <c r="P60" s="8">
        <v>503.23801500000002</v>
      </c>
      <c r="Q60" s="8">
        <v>55.915334999999999</v>
      </c>
      <c r="R60" s="8"/>
      <c r="S60" s="8">
        <v>1011.6079500000001</v>
      </c>
      <c r="T60" s="8">
        <v>910.44715499999995</v>
      </c>
      <c r="U60" s="8">
        <v>101.16079500000002</v>
      </c>
      <c r="V60" s="8"/>
      <c r="W60" s="8"/>
      <c r="X60" s="8">
        <v>473.76540000000006</v>
      </c>
      <c r="Y60" s="8">
        <v>426.38886000000002</v>
      </c>
      <c r="Z60" s="8">
        <v>47.376540000000006</v>
      </c>
      <c r="AA60" s="8"/>
      <c r="AB60" s="8"/>
      <c r="AC60" s="8">
        <v>581.47320000000002</v>
      </c>
      <c r="AD60" s="8">
        <v>523.32587999999998</v>
      </c>
      <c r="AE60" s="8">
        <v>58.147320000000008</v>
      </c>
      <c r="AF60" s="8"/>
      <c r="AG60" s="8">
        <v>1055.2386000000001</v>
      </c>
      <c r="AH60" s="8">
        <v>949.71474000000012</v>
      </c>
      <c r="AI60" s="8">
        <v>105.52386000000003</v>
      </c>
    </row>
    <row r="61" spans="1:35" hidden="1" x14ac:dyDescent="0.25">
      <c r="A61" s="18"/>
      <c r="B61" s="3" t="s">
        <v>15</v>
      </c>
      <c r="C61" s="17">
        <v>5.681</v>
      </c>
      <c r="D61" s="24">
        <v>39.28</v>
      </c>
      <c r="E61" s="24">
        <f>C61*D61</f>
        <v>223.14968000000002</v>
      </c>
      <c r="F61" s="24">
        <f t="shared" ref="F61:F63" si="26">E61-G61</f>
        <v>200.83471200000002</v>
      </c>
      <c r="G61" s="24">
        <f>E61*10%</f>
        <v>22.314968000000004</v>
      </c>
      <c r="H61" s="24">
        <v>5.16</v>
      </c>
      <c r="I61" s="24">
        <v>39.28</v>
      </c>
      <c r="J61" s="24">
        <v>202.68480000000002</v>
      </c>
      <c r="K61" s="24">
        <v>182.41632000000001</v>
      </c>
      <c r="L61" s="24">
        <v>20.268480000000004</v>
      </c>
      <c r="M61" s="24">
        <v>6.09</v>
      </c>
      <c r="N61" s="24">
        <v>41.13</v>
      </c>
      <c r="O61" s="24">
        <v>250.48170000000002</v>
      </c>
      <c r="P61" s="24">
        <v>225.43353000000002</v>
      </c>
      <c r="Q61" s="24">
        <v>25.048170000000002</v>
      </c>
      <c r="R61" s="24">
        <v>11.25</v>
      </c>
      <c r="S61" s="24">
        <v>453.16650000000004</v>
      </c>
      <c r="T61" s="24">
        <v>407.84985000000006</v>
      </c>
      <c r="U61" s="24">
        <v>45.31665000000001</v>
      </c>
      <c r="V61" s="24">
        <v>5.16</v>
      </c>
      <c r="W61" s="24">
        <v>41.13</v>
      </c>
      <c r="X61" s="24">
        <v>212.23080000000002</v>
      </c>
      <c r="Y61" s="24">
        <v>191.00772000000001</v>
      </c>
      <c r="Z61" s="24">
        <v>21.223080000000003</v>
      </c>
      <c r="AA61" s="24">
        <v>6.09</v>
      </c>
      <c r="AB61" s="24">
        <v>42.77</v>
      </c>
      <c r="AC61" s="24">
        <v>260.46930000000003</v>
      </c>
      <c r="AD61" s="24">
        <v>234.42237000000003</v>
      </c>
      <c r="AE61" s="24">
        <v>26.046930000000003</v>
      </c>
      <c r="AF61" s="24">
        <v>11.25</v>
      </c>
      <c r="AG61" s="24">
        <v>472.70010000000002</v>
      </c>
      <c r="AH61" s="24">
        <v>425.43009000000006</v>
      </c>
      <c r="AI61" s="24">
        <v>47.270010000000006</v>
      </c>
    </row>
    <row r="62" spans="1:35" hidden="1" x14ac:dyDescent="0.25">
      <c r="A62" s="18"/>
      <c r="B62" s="3" t="s">
        <v>16</v>
      </c>
      <c r="C62" s="17">
        <v>5.681</v>
      </c>
      <c r="D62" s="24">
        <v>32.270000000000003</v>
      </c>
      <c r="E62" s="24">
        <f t="shared" ref="E62" si="27">C62*D62</f>
        <v>183.32587000000001</v>
      </c>
      <c r="F62" s="24">
        <f t="shared" si="26"/>
        <v>164.99328300000002</v>
      </c>
      <c r="G62" s="24">
        <f>E62*10%</f>
        <v>18.332587</v>
      </c>
      <c r="H62" s="24">
        <v>5.16</v>
      </c>
      <c r="I62" s="24">
        <v>32.270000000000003</v>
      </c>
      <c r="J62" s="24">
        <v>166.51320000000001</v>
      </c>
      <c r="K62" s="24">
        <v>149.86188000000001</v>
      </c>
      <c r="L62" s="24">
        <v>16.651320000000002</v>
      </c>
      <c r="M62" s="24">
        <v>6.09</v>
      </c>
      <c r="N62" s="24">
        <v>33.79</v>
      </c>
      <c r="O62" s="24">
        <v>205.78109999999998</v>
      </c>
      <c r="P62" s="24">
        <v>185.20298999999997</v>
      </c>
      <c r="Q62" s="24">
        <v>20.578109999999999</v>
      </c>
      <c r="R62" s="24">
        <v>11.25</v>
      </c>
      <c r="S62" s="24">
        <v>372.29430000000002</v>
      </c>
      <c r="T62" s="24">
        <v>335.06486999999998</v>
      </c>
      <c r="U62" s="24">
        <v>37.229430000000001</v>
      </c>
      <c r="V62" s="24">
        <v>5.16</v>
      </c>
      <c r="W62" s="24">
        <v>33.79</v>
      </c>
      <c r="X62" s="24">
        <v>174.35640000000001</v>
      </c>
      <c r="Y62" s="24">
        <v>156.92076</v>
      </c>
      <c r="Z62" s="24">
        <v>17.435640000000003</v>
      </c>
      <c r="AA62" s="24">
        <v>6.09</v>
      </c>
      <c r="AB62" s="24">
        <v>35.14</v>
      </c>
      <c r="AC62" s="24">
        <v>214.0026</v>
      </c>
      <c r="AD62" s="24">
        <v>192.60234</v>
      </c>
      <c r="AE62" s="24">
        <v>21.400260000000003</v>
      </c>
      <c r="AF62" s="24">
        <v>11.25</v>
      </c>
      <c r="AG62" s="24">
        <v>388.35900000000004</v>
      </c>
      <c r="AH62" s="24">
        <v>349.5231</v>
      </c>
      <c r="AI62" s="24">
        <v>38.835900000000009</v>
      </c>
    </row>
    <row r="63" spans="1:35" ht="31.5" hidden="1" x14ac:dyDescent="0.25">
      <c r="A63" s="18"/>
      <c r="B63" s="3" t="s">
        <v>164</v>
      </c>
      <c r="C63" s="17">
        <v>5.681</v>
      </c>
      <c r="D63" s="24">
        <v>32.270000000000003</v>
      </c>
      <c r="E63" s="24">
        <f>C63*D63*0.5</f>
        <v>91.662935000000004</v>
      </c>
      <c r="F63" s="24">
        <f t="shared" si="26"/>
        <v>82.49664150000001</v>
      </c>
      <c r="G63" s="24">
        <f>E63*10%</f>
        <v>9.1662935000000001</v>
      </c>
      <c r="H63" s="24">
        <v>5.16</v>
      </c>
      <c r="I63" s="24">
        <v>32.270000000000003</v>
      </c>
      <c r="J63" s="24">
        <v>83.256600000000006</v>
      </c>
      <c r="K63" s="24">
        <v>74.930940000000007</v>
      </c>
      <c r="L63" s="24">
        <v>8.3256600000000009</v>
      </c>
      <c r="M63" s="24">
        <v>6.09</v>
      </c>
      <c r="N63" s="24">
        <v>33.79</v>
      </c>
      <c r="O63" s="24">
        <v>102.89054999999999</v>
      </c>
      <c r="P63" s="24">
        <v>92.601494999999986</v>
      </c>
      <c r="Q63" s="24">
        <v>10.289054999999999</v>
      </c>
      <c r="R63" s="24">
        <v>11.25</v>
      </c>
      <c r="S63" s="24">
        <v>186.14715000000001</v>
      </c>
      <c r="T63" s="24">
        <v>167.53243499999999</v>
      </c>
      <c r="U63" s="24">
        <v>18.614715</v>
      </c>
      <c r="V63" s="24">
        <v>5.16</v>
      </c>
      <c r="W63" s="24">
        <v>33.79</v>
      </c>
      <c r="X63" s="24">
        <v>87.178200000000004</v>
      </c>
      <c r="Y63" s="24">
        <v>78.460380000000001</v>
      </c>
      <c r="Z63" s="24">
        <v>8.7178200000000015</v>
      </c>
      <c r="AA63" s="24">
        <v>6.09</v>
      </c>
      <c r="AB63" s="24">
        <v>35.14</v>
      </c>
      <c r="AC63" s="24">
        <v>107.0013</v>
      </c>
      <c r="AD63" s="24">
        <v>96.301169999999999</v>
      </c>
      <c r="AE63" s="24">
        <v>10.700130000000001</v>
      </c>
      <c r="AF63" s="24">
        <v>11.25</v>
      </c>
      <c r="AG63" s="24">
        <v>194.17950000000002</v>
      </c>
      <c r="AH63" s="24">
        <v>174.76155</v>
      </c>
      <c r="AI63" s="24">
        <v>19.417950000000005</v>
      </c>
    </row>
    <row r="64" spans="1:35" s="16" customFormat="1" hidden="1" x14ac:dyDescent="0.25">
      <c r="A64" s="22" t="s">
        <v>141</v>
      </c>
      <c r="B64" s="1" t="s">
        <v>20</v>
      </c>
      <c r="C64" s="15"/>
      <c r="D64" s="8"/>
      <c r="E64" s="8">
        <f>E65+E66+E67</f>
        <v>24.814854999999998</v>
      </c>
      <c r="F64" s="8">
        <f t="shared" ref="F64:G64" si="28">F65+F66+F67</f>
        <v>16.304855</v>
      </c>
      <c r="G64" s="8">
        <f t="shared" si="28"/>
        <v>8.51</v>
      </c>
      <c r="H64" s="8"/>
      <c r="I64" s="8"/>
      <c r="J64" s="8">
        <v>4.3842500000000006</v>
      </c>
      <c r="K64" s="8">
        <v>3.12</v>
      </c>
      <c r="L64" s="8">
        <v>1.2642500000000005</v>
      </c>
      <c r="M64" s="8"/>
      <c r="N64" s="8"/>
      <c r="O64" s="8">
        <v>4.5907500000000008</v>
      </c>
      <c r="P64" s="8">
        <v>3.21</v>
      </c>
      <c r="Q64" s="8">
        <v>1.3807500000000001</v>
      </c>
      <c r="R64" s="8"/>
      <c r="S64" s="8">
        <v>8.9749999999999996</v>
      </c>
      <c r="T64" s="8">
        <v>6.33</v>
      </c>
      <c r="U64" s="8">
        <v>2.6450000000000005</v>
      </c>
      <c r="V64" s="8"/>
      <c r="W64" s="8"/>
      <c r="X64" s="8">
        <v>5.4355000000000002</v>
      </c>
      <c r="Y64" s="8">
        <v>3.12</v>
      </c>
      <c r="Z64" s="8">
        <v>2.3155000000000001</v>
      </c>
      <c r="AA64" s="8"/>
      <c r="AB64" s="8"/>
      <c r="AC64" s="8">
        <v>4.774</v>
      </c>
      <c r="AD64" s="8">
        <v>3.21</v>
      </c>
      <c r="AE64" s="8">
        <v>1.5640000000000001</v>
      </c>
      <c r="AF64" s="8"/>
      <c r="AG64" s="8">
        <v>10.2095</v>
      </c>
      <c r="AH64" s="8">
        <v>6.33</v>
      </c>
      <c r="AI64" s="8">
        <v>3.8795000000000002</v>
      </c>
    </row>
    <row r="65" spans="1:35" hidden="1" x14ac:dyDescent="0.25">
      <c r="A65" s="18"/>
      <c r="B65" s="3" t="s">
        <v>15</v>
      </c>
      <c r="C65" s="17">
        <v>0.28299999999999997</v>
      </c>
      <c r="D65" s="24">
        <v>39.28</v>
      </c>
      <c r="E65" s="24">
        <f>C65*D65</f>
        <v>11.116239999999999</v>
      </c>
      <c r="F65" s="24">
        <f>E65-G65</f>
        <v>7.2962399999999992</v>
      </c>
      <c r="G65" s="24">
        <v>3.82</v>
      </c>
      <c r="H65" s="24">
        <v>0.05</v>
      </c>
      <c r="I65" s="24">
        <v>39.28</v>
      </c>
      <c r="J65" s="24">
        <v>1.9640000000000002</v>
      </c>
      <c r="K65" s="24">
        <v>1.32</v>
      </c>
      <c r="L65" s="24">
        <v>0.64400000000000013</v>
      </c>
      <c r="M65" s="24">
        <v>0.05</v>
      </c>
      <c r="N65" s="24">
        <v>41.13</v>
      </c>
      <c r="O65" s="24">
        <v>2.0565000000000002</v>
      </c>
      <c r="P65" s="24">
        <v>1.32</v>
      </c>
      <c r="Q65" s="24">
        <v>0.73650000000000015</v>
      </c>
      <c r="R65" s="24">
        <v>0.1</v>
      </c>
      <c r="S65" s="24">
        <v>4.0205000000000002</v>
      </c>
      <c r="T65" s="24">
        <v>2.64</v>
      </c>
      <c r="U65" s="24">
        <v>1.3805000000000003</v>
      </c>
      <c r="V65" s="24">
        <v>0.05</v>
      </c>
      <c r="W65" s="24">
        <v>41.13</v>
      </c>
      <c r="X65" s="24">
        <v>2.0565000000000002</v>
      </c>
      <c r="Y65" s="24">
        <v>1.32</v>
      </c>
      <c r="Z65" s="24">
        <v>0.73650000000000015</v>
      </c>
      <c r="AA65" s="24">
        <v>0.05</v>
      </c>
      <c r="AB65" s="24">
        <v>42.77</v>
      </c>
      <c r="AC65" s="24">
        <v>2.1385000000000001</v>
      </c>
      <c r="AD65" s="24">
        <v>1.32</v>
      </c>
      <c r="AE65" s="24">
        <v>0.81850000000000001</v>
      </c>
      <c r="AF65" s="24">
        <v>0.1</v>
      </c>
      <c r="AG65" s="24">
        <v>4.1950000000000003</v>
      </c>
      <c r="AH65" s="24">
        <v>2.64</v>
      </c>
      <c r="AI65" s="24">
        <v>1.5550000000000002</v>
      </c>
    </row>
    <row r="66" spans="1:35" hidden="1" x14ac:dyDescent="0.25">
      <c r="A66" s="18"/>
      <c r="B66" s="3" t="s">
        <v>16</v>
      </c>
      <c r="C66" s="17">
        <v>0.28299999999999997</v>
      </c>
      <c r="D66" s="24">
        <v>32.270000000000003</v>
      </c>
      <c r="E66" s="24">
        <f t="shared" ref="E66" si="29">C66*D66</f>
        <v>9.1324100000000001</v>
      </c>
      <c r="F66" s="24">
        <f t="shared" ref="F66:F67" si="30">E66-G66</f>
        <v>6.0024100000000002</v>
      </c>
      <c r="G66" s="24">
        <v>3.13</v>
      </c>
      <c r="H66" s="24">
        <v>0.05</v>
      </c>
      <c r="I66" s="24">
        <v>32.270000000000003</v>
      </c>
      <c r="J66" s="24">
        <v>1.6135000000000002</v>
      </c>
      <c r="K66" s="24">
        <v>1.2</v>
      </c>
      <c r="L66" s="24">
        <v>0.4135000000000002</v>
      </c>
      <c r="M66" s="24">
        <v>0.05</v>
      </c>
      <c r="N66" s="24">
        <v>33.79</v>
      </c>
      <c r="O66" s="24">
        <v>1.6895</v>
      </c>
      <c r="P66" s="24">
        <v>1.26</v>
      </c>
      <c r="Q66" s="24">
        <v>0.42949999999999999</v>
      </c>
      <c r="R66" s="24">
        <v>0.1</v>
      </c>
      <c r="S66" s="24">
        <v>3.3029999999999999</v>
      </c>
      <c r="T66" s="24">
        <v>2.46</v>
      </c>
      <c r="U66" s="24">
        <v>0.84300000000000019</v>
      </c>
      <c r="V66" s="24">
        <v>0.05</v>
      </c>
      <c r="W66" s="24">
        <v>33.79</v>
      </c>
      <c r="X66" s="24">
        <v>1.6895</v>
      </c>
      <c r="Y66" s="24">
        <v>1.2</v>
      </c>
      <c r="Z66" s="24">
        <v>0.48950000000000005</v>
      </c>
      <c r="AA66" s="24">
        <v>0.05</v>
      </c>
      <c r="AB66" s="24">
        <v>35.14</v>
      </c>
      <c r="AC66" s="24">
        <v>1.7570000000000001</v>
      </c>
      <c r="AD66" s="24">
        <v>1.26</v>
      </c>
      <c r="AE66" s="24">
        <v>0.49700000000000011</v>
      </c>
      <c r="AF66" s="24">
        <v>0.1</v>
      </c>
      <c r="AG66" s="24">
        <v>3.4465000000000003</v>
      </c>
      <c r="AH66" s="24">
        <v>2.46</v>
      </c>
      <c r="AI66" s="24">
        <v>0.98650000000000015</v>
      </c>
    </row>
    <row r="67" spans="1:35" ht="31.5" hidden="1" x14ac:dyDescent="0.25">
      <c r="A67" s="18"/>
      <c r="B67" s="3" t="s">
        <v>164</v>
      </c>
      <c r="C67" s="17">
        <v>0.28299999999999997</v>
      </c>
      <c r="D67" s="24">
        <v>32.270000000000003</v>
      </c>
      <c r="E67" s="24">
        <f>C67*D67*0.5</f>
        <v>4.5662050000000001</v>
      </c>
      <c r="F67" s="24">
        <f t="shared" si="30"/>
        <v>3.006205</v>
      </c>
      <c r="G67" s="24">
        <v>1.56</v>
      </c>
      <c r="H67" s="24">
        <v>0.05</v>
      </c>
      <c r="I67" s="24">
        <v>32.270000000000003</v>
      </c>
      <c r="J67" s="24">
        <v>0.80675000000000008</v>
      </c>
      <c r="K67" s="24">
        <v>0.6</v>
      </c>
      <c r="L67" s="24">
        <v>0.2067500000000001</v>
      </c>
      <c r="M67" s="24">
        <v>0.05</v>
      </c>
      <c r="N67" s="24">
        <v>33.79</v>
      </c>
      <c r="O67" s="24">
        <v>0.84475</v>
      </c>
      <c r="P67" s="24">
        <v>0.63</v>
      </c>
      <c r="Q67" s="24">
        <v>0.21475</v>
      </c>
      <c r="R67" s="24">
        <v>0.1</v>
      </c>
      <c r="S67" s="24">
        <v>1.6515</v>
      </c>
      <c r="T67" s="24">
        <v>1.23</v>
      </c>
      <c r="U67" s="24">
        <v>0.4215000000000001</v>
      </c>
      <c r="V67" s="24">
        <v>0.05</v>
      </c>
      <c r="W67" s="24">
        <v>33.79</v>
      </c>
      <c r="X67" s="24">
        <v>1.6895</v>
      </c>
      <c r="Y67" s="24">
        <v>0.6</v>
      </c>
      <c r="Z67" s="24">
        <v>1.0895000000000001</v>
      </c>
      <c r="AA67" s="24">
        <v>0.05</v>
      </c>
      <c r="AB67" s="24">
        <v>35.14</v>
      </c>
      <c r="AC67" s="24">
        <v>0.87850000000000006</v>
      </c>
      <c r="AD67" s="24">
        <v>0.63</v>
      </c>
      <c r="AE67" s="24">
        <v>0.24850000000000005</v>
      </c>
      <c r="AF67" s="24">
        <v>0.1</v>
      </c>
      <c r="AG67" s="24">
        <v>2.5680000000000001</v>
      </c>
      <c r="AH67" s="24">
        <v>1.23</v>
      </c>
      <c r="AI67" s="24">
        <v>1.3380000000000001</v>
      </c>
    </row>
    <row r="68" spans="1:35" s="16" customFormat="1" ht="31.5" hidden="1" x14ac:dyDescent="0.25">
      <c r="A68" s="22" t="s">
        <v>142</v>
      </c>
      <c r="B68" s="28" t="s">
        <v>21</v>
      </c>
      <c r="C68" s="15"/>
      <c r="D68" s="8"/>
      <c r="E68" s="8">
        <f t="shared" ref="E68:G68" si="31">E69+E70</f>
        <v>130.80240000000001</v>
      </c>
      <c r="F68" s="8">
        <f t="shared" si="31"/>
        <v>0</v>
      </c>
      <c r="G68" s="8">
        <f t="shared" si="31"/>
        <v>130.80240000000001</v>
      </c>
      <c r="H68" s="8"/>
      <c r="I68" s="8"/>
      <c r="J68" s="8">
        <v>49.492800000000003</v>
      </c>
      <c r="K68" s="8">
        <v>0</v>
      </c>
      <c r="L68" s="8">
        <v>49.492800000000003</v>
      </c>
      <c r="M68" s="8"/>
      <c r="N68" s="8"/>
      <c r="O68" s="8">
        <v>94.599000000000004</v>
      </c>
      <c r="P68" s="8">
        <v>0</v>
      </c>
      <c r="Q68" s="8">
        <v>94.599000000000004</v>
      </c>
      <c r="R68" s="8"/>
      <c r="S68" s="8">
        <v>144.09180000000001</v>
      </c>
      <c r="T68" s="8">
        <v>0</v>
      </c>
      <c r="U68" s="8">
        <v>144.09180000000001</v>
      </c>
      <c r="V68" s="8"/>
      <c r="W68" s="8"/>
      <c r="X68" s="8">
        <v>51.823800000000006</v>
      </c>
      <c r="Y68" s="8">
        <v>0</v>
      </c>
      <c r="Z68" s="8">
        <v>51.823800000000006</v>
      </c>
      <c r="AA68" s="8"/>
      <c r="AB68" s="8"/>
      <c r="AC68" s="8">
        <v>98.370999999999995</v>
      </c>
      <c r="AD68" s="8">
        <v>0</v>
      </c>
      <c r="AE68" s="8">
        <v>98.370999999999995</v>
      </c>
      <c r="AF68" s="8"/>
      <c r="AG68" s="8">
        <v>150.19479999999999</v>
      </c>
      <c r="AH68" s="8">
        <v>0</v>
      </c>
      <c r="AI68" s="8">
        <v>150.19479999999999</v>
      </c>
    </row>
    <row r="69" spans="1:35" hidden="1" x14ac:dyDescent="0.25">
      <c r="A69" s="18"/>
      <c r="B69" s="3" t="s">
        <v>15</v>
      </c>
      <c r="C69" s="17">
        <v>3.33</v>
      </c>
      <c r="D69" s="24">
        <v>39.28</v>
      </c>
      <c r="E69" s="24">
        <f>C69*D69</f>
        <v>130.80240000000001</v>
      </c>
      <c r="F69" s="24">
        <f t="shared" ref="F69:F70" si="32">E69-G69</f>
        <v>0</v>
      </c>
      <c r="G69" s="24">
        <f>E69</f>
        <v>130.80240000000001</v>
      </c>
      <c r="H69" s="24">
        <v>1.26</v>
      </c>
      <c r="I69" s="24">
        <v>39.28</v>
      </c>
      <c r="J69" s="24">
        <v>49.492800000000003</v>
      </c>
      <c r="K69" s="24">
        <v>0</v>
      </c>
      <c r="L69" s="24">
        <v>49.492800000000003</v>
      </c>
      <c r="M69" s="24">
        <v>2.2999999999999998</v>
      </c>
      <c r="N69" s="24">
        <v>41.13</v>
      </c>
      <c r="O69" s="24">
        <v>94.599000000000004</v>
      </c>
      <c r="P69" s="24">
        <v>0</v>
      </c>
      <c r="Q69" s="24">
        <v>94.599000000000004</v>
      </c>
      <c r="R69" s="24">
        <v>3.5599999999999996</v>
      </c>
      <c r="S69" s="24">
        <v>144.09180000000001</v>
      </c>
      <c r="T69" s="24">
        <v>0</v>
      </c>
      <c r="U69" s="24">
        <v>144.09180000000001</v>
      </c>
      <c r="V69" s="24">
        <v>1.26</v>
      </c>
      <c r="W69" s="24">
        <v>41.13</v>
      </c>
      <c r="X69" s="24">
        <v>51.823800000000006</v>
      </c>
      <c r="Y69" s="24">
        <v>0</v>
      </c>
      <c r="Z69" s="24">
        <v>51.823800000000006</v>
      </c>
      <c r="AA69" s="24">
        <v>2.2999999999999998</v>
      </c>
      <c r="AB69" s="24">
        <v>42.77</v>
      </c>
      <c r="AC69" s="24">
        <v>98.370999999999995</v>
      </c>
      <c r="AD69" s="24">
        <v>0</v>
      </c>
      <c r="AE69" s="24">
        <v>98.370999999999995</v>
      </c>
      <c r="AF69" s="24">
        <v>3.5599999999999996</v>
      </c>
      <c r="AG69" s="24">
        <v>150.19479999999999</v>
      </c>
      <c r="AH69" s="24">
        <v>0</v>
      </c>
      <c r="AI69" s="24">
        <v>150.19479999999999</v>
      </c>
    </row>
    <row r="70" spans="1:35" hidden="1" x14ac:dyDescent="0.25">
      <c r="A70" s="18"/>
      <c r="B70" s="3" t="s">
        <v>16</v>
      </c>
      <c r="C70" s="17">
        <v>0</v>
      </c>
      <c r="D70" s="24">
        <v>32.270000000000003</v>
      </c>
      <c r="E70" s="24">
        <f t="shared" ref="E70" si="33">C70*D70</f>
        <v>0</v>
      </c>
      <c r="F70" s="24">
        <f t="shared" si="32"/>
        <v>0</v>
      </c>
      <c r="G70" s="24">
        <f>E70</f>
        <v>0</v>
      </c>
      <c r="H70" s="24">
        <v>0</v>
      </c>
      <c r="I70" s="24">
        <v>32.270000000000003</v>
      </c>
      <c r="J70" s="24">
        <v>0</v>
      </c>
      <c r="K70" s="24">
        <v>0</v>
      </c>
      <c r="L70" s="24">
        <v>0</v>
      </c>
      <c r="M70" s="24">
        <v>0</v>
      </c>
      <c r="N70" s="24">
        <v>33.79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33.79</v>
      </c>
      <c r="X70" s="24">
        <v>0</v>
      </c>
      <c r="Y70" s="24">
        <v>0</v>
      </c>
      <c r="Z70" s="24">
        <v>0</v>
      </c>
      <c r="AA70" s="24">
        <v>0</v>
      </c>
      <c r="AB70" s="24">
        <v>35.14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</row>
    <row r="71" spans="1:35" s="16" customFormat="1" hidden="1" x14ac:dyDescent="0.25">
      <c r="A71" s="22" t="s">
        <v>143</v>
      </c>
      <c r="B71" s="2" t="s">
        <v>22</v>
      </c>
      <c r="C71" s="15"/>
      <c r="D71" s="8"/>
      <c r="E71" s="8">
        <f>E72+E73+E74</f>
        <v>2.0167549999999999</v>
      </c>
      <c r="F71" s="8">
        <f t="shared" ref="F71:G71" si="34">F72+F73+F74</f>
        <v>0</v>
      </c>
      <c r="G71" s="8">
        <f t="shared" si="34"/>
        <v>2.0167549999999999</v>
      </c>
      <c r="H71" s="8"/>
      <c r="I71" s="8"/>
      <c r="J71" s="8">
        <v>0.87685000000000002</v>
      </c>
      <c r="K71" s="8">
        <v>0</v>
      </c>
      <c r="L71" s="8">
        <v>0.87685000000000002</v>
      </c>
      <c r="M71" s="8"/>
      <c r="N71" s="8"/>
      <c r="O71" s="8">
        <v>0.91815000000000002</v>
      </c>
      <c r="P71" s="8">
        <v>0</v>
      </c>
      <c r="Q71" s="8">
        <v>0.91815000000000002</v>
      </c>
      <c r="R71" s="8"/>
      <c r="S71" s="8">
        <v>1.7950000000000002</v>
      </c>
      <c r="T71" s="8">
        <v>0</v>
      </c>
      <c r="U71" s="8">
        <v>1.7950000000000002</v>
      </c>
      <c r="V71" s="8"/>
      <c r="W71" s="8"/>
      <c r="X71" s="8">
        <v>0.91815000000000002</v>
      </c>
      <c r="Y71" s="8">
        <v>0</v>
      </c>
      <c r="Z71" s="8">
        <v>0.91815000000000002</v>
      </c>
      <c r="AA71" s="8"/>
      <c r="AB71" s="8"/>
      <c r="AC71" s="8">
        <v>0.95479999999999998</v>
      </c>
      <c r="AD71" s="8">
        <v>0</v>
      </c>
      <c r="AE71" s="8">
        <v>0.95479999999999998</v>
      </c>
      <c r="AF71" s="8"/>
      <c r="AG71" s="8">
        <v>1.8729500000000003</v>
      </c>
      <c r="AH71" s="8">
        <v>0</v>
      </c>
      <c r="AI71" s="8">
        <v>1.8729500000000003</v>
      </c>
    </row>
    <row r="72" spans="1:35" hidden="1" x14ac:dyDescent="0.25">
      <c r="A72" s="18"/>
      <c r="B72" s="3" t="s">
        <v>15</v>
      </c>
      <c r="C72" s="17">
        <v>2.3E-2</v>
      </c>
      <c r="D72" s="24">
        <v>39.28</v>
      </c>
      <c r="E72" s="24">
        <f>C72*D72</f>
        <v>0.90344000000000002</v>
      </c>
      <c r="F72" s="24">
        <f>E72-G72</f>
        <v>0</v>
      </c>
      <c r="G72" s="24">
        <f>E72</f>
        <v>0.90344000000000002</v>
      </c>
      <c r="H72" s="24">
        <v>0.01</v>
      </c>
      <c r="I72" s="24">
        <v>39.28</v>
      </c>
      <c r="J72" s="24">
        <v>0.39280000000000004</v>
      </c>
      <c r="K72" s="24">
        <v>0</v>
      </c>
      <c r="L72" s="24">
        <v>0.39280000000000004</v>
      </c>
      <c r="M72" s="24">
        <v>0.01</v>
      </c>
      <c r="N72" s="24">
        <v>41.13</v>
      </c>
      <c r="O72" s="24">
        <v>0.41130000000000005</v>
      </c>
      <c r="P72" s="24">
        <v>0</v>
      </c>
      <c r="Q72" s="24">
        <v>0.41130000000000005</v>
      </c>
      <c r="R72" s="24">
        <v>0.02</v>
      </c>
      <c r="S72" s="24">
        <v>0.80410000000000004</v>
      </c>
      <c r="T72" s="24">
        <v>0</v>
      </c>
      <c r="U72" s="24">
        <v>0.80410000000000004</v>
      </c>
      <c r="V72" s="24">
        <v>0.01</v>
      </c>
      <c r="W72" s="24">
        <v>41.13</v>
      </c>
      <c r="X72" s="24">
        <v>0.41130000000000005</v>
      </c>
      <c r="Y72" s="24">
        <v>0</v>
      </c>
      <c r="Z72" s="24">
        <v>0.41130000000000005</v>
      </c>
      <c r="AA72" s="24">
        <v>0.01</v>
      </c>
      <c r="AB72" s="24">
        <v>42.77</v>
      </c>
      <c r="AC72" s="24">
        <v>0.42770000000000002</v>
      </c>
      <c r="AD72" s="24">
        <v>0</v>
      </c>
      <c r="AE72" s="24">
        <v>0.42770000000000002</v>
      </c>
      <c r="AF72" s="24">
        <v>0.02</v>
      </c>
      <c r="AG72" s="24">
        <v>0.83900000000000008</v>
      </c>
      <c r="AH72" s="24">
        <v>0</v>
      </c>
      <c r="AI72" s="24">
        <v>0.83900000000000008</v>
      </c>
    </row>
    <row r="73" spans="1:35" hidden="1" x14ac:dyDescent="0.25">
      <c r="A73" s="18"/>
      <c r="B73" s="3" t="s">
        <v>16</v>
      </c>
      <c r="C73" s="17">
        <v>2.3E-2</v>
      </c>
      <c r="D73" s="24">
        <v>32.270000000000003</v>
      </c>
      <c r="E73" s="24">
        <f t="shared" ref="E73" si="35">C73*D73</f>
        <v>0.74221000000000004</v>
      </c>
      <c r="F73" s="24">
        <f t="shared" ref="F73:F74" si="36">E73-G73</f>
        <v>0</v>
      </c>
      <c r="G73" s="24">
        <f>E73</f>
        <v>0.74221000000000004</v>
      </c>
      <c r="H73" s="24">
        <v>0.01</v>
      </c>
      <c r="I73" s="24">
        <v>32.270000000000003</v>
      </c>
      <c r="J73" s="24">
        <v>0.32270000000000004</v>
      </c>
      <c r="K73" s="24">
        <v>0</v>
      </c>
      <c r="L73" s="24">
        <v>0.32270000000000004</v>
      </c>
      <c r="M73" s="24">
        <v>0.01</v>
      </c>
      <c r="N73" s="24">
        <v>33.79</v>
      </c>
      <c r="O73" s="24">
        <v>0.33789999999999998</v>
      </c>
      <c r="P73" s="24">
        <v>0</v>
      </c>
      <c r="Q73" s="24">
        <v>0.33789999999999998</v>
      </c>
      <c r="R73" s="24">
        <v>0.02</v>
      </c>
      <c r="S73" s="24">
        <v>0.66060000000000008</v>
      </c>
      <c r="T73" s="24">
        <v>0</v>
      </c>
      <c r="U73" s="24">
        <v>0.66060000000000008</v>
      </c>
      <c r="V73" s="24">
        <v>0.01</v>
      </c>
      <c r="W73" s="24">
        <v>33.79</v>
      </c>
      <c r="X73" s="24">
        <v>0.33789999999999998</v>
      </c>
      <c r="Y73" s="24">
        <v>0</v>
      </c>
      <c r="Z73" s="24">
        <v>0.33789999999999998</v>
      </c>
      <c r="AA73" s="24">
        <v>0.01</v>
      </c>
      <c r="AB73" s="24">
        <v>35.14</v>
      </c>
      <c r="AC73" s="24">
        <v>0.35139999999999999</v>
      </c>
      <c r="AD73" s="24">
        <v>0</v>
      </c>
      <c r="AE73" s="24">
        <v>0.35139999999999999</v>
      </c>
      <c r="AF73" s="24">
        <v>0.02</v>
      </c>
      <c r="AG73" s="24">
        <v>0.68930000000000002</v>
      </c>
      <c r="AH73" s="24">
        <v>0</v>
      </c>
      <c r="AI73" s="24">
        <v>0.68930000000000002</v>
      </c>
    </row>
    <row r="74" spans="1:35" ht="31.5" hidden="1" x14ac:dyDescent="0.25">
      <c r="A74" s="18"/>
      <c r="B74" s="3" t="s">
        <v>164</v>
      </c>
      <c r="C74" s="17">
        <v>2.3E-2</v>
      </c>
      <c r="D74" s="24">
        <v>32.270000000000003</v>
      </c>
      <c r="E74" s="24">
        <f>C74*D74*0.5</f>
        <v>0.37110500000000002</v>
      </c>
      <c r="F74" s="24">
        <f t="shared" si="36"/>
        <v>0</v>
      </c>
      <c r="G74" s="24">
        <f>E74</f>
        <v>0.37110500000000002</v>
      </c>
      <c r="H74" s="24">
        <v>0.01</v>
      </c>
      <c r="I74" s="24">
        <v>32.270000000000003</v>
      </c>
      <c r="J74" s="24">
        <v>0.16135000000000002</v>
      </c>
      <c r="K74" s="24">
        <v>0</v>
      </c>
      <c r="L74" s="24">
        <v>0.16135000000000002</v>
      </c>
      <c r="M74" s="24">
        <v>0.01</v>
      </c>
      <c r="N74" s="24">
        <v>33.79</v>
      </c>
      <c r="O74" s="24">
        <v>0.16894999999999999</v>
      </c>
      <c r="P74" s="24">
        <v>0</v>
      </c>
      <c r="Q74" s="24">
        <v>0.16894999999999999</v>
      </c>
      <c r="R74" s="24">
        <v>0.02</v>
      </c>
      <c r="S74" s="24">
        <v>0.33030000000000004</v>
      </c>
      <c r="T74" s="24">
        <v>0</v>
      </c>
      <c r="U74" s="24">
        <v>0.33030000000000004</v>
      </c>
      <c r="V74" s="24">
        <v>0.01</v>
      </c>
      <c r="W74" s="24">
        <v>33.79</v>
      </c>
      <c r="X74" s="24">
        <v>0.16894999999999999</v>
      </c>
      <c r="Y74" s="24">
        <v>0</v>
      </c>
      <c r="Z74" s="24">
        <v>0.16894999999999999</v>
      </c>
      <c r="AA74" s="24">
        <v>0.01</v>
      </c>
      <c r="AB74" s="24">
        <v>35.14</v>
      </c>
      <c r="AC74" s="24">
        <v>0.1757</v>
      </c>
      <c r="AD74" s="24">
        <v>0</v>
      </c>
      <c r="AE74" s="24">
        <v>0.1757</v>
      </c>
      <c r="AF74" s="24">
        <v>0.02</v>
      </c>
      <c r="AG74" s="24">
        <v>0.34465000000000001</v>
      </c>
      <c r="AH74" s="24">
        <v>0</v>
      </c>
      <c r="AI74" s="24">
        <v>0.34465000000000001</v>
      </c>
    </row>
    <row r="75" spans="1:35" ht="47.25" hidden="1" x14ac:dyDescent="0.25">
      <c r="A75" s="14" t="s">
        <v>146</v>
      </c>
      <c r="B75" s="19" t="s">
        <v>184</v>
      </c>
      <c r="C75" s="15">
        <f>C76+C77+C78</f>
        <v>0</v>
      </c>
      <c r="D75" s="15"/>
      <c r="E75" s="15">
        <f t="shared" ref="E75:G75" si="37">E76+E77+E78</f>
        <v>0</v>
      </c>
      <c r="F75" s="15">
        <f t="shared" si="37"/>
        <v>23.061154999999999</v>
      </c>
      <c r="G75" s="15">
        <f t="shared" si="37"/>
        <v>-23.061154999999999</v>
      </c>
      <c r="H75" s="15">
        <v>0</v>
      </c>
      <c r="I75" s="15"/>
      <c r="J75" s="15">
        <v>0</v>
      </c>
      <c r="K75" s="15">
        <v>18.651476350000003</v>
      </c>
      <c r="L75" s="15">
        <v>-18.651476350000003</v>
      </c>
      <c r="M75" s="15">
        <v>0</v>
      </c>
      <c r="N75" s="15"/>
      <c r="O75" s="15">
        <v>0</v>
      </c>
      <c r="P75" s="15">
        <v>14.72620785</v>
      </c>
      <c r="Q75" s="15">
        <v>-14.72620785</v>
      </c>
      <c r="R75" s="15">
        <v>0</v>
      </c>
      <c r="S75" s="15">
        <v>0</v>
      </c>
      <c r="T75" s="15">
        <v>33.377684199999997</v>
      </c>
      <c r="U75" s="15">
        <v>-33.377684199999997</v>
      </c>
      <c r="V75" s="15">
        <v>0</v>
      </c>
      <c r="W75" s="15"/>
      <c r="X75" s="15">
        <v>0</v>
      </c>
      <c r="Y75" s="15">
        <v>19.529968650000001</v>
      </c>
      <c r="Z75" s="15">
        <v>-19.529968650000001</v>
      </c>
      <c r="AA75" s="15">
        <v>0</v>
      </c>
      <c r="AB75" s="15"/>
      <c r="AC75" s="15">
        <v>0</v>
      </c>
      <c r="AD75" s="15">
        <v>15.3140372</v>
      </c>
      <c r="AE75" s="15">
        <v>-15.3140372</v>
      </c>
      <c r="AF75" s="15">
        <v>0</v>
      </c>
      <c r="AG75" s="15">
        <v>0</v>
      </c>
      <c r="AH75" s="15">
        <v>34.844005850000002</v>
      </c>
      <c r="AI75" s="15">
        <v>-34.844005850000002</v>
      </c>
    </row>
    <row r="76" spans="1:35" hidden="1" x14ac:dyDescent="0.25">
      <c r="A76" s="14"/>
      <c r="B76" s="3" t="s">
        <v>25</v>
      </c>
      <c r="C76" s="17">
        <f>C80+C84</f>
        <v>0</v>
      </c>
      <c r="D76" s="17"/>
      <c r="E76" s="17">
        <f t="shared" ref="E76" si="38">E80+E84</f>
        <v>0</v>
      </c>
      <c r="F76" s="17">
        <f>F80+F84</f>
        <v>10.330640000000001</v>
      </c>
      <c r="G76" s="17">
        <f>G80+G84</f>
        <v>-10.330640000000001</v>
      </c>
      <c r="H76" s="17">
        <v>0</v>
      </c>
      <c r="I76" s="17"/>
      <c r="J76" s="17">
        <v>0</v>
      </c>
      <c r="K76" s="17">
        <v>8.3552488</v>
      </c>
      <c r="L76" s="17">
        <v>-8.3552488</v>
      </c>
      <c r="M76" s="17">
        <v>0</v>
      </c>
      <c r="N76" s="17"/>
      <c r="O76" s="17">
        <v>0</v>
      </c>
      <c r="P76" s="17">
        <v>6.5968407000000004</v>
      </c>
      <c r="Q76" s="17">
        <v>-6.5968407000000004</v>
      </c>
      <c r="R76" s="15">
        <v>0</v>
      </c>
      <c r="S76" s="15">
        <v>0</v>
      </c>
      <c r="T76" s="15">
        <v>14.9520895</v>
      </c>
      <c r="U76" s="15">
        <v>-14.9520895</v>
      </c>
      <c r="V76" s="17">
        <v>0</v>
      </c>
      <c r="W76" s="17"/>
      <c r="X76" s="17">
        <v>0</v>
      </c>
      <c r="Y76" s="17">
        <v>8.748762300000001</v>
      </c>
      <c r="Z76" s="17">
        <v>-8.748762300000001</v>
      </c>
      <c r="AA76" s="17">
        <v>0</v>
      </c>
      <c r="AB76" s="17"/>
      <c r="AC76" s="17">
        <v>0</v>
      </c>
      <c r="AD76" s="17">
        <v>6.8598803000000004</v>
      </c>
      <c r="AE76" s="17">
        <v>-6.8598803000000004</v>
      </c>
      <c r="AF76" s="15">
        <v>0</v>
      </c>
      <c r="AG76" s="15">
        <v>0</v>
      </c>
      <c r="AH76" s="15">
        <v>15.608642600000001</v>
      </c>
      <c r="AI76" s="15">
        <v>-15.608642600000001</v>
      </c>
    </row>
    <row r="77" spans="1:35" hidden="1" x14ac:dyDescent="0.25">
      <c r="A77" s="14"/>
      <c r="B77" s="3" t="s">
        <v>27</v>
      </c>
      <c r="C77" s="17">
        <f t="shared" ref="C77:G78" si="39">C81+C85</f>
        <v>0</v>
      </c>
      <c r="D77" s="17"/>
      <c r="E77" s="17">
        <f t="shared" si="39"/>
        <v>0</v>
      </c>
      <c r="F77" s="17">
        <f t="shared" si="39"/>
        <v>8.4870100000000015</v>
      </c>
      <c r="G77" s="17">
        <f t="shared" si="39"/>
        <v>-8.4870100000000015</v>
      </c>
      <c r="H77" s="17">
        <v>0</v>
      </c>
      <c r="I77" s="17"/>
      <c r="J77" s="17">
        <v>0</v>
      </c>
      <c r="K77" s="17">
        <v>6.8641517000000007</v>
      </c>
      <c r="L77" s="17">
        <v>-6.8641517000000007</v>
      </c>
      <c r="M77" s="17">
        <v>0</v>
      </c>
      <c r="N77" s="17"/>
      <c r="O77" s="17">
        <v>0</v>
      </c>
      <c r="P77" s="17">
        <v>5.4195780999999998</v>
      </c>
      <c r="Q77" s="17">
        <v>-5.4195780999999998</v>
      </c>
      <c r="R77" s="15">
        <v>0</v>
      </c>
      <c r="S77" s="15">
        <v>0</v>
      </c>
      <c r="T77" s="15">
        <v>12.2837298</v>
      </c>
      <c r="U77" s="15">
        <v>-12.2837298</v>
      </c>
      <c r="V77" s="17">
        <v>0</v>
      </c>
      <c r="W77" s="17"/>
      <c r="X77" s="17">
        <v>0</v>
      </c>
      <c r="Y77" s="17">
        <v>7.1874709000000001</v>
      </c>
      <c r="Z77" s="17">
        <v>-7.1874709000000001</v>
      </c>
      <c r="AA77" s="17">
        <v>0</v>
      </c>
      <c r="AB77" s="17"/>
      <c r="AC77" s="17">
        <v>0</v>
      </c>
      <c r="AD77" s="17">
        <v>5.6361046000000004</v>
      </c>
      <c r="AE77" s="17">
        <v>-5.6361046000000004</v>
      </c>
      <c r="AF77" s="15">
        <v>0</v>
      </c>
      <c r="AG77" s="15">
        <v>0</v>
      </c>
      <c r="AH77" s="15">
        <v>12.8235755</v>
      </c>
      <c r="AI77" s="15">
        <v>-12.8235755</v>
      </c>
    </row>
    <row r="78" spans="1:35" ht="31.5" hidden="1" x14ac:dyDescent="0.25">
      <c r="A78" s="14"/>
      <c r="B78" s="3" t="s">
        <v>164</v>
      </c>
      <c r="C78" s="17">
        <f t="shared" si="39"/>
        <v>0</v>
      </c>
      <c r="D78" s="17"/>
      <c r="E78" s="17">
        <f t="shared" si="39"/>
        <v>0</v>
      </c>
      <c r="F78" s="17">
        <f t="shared" si="39"/>
        <v>4.2435050000000007</v>
      </c>
      <c r="G78" s="17">
        <f t="shared" si="39"/>
        <v>-4.2435050000000007</v>
      </c>
      <c r="H78" s="17">
        <v>0</v>
      </c>
      <c r="I78" s="17"/>
      <c r="J78" s="17">
        <v>0</v>
      </c>
      <c r="K78" s="17">
        <v>3.4320758500000004</v>
      </c>
      <c r="L78" s="17">
        <v>-3.4320758500000004</v>
      </c>
      <c r="M78" s="17">
        <v>0</v>
      </c>
      <c r="N78" s="17"/>
      <c r="O78" s="17">
        <v>0</v>
      </c>
      <c r="P78" s="17">
        <v>2.7097890499999999</v>
      </c>
      <c r="Q78" s="17">
        <v>-2.7097890499999999</v>
      </c>
      <c r="R78" s="15">
        <v>0</v>
      </c>
      <c r="S78" s="15">
        <v>0</v>
      </c>
      <c r="T78" s="15">
        <v>6.1418648999999998</v>
      </c>
      <c r="U78" s="15">
        <v>-6.1418648999999998</v>
      </c>
      <c r="V78" s="17">
        <v>0</v>
      </c>
      <c r="W78" s="17"/>
      <c r="X78" s="17">
        <v>0</v>
      </c>
      <c r="Y78" s="17">
        <v>3.5937354500000001</v>
      </c>
      <c r="Z78" s="17">
        <v>-3.5937354500000001</v>
      </c>
      <c r="AA78" s="17">
        <v>0</v>
      </c>
      <c r="AB78" s="17"/>
      <c r="AC78" s="17">
        <v>0</v>
      </c>
      <c r="AD78" s="17">
        <v>2.8180523000000002</v>
      </c>
      <c r="AE78" s="17">
        <v>-2.8180523000000002</v>
      </c>
      <c r="AF78" s="15">
        <v>0</v>
      </c>
      <c r="AG78" s="15">
        <v>0</v>
      </c>
      <c r="AH78" s="15">
        <v>6.4117877500000002</v>
      </c>
      <c r="AI78" s="15">
        <v>-6.4117877500000002</v>
      </c>
    </row>
    <row r="79" spans="1:35" ht="63" hidden="1" x14ac:dyDescent="0.25">
      <c r="A79" s="18"/>
      <c r="B79" s="28" t="s">
        <v>185</v>
      </c>
      <c r="C79" s="33"/>
      <c r="D79" s="8"/>
      <c r="E79" s="8">
        <f>E80+E81+E82</f>
        <v>23.061154999999999</v>
      </c>
      <c r="F79" s="8">
        <f>F80+F81+F82</f>
        <v>23.061154999999999</v>
      </c>
      <c r="G79" s="8">
        <f>G80+G81+G82</f>
        <v>0</v>
      </c>
      <c r="H79" s="33"/>
      <c r="I79" s="8"/>
      <c r="J79" s="8">
        <v>18.651476350000003</v>
      </c>
      <c r="K79" s="8">
        <v>18.651476350000003</v>
      </c>
      <c r="L79" s="8">
        <v>0</v>
      </c>
      <c r="M79" s="33"/>
      <c r="N79" s="8"/>
      <c r="O79" s="8">
        <v>14.72620785</v>
      </c>
      <c r="P79" s="8">
        <v>14.72620785</v>
      </c>
      <c r="Q79" s="8">
        <v>0</v>
      </c>
      <c r="R79" s="8"/>
      <c r="S79" s="8">
        <v>33.377684199999997</v>
      </c>
      <c r="T79" s="8">
        <v>33.377684199999997</v>
      </c>
      <c r="U79" s="8">
        <v>0</v>
      </c>
      <c r="V79" s="33"/>
      <c r="W79" s="8"/>
      <c r="X79" s="8">
        <v>19.529968650000001</v>
      </c>
      <c r="Y79" s="8">
        <v>19.529968650000001</v>
      </c>
      <c r="Z79" s="8">
        <v>0</v>
      </c>
      <c r="AA79" s="33"/>
      <c r="AB79" s="8"/>
      <c r="AC79" s="8">
        <v>15.3140372</v>
      </c>
      <c r="AD79" s="8">
        <v>15.3140372</v>
      </c>
      <c r="AE79" s="8">
        <v>0</v>
      </c>
      <c r="AF79" s="8"/>
      <c r="AG79" s="8">
        <v>34.844005850000002</v>
      </c>
      <c r="AH79" s="8">
        <v>34.844005850000002</v>
      </c>
      <c r="AI79" s="8">
        <v>0</v>
      </c>
    </row>
    <row r="80" spans="1:35" hidden="1" x14ac:dyDescent="0.25">
      <c r="A80" s="18"/>
      <c r="B80" s="3" t="s">
        <v>25</v>
      </c>
      <c r="C80" s="32">
        <v>0.26300000000000001</v>
      </c>
      <c r="D80" s="24">
        <v>39.28</v>
      </c>
      <c r="E80" s="24">
        <f>C80*D80</f>
        <v>10.330640000000001</v>
      </c>
      <c r="F80" s="24">
        <f>E80-G80</f>
        <v>10.330640000000001</v>
      </c>
      <c r="G80" s="24">
        <v>0</v>
      </c>
      <c r="H80" s="32">
        <v>0.21271000000000001</v>
      </c>
      <c r="I80" s="24">
        <v>39.28</v>
      </c>
      <c r="J80" s="24">
        <v>8.3552488</v>
      </c>
      <c r="K80" s="24">
        <v>8.3552488</v>
      </c>
      <c r="L80" s="24">
        <v>0</v>
      </c>
      <c r="M80" s="32">
        <v>0.16039</v>
      </c>
      <c r="N80" s="24">
        <v>41.13</v>
      </c>
      <c r="O80" s="24">
        <v>6.5968407000000004</v>
      </c>
      <c r="P80" s="24">
        <v>6.5968407000000004</v>
      </c>
      <c r="Q80" s="24">
        <v>0</v>
      </c>
      <c r="R80" s="24">
        <v>0.37309999999999999</v>
      </c>
      <c r="S80" s="24">
        <v>14.9520895</v>
      </c>
      <c r="T80" s="24">
        <v>14.9520895</v>
      </c>
      <c r="U80" s="24">
        <v>0</v>
      </c>
      <c r="V80" s="32">
        <v>0.21271000000000001</v>
      </c>
      <c r="W80" s="24">
        <v>41.13</v>
      </c>
      <c r="X80" s="24">
        <v>8.748762300000001</v>
      </c>
      <c r="Y80" s="24">
        <v>8.748762300000001</v>
      </c>
      <c r="Z80" s="24">
        <v>0</v>
      </c>
      <c r="AA80" s="32">
        <v>0.16039</v>
      </c>
      <c r="AB80" s="24">
        <v>42.77</v>
      </c>
      <c r="AC80" s="24">
        <v>6.8598803000000004</v>
      </c>
      <c r="AD80" s="24">
        <v>6.8598803000000004</v>
      </c>
      <c r="AE80" s="24">
        <v>0</v>
      </c>
      <c r="AF80" s="24">
        <v>0.37309999999999999</v>
      </c>
      <c r="AG80" s="24">
        <v>15.608642600000001</v>
      </c>
      <c r="AH80" s="24">
        <v>15.608642600000001</v>
      </c>
      <c r="AI80" s="24">
        <v>0</v>
      </c>
    </row>
    <row r="81" spans="1:35" hidden="1" x14ac:dyDescent="0.25">
      <c r="A81" s="18"/>
      <c r="B81" s="3" t="s">
        <v>27</v>
      </c>
      <c r="C81" s="32">
        <v>0.26300000000000001</v>
      </c>
      <c r="D81" s="24">
        <v>32.270000000000003</v>
      </c>
      <c r="E81" s="24">
        <f>C81*D81</f>
        <v>8.4870100000000015</v>
      </c>
      <c r="F81" s="24">
        <f>E81-G81</f>
        <v>8.4870100000000015</v>
      </c>
      <c r="G81" s="24">
        <v>0</v>
      </c>
      <c r="H81" s="32">
        <v>0.21271000000000001</v>
      </c>
      <c r="I81" s="24">
        <v>32.270000000000003</v>
      </c>
      <c r="J81" s="24">
        <v>6.8641517000000007</v>
      </c>
      <c r="K81" s="24">
        <v>6.8641517000000007</v>
      </c>
      <c r="L81" s="24">
        <v>0</v>
      </c>
      <c r="M81" s="32">
        <v>0.16039</v>
      </c>
      <c r="N81" s="24">
        <v>33.79</v>
      </c>
      <c r="O81" s="24">
        <v>5.4195780999999998</v>
      </c>
      <c r="P81" s="24">
        <v>5.4195780999999998</v>
      </c>
      <c r="Q81" s="24">
        <v>0</v>
      </c>
      <c r="R81" s="24">
        <v>0.37309999999999999</v>
      </c>
      <c r="S81" s="24">
        <v>12.2837298</v>
      </c>
      <c r="T81" s="24">
        <v>12.2837298</v>
      </c>
      <c r="U81" s="24">
        <v>0</v>
      </c>
      <c r="V81" s="32">
        <v>0.21271000000000001</v>
      </c>
      <c r="W81" s="24">
        <v>33.79</v>
      </c>
      <c r="X81" s="24">
        <v>7.1874709000000001</v>
      </c>
      <c r="Y81" s="24">
        <v>7.1874709000000001</v>
      </c>
      <c r="Z81" s="24">
        <v>0</v>
      </c>
      <c r="AA81" s="32">
        <v>0.16039</v>
      </c>
      <c r="AB81" s="24">
        <v>35.14</v>
      </c>
      <c r="AC81" s="24">
        <v>5.6361046000000004</v>
      </c>
      <c r="AD81" s="24">
        <v>5.6361046000000004</v>
      </c>
      <c r="AE81" s="24">
        <v>0</v>
      </c>
      <c r="AF81" s="24">
        <v>0.37309999999999999</v>
      </c>
      <c r="AG81" s="24">
        <v>12.8235755</v>
      </c>
      <c r="AH81" s="24">
        <v>12.8235755</v>
      </c>
      <c r="AI81" s="24">
        <v>0</v>
      </c>
    </row>
    <row r="82" spans="1:35" ht="31.5" hidden="1" x14ac:dyDescent="0.25">
      <c r="A82" s="18"/>
      <c r="B82" s="3" t="s">
        <v>164</v>
      </c>
      <c r="C82" s="32">
        <v>0.26300000000000001</v>
      </c>
      <c r="D82" s="24">
        <v>32.270000000000003</v>
      </c>
      <c r="E82" s="24">
        <f>C82*D82*0.5</f>
        <v>4.2435050000000007</v>
      </c>
      <c r="F82" s="24">
        <f>E82-G82</f>
        <v>4.2435050000000007</v>
      </c>
      <c r="G82" s="24">
        <v>0</v>
      </c>
      <c r="H82" s="32">
        <v>0.21271000000000001</v>
      </c>
      <c r="I82" s="24">
        <v>32.270000000000003</v>
      </c>
      <c r="J82" s="24">
        <v>3.4320758500000004</v>
      </c>
      <c r="K82" s="24">
        <v>3.4320758500000004</v>
      </c>
      <c r="L82" s="24">
        <v>0</v>
      </c>
      <c r="M82" s="32">
        <v>0.16039</v>
      </c>
      <c r="N82" s="24">
        <v>33.79</v>
      </c>
      <c r="O82" s="24">
        <v>2.7097890499999999</v>
      </c>
      <c r="P82" s="24">
        <v>2.7097890499999999</v>
      </c>
      <c r="Q82" s="24">
        <v>0</v>
      </c>
      <c r="R82" s="24">
        <v>0.37309999999999999</v>
      </c>
      <c r="S82" s="24">
        <v>6.1418648999999998</v>
      </c>
      <c r="T82" s="24">
        <v>6.1418648999999998</v>
      </c>
      <c r="U82" s="24">
        <v>0</v>
      </c>
      <c r="V82" s="32">
        <v>0.21271000000000001</v>
      </c>
      <c r="W82" s="24">
        <v>33.79</v>
      </c>
      <c r="X82" s="24">
        <v>3.5937354500000001</v>
      </c>
      <c r="Y82" s="24">
        <v>3.5937354500000001</v>
      </c>
      <c r="Z82" s="24">
        <v>0</v>
      </c>
      <c r="AA82" s="32">
        <v>0.16039</v>
      </c>
      <c r="AB82" s="24">
        <v>35.14</v>
      </c>
      <c r="AC82" s="24">
        <v>2.8180523000000002</v>
      </c>
      <c r="AD82" s="24">
        <v>2.8180523000000002</v>
      </c>
      <c r="AE82" s="24">
        <v>0</v>
      </c>
      <c r="AF82" s="24">
        <v>0.37309999999999999</v>
      </c>
      <c r="AG82" s="24">
        <v>6.4117877500000002</v>
      </c>
      <c r="AH82" s="24">
        <v>6.4117877500000002</v>
      </c>
      <c r="AI82" s="24">
        <v>0</v>
      </c>
    </row>
    <row r="83" spans="1:35" ht="63" hidden="1" x14ac:dyDescent="0.25">
      <c r="A83" s="18"/>
      <c r="B83" s="28" t="s">
        <v>183</v>
      </c>
      <c r="C83" s="33"/>
      <c r="D83" s="8"/>
      <c r="E83" s="8"/>
      <c r="F83" s="8"/>
      <c r="G83" s="8">
        <f>G84+G85+G86</f>
        <v>-23.061154999999999</v>
      </c>
      <c r="H83" s="33"/>
      <c r="I83" s="8"/>
      <c r="J83" s="8"/>
      <c r="K83" s="8"/>
      <c r="L83" s="8">
        <v>-18.651476350000003</v>
      </c>
      <c r="M83" s="33"/>
      <c r="N83" s="8"/>
      <c r="O83" s="8"/>
      <c r="P83" s="8"/>
      <c r="Q83" s="8">
        <v>-14.72620785</v>
      </c>
      <c r="R83" s="8"/>
      <c r="S83" s="8">
        <v>-33.377684199999997</v>
      </c>
      <c r="T83" s="8">
        <v>0</v>
      </c>
      <c r="U83" s="8">
        <v>-33.377684199999997</v>
      </c>
      <c r="V83" s="33"/>
      <c r="W83" s="8"/>
      <c r="X83" s="8"/>
      <c r="Y83" s="8"/>
      <c r="Z83" s="8">
        <v>-19.529968650000001</v>
      </c>
      <c r="AA83" s="33"/>
      <c r="AB83" s="8"/>
      <c r="AC83" s="8"/>
      <c r="AD83" s="8"/>
      <c r="AE83" s="8">
        <v>-15.3140372</v>
      </c>
      <c r="AF83" s="8"/>
      <c r="AG83" s="8">
        <v>-34.844005850000002</v>
      </c>
      <c r="AH83" s="8">
        <v>0</v>
      </c>
      <c r="AI83" s="8">
        <v>-34.844005850000002</v>
      </c>
    </row>
    <row r="84" spans="1:35" hidden="1" x14ac:dyDescent="0.25">
      <c r="A84" s="18"/>
      <c r="B84" s="3" t="s">
        <v>25</v>
      </c>
      <c r="C84" s="32">
        <f>0-C80</f>
        <v>-0.26300000000000001</v>
      </c>
      <c r="D84" s="24">
        <v>39.28</v>
      </c>
      <c r="E84" s="24">
        <f>C84*D84</f>
        <v>-10.330640000000001</v>
      </c>
      <c r="F84" s="24">
        <f>E84-G84</f>
        <v>0</v>
      </c>
      <c r="G84" s="24">
        <f>0-F80</f>
        <v>-10.330640000000001</v>
      </c>
      <c r="H84" s="32">
        <v>-0.21271000000000001</v>
      </c>
      <c r="I84" s="24">
        <v>39.28</v>
      </c>
      <c r="J84" s="24">
        <v>-8.3552488</v>
      </c>
      <c r="K84" s="24">
        <v>0</v>
      </c>
      <c r="L84" s="24">
        <v>-8.3552488</v>
      </c>
      <c r="M84" s="32">
        <v>-0.16039</v>
      </c>
      <c r="N84" s="24">
        <v>41.13</v>
      </c>
      <c r="O84" s="24">
        <v>-6.5968407000000004</v>
      </c>
      <c r="P84" s="24">
        <v>0</v>
      </c>
      <c r="Q84" s="24">
        <v>-6.5968407000000004</v>
      </c>
      <c r="R84" s="24">
        <v>-0.37309999999999999</v>
      </c>
      <c r="S84" s="24">
        <v>-14.9520895</v>
      </c>
      <c r="T84" s="24">
        <v>0</v>
      </c>
      <c r="U84" s="24">
        <v>-14.9520895</v>
      </c>
      <c r="V84" s="32">
        <v>-0.21271000000000001</v>
      </c>
      <c r="W84" s="24">
        <v>41.13</v>
      </c>
      <c r="X84" s="24">
        <v>-8.748762300000001</v>
      </c>
      <c r="Y84" s="24">
        <v>0</v>
      </c>
      <c r="Z84" s="24">
        <v>-8.748762300000001</v>
      </c>
      <c r="AA84" s="32">
        <v>-0.16039</v>
      </c>
      <c r="AB84" s="24">
        <v>42.77</v>
      </c>
      <c r="AC84" s="24">
        <v>-6.8598803000000004</v>
      </c>
      <c r="AD84" s="24">
        <v>0</v>
      </c>
      <c r="AE84" s="24">
        <v>-6.8598803000000004</v>
      </c>
      <c r="AF84" s="24">
        <v>-0.37309999999999999</v>
      </c>
      <c r="AG84" s="24">
        <v>-15.608642600000001</v>
      </c>
      <c r="AH84" s="24">
        <v>0</v>
      </c>
      <c r="AI84" s="24">
        <v>-15.608642600000001</v>
      </c>
    </row>
    <row r="85" spans="1:35" hidden="1" x14ac:dyDescent="0.25">
      <c r="A85" s="18"/>
      <c r="B85" s="3" t="s">
        <v>27</v>
      </c>
      <c r="C85" s="32">
        <f t="shared" ref="C85:C86" si="40">0-C81</f>
        <v>-0.26300000000000001</v>
      </c>
      <c r="D85" s="24">
        <v>32.270000000000003</v>
      </c>
      <c r="E85" s="24">
        <f>C85*D85</f>
        <v>-8.4870100000000015</v>
      </c>
      <c r="F85" s="24">
        <f>E85-G85</f>
        <v>0</v>
      </c>
      <c r="G85" s="24">
        <f>0-F81</f>
        <v>-8.4870100000000015</v>
      </c>
      <c r="H85" s="32">
        <v>-0.21271000000000001</v>
      </c>
      <c r="I85" s="24">
        <v>32.270000000000003</v>
      </c>
      <c r="J85" s="24">
        <v>-6.8641517000000007</v>
      </c>
      <c r="K85" s="24">
        <v>0</v>
      </c>
      <c r="L85" s="24">
        <v>-6.8641517000000007</v>
      </c>
      <c r="M85" s="32">
        <v>-0.16039</v>
      </c>
      <c r="N85" s="24">
        <v>33.79</v>
      </c>
      <c r="O85" s="24">
        <v>-5.4195780999999998</v>
      </c>
      <c r="P85" s="24">
        <v>0</v>
      </c>
      <c r="Q85" s="24">
        <v>-5.4195780999999998</v>
      </c>
      <c r="R85" s="24">
        <v>-0.37309999999999999</v>
      </c>
      <c r="S85" s="24">
        <v>-12.2837298</v>
      </c>
      <c r="T85" s="24">
        <v>0</v>
      </c>
      <c r="U85" s="24">
        <v>-12.2837298</v>
      </c>
      <c r="V85" s="32">
        <v>-0.21271000000000001</v>
      </c>
      <c r="W85" s="24">
        <v>33.79</v>
      </c>
      <c r="X85" s="24">
        <v>-7.1874709000000001</v>
      </c>
      <c r="Y85" s="24">
        <v>0</v>
      </c>
      <c r="Z85" s="24">
        <v>-7.1874709000000001</v>
      </c>
      <c r="AA85" s="32">
        <v>-0.16039</v>
      </c>
      <c r="AB85" s="24">
        <v>35.14</v>
      </c>
      <c r="AC85" s="24">
        <v>-5.6361046000000004</v>
      </c>
      <c r="AD85" s="24">
        <v>0</v>
      </c>
      <c r="AE85" s="24">
        <v>-5.6361046000000004</v>
      </c>
      <c r="AF85" s="24">
        <v>-0.37309999999999999</v>
      </c>
      <c r="AG85" s="24">
        <v>-12.8235755</v>
      </c>
      <c r="AH85" s="24">
        <v>0</v>
      </c>
      <c r="AI85" s="24">
        <v>-12.8235755</v>
      </c>
    </row>
    <row r="86" spans="1:35" ht="31.5" hidden="1" x14ac:dyDescent="0.25">
      <c r="A86" s="18"/>
      <c r="B86" s="3" t="s">
        <v>164</v>
      </c>
      <c r="C86" s="32">
        <f t="shared" si="40"/>
        <v>-0.26300000000000001</v>
      </c>
      <c r="D86" s="24">
        <v>32.270000000000003</v>
      </c>
      <c r="E86" s="24">
        <f>C86*D86*0.5</f>
        <v>-4.2435050000000007</v>
      </c>
      <c r="F86" s="24">
        <f>E86-G86</f>
        <v>0</v>
      </c>
      <c r="G86" s="24">
        <f>0-F82</f>
        <v>-4.2435050000000007</v>
      </c>
      <c r="H86" s="32">
        <v>-0.21271000000000001</v>
      </c>
      <c r="I86" s="24">
        <v>32.270000000000003</v>
      </c>
      <c r="J86" s="24">
        <v>-3.4320758500000004</v>
      </c>
      <c r="K86" s="24">
        <v>0</v>
      </c>
      <c r="L86" s="24">
        <v>-3.4320758500000004</v>
      </c>
      <c r="M86" s="32">
        <v>-0.16039</v>
      </c>
      <c r="N86" s="24">
        <v>33.79</v>
      </c>
      <c r="O86" s="24">
        <v>-2.7097890499999999</v>
      </c>
      <c r="P86" s="24">
        <v>0</v>
      </c>
      <c r="Q86" s="24">
        <v>-2.7097890499999999</v>
      </c>
      <c r="R86" s="24">
        <v>-0.37309999999999999</v>
      </c>
      <c r="S86" s="24">
        <v>-6.1418648999999998</v>
      </c>
      <c r="T86" s="24">
        <v>0</v>
      </c>
      <c r="U86" s="24">
        <v>-6.1418648999999998</v>
      </c>
      <c r="V86" s="32">
        <v>-0.21271000000000001</v>
      </c>
      <c r="W86" s="24">
        <v>33.79</v>
      </c>
      <c r="X86" s="24">
        <v>-3.5937354500000001</v>
      </c>
      <c r="Y86" s="24">
        <v>0</v>
      </c>
      <c r="Z86" s="24">
        <v>-3.5937354500000001</v>
      </c>
      <c r="AA86" s="32">
        <v>-0.16039</v>
      </c>
      <c r="AB86" s="24">
        <v>35.14</v>
      </c>
      <c r="AC86" s="24">
        <v>-2.8180523000000002</v>
      </c>
      <c r="AD86" s="24">
        <v>0</v>
      </c>
      <c r="AE86" s="24">
        <v>-2.8180523000000002</v>
      </c>
      <c r="AF86" s="24">
        <v>-0.37309999999999999</v>
      </c>
      <c r="AG86" s="24">
        <v>-6.4117877500000002</v>
      </c>
      <c r="AH86" s="24">
        <v>0</v>
      </c>
      <c r="AI86" s="24">
        <v>-6.4117877500000002</v>
      </c>
    </row>
    <row r="87" spans="1:35" s="16" customFormat="1" x14ac:dyDescent="0.25">
      <c r="A87" s="22" t="s">
        <v>67</v>
      </c>
      <c r="B87" s="43" t="s">
        <v>24</v>
      </c>
      <c r="C87" s="8">
        <f t="shared" ref="C87" si="41">C88+C89+C90+C91+C92</f>
        <v>963.59875118605294</v>
      </c>
      <c r="D87" s="8"/>
      <c r="E87" s="8">
        <f>E88+E89+E90+E91+E92</f>
        <v>36659.501824999999</v>
      </c>
      <c r="F87" s="8">
        <f t="shared" ref="F87:G87" si="42">F88+F89+F90+F91+F92</f>
        <v>36001.099440000005</v>
      </c>
      <c r="G87" s="8">
        <f t="shared" si="42"/>
        <v>658.40238500000009</v>
      </c>
      <c r="H87" s="8">
        <v>537.34228000000007</v>
      </c>
      <c r="I87" s="8"/>
      <c r="J87" s="8">
        <v>20683.656532000001</v>
      </c>
      <c r="K87" s="8">
        <v>20236.436116285004</v>
      </c>
      <c r="L87" s="8">
        <v>447.22041571500006</v>
      </c>
      <c r="M87" s="8">
        <v>476.05400000000009</v>
      </c>
      <c r="N87" s="8"/>
      <c r="O87" s="8">
        <v>19172.02738</v>
      </c>
      <c r="P87" s="8">
        <v>18860.589923234998</v>
      </c>
      <c r="Q87" s="8">
        <v>311.43745676499998</v>
      </c>
      <c r="R87" s="8">
        <v>1013.3962799999999</v>
      </c>
      <c r="S87" s="8">
        <v>39855.683911999993</v>
      </c>
      <c r="T87" s="8">
        <v>39097.026039520002</v>
      </c>
      <c r="U87" s="8">
        <v>758.65787247999992</v>
      </c>
      <c r="V87" s="8">
        <v>537.34228000000007</v>
      </c>
      <c r="W87" s="8"/>
      <c r="X87" s="8">
        <v>21657.803973800001</v>
      </c>
      <c r="Y87" s="8">
        <v>21189.534518615001</v>
      </c>
      <c r="Z87" s="8">
        <v>468.26945518500003</v>
      </c>
      <c r="AA87" s="8">
        <v>476.05400000000009</v>
      </c>
      <c r="AB87" s="8"/>
      <c r="AC87" s="8">
        <v>19937.65064</v>
      </c>
      <c r="AD87" s="8">
        <v>19613.77353292</v>
      </c>
      <c r="AE87" s="8">
        <v>323.87710708000003</v>
      </c>
      <c r="AF87" s="8">
        <v>1013.3962799999999</v>
      </c>
      <c r="AG87" s="8">
        <v>41595.454613800001</v>
      </c>
      <c r="AH87" s="8">
        <v>40803.308051535001</v>
      </c>
      <c r="AI87" s="8">
        <v>792.14656226499994</v>
      </c>
    </row>
    <row r="88" spans="1:35" s="16" customFormat="1" x14ac:dyDescent="0.25">
      <c r="A88" s="22"/>
      <c r="B88" s="2" t="s">
        <v>25</v>
      </c>
      <c r="C88" s="15">
        <f t="shared" ref="C88" si="43">C95+C204+C318</f>
        <v>242.28484725050916</v>
      </c>
      <c r="D88" s="15"/>
      <c r="E88" s="15">
        <f t="shared" ref="E88:E90" si="44">E95+E204+E318</f>
        <v>9516.9488000000001</v>
      </c>
      <c r="F88" s="15">
        <f t="shared" ref="F88:G88" si="45">F95+F204+F318</f>
        <v>9323.6967200000017</v>
      </c>
      <c r="G88" s="15">
        <f t="shared" si="45"/>
        <v>193.25208000000003</v>
      </c>
      <c r="H88" s="15">
        <v>134.51913999999999</v>
      </c>
      <c r="I88" s="15"/>
      <c r="J88" s="15">
        <v>5283.9118192000005</v>
      </c>
      <c r="K88" s="15">
        <v>5169.2001176800004</v>
      </c>
      <c r="L88" s="15">
        <v>114.71170151999999</v>
      </c>
      <c r="M88" s="15">
        <v>117.664</v>
      </c>
      <c r="N88" s="15"/>
      <c r="O88" s="15">
        <v>4839.5203199999996</v>
      </c>
      <c r="P88" s="15">
        <v>4748.9022515699999</v>
      </c>
      <c r="Q88" s="15">
        <v>90.618068430000008</v>
      </c>
      <c r="R88" s="15">
        <v>252.18313999999998</v>
      </c>
      <c r="S88" s="15">
        <v>10123.432139199998</v>
      </c>
      <c r="T88" s="15">
        <v>9918.1023692499984</v>
      </c>
      <c r="U88" s="15">
        <v>205.32976994999999</v>
      </c>
      <c r="V88" s="15">
        <v>134.51913999999999</v>
      </c>
      <c r="W88" s="15"/>
      <c r="X88" s="15">
        <v>5532.7722282000004</v>
      </c>
      <c r="Y88" s="15">
        <v>5412.6578625299999</v>
      </c>
      <c r="Z88" s="15">
        <v>120.11436567000001</v>
      </c>
      <c r="AA88" s="15">
        <v>117.664</v>
      </c>
      <c r="AB88" s="15"/>
      <c r="AC88" s="15">
        <v>5032.4892799999998</v>
      </c>
      <c r="AD88" s="15">
        <v>4938.2579455300001</v>
      </c>
      <c r="AE88" s="15">
        <v>94.231334470000007</v>
      </c>
      <c r="AF88" s="15">
        <v>252.18313999999998</v>
      </c>
      <c r="AG88" s="15">
        <v>10565.261508200001</v>
      </c>
      <c r="AH88" s="15">
        <v>10350.915808060001</v>
      </c>
      <c r="AI88" s="15">
        <v>214.34570013999999</v>
      </c>
    </row>
    <row r="89" spans="1:35" s="16" customFormat="1" x14ac:dyDescent="0.25">
      <c r="A89" s="22"/>
      <c r="B89" s="2" t="s">
        <v>26</v>
      </c>
      <c r="C89" s="15">
        <f t="shared" ref="C89" si="46">C96+C205+C319</f>
        <v>5.6899999999999995</v>
      </c>
      <c r="D89" s="15"/>
      <c r="E89" s="15">
        <f t="shared" si="44"/>
        <v>1049.9187999999999</v>
      </c>
      <c r="F89" s="15">
        <f t="shared" ref="F89:G89" si="47">F96+F205+F319</f>
        <v>903.77895999999998</v>
      </c>
      <c r="G89" s="15">
        <f t="shared" si="47"/>
        <v>146.13984000000002</v>
      </c>
      <c r="H89" s="15">
        <v>3.77</v>
      </c>
      <c r="I89" s="15"/>
      <c r="J89" s="15">
        <v>695.6404</v>
      </c>
      <c r="K89" s="15">
        <v>560.57176000000004</v>
      </c>
      <c r="L89" s="15">
        <v>135.06864000000002</v>
      </c>
      <c r="M89" s="15">
        <v>2.83</v>
      </c>
      <c r="N89" s="15"/>
      <c r="O89" s="15">
        <v>546.72770000000003</v>
      </c>
      <c r="P89" s="15">
        <v>478.72482000000002</v>
      </c>
      <c r="Q89" s="15">
        <v>68.002880000000005</v>
      </c>
      <c r="R89" s="15">
        <v>6.6</v>
      </c>
      <c r="S89" s="15">
        <v>1242.3681000000001</v>
      </c>
      <c r="T89" s="15">
        <v>1039.2965799999999</v>
      </c>
      <c r="U89" s="15">
        <v>203.07152000000002</v>
      </c>
      <c r="V89" s="15">
        <v>3.77</v>
      </c>
      <c r="W89" s="15"/>
      <c r="X89" s="15">
        <v>728.32629999999995</v>
      </c>
      <c r="Y89" s="15">
        <v>586.91121999999996</v>
      </c>
      <c r="Z89" s="15">
        <v>141.41508000000002</v>
      </c>
      <c r="AA89" s="15">
        <v>2.83</v>
      </c>
      <c r="AB89" s="15"/>
      <c r="AC89" s="15">
        <v>568.60359999999991</v>
      </c>
      <c r="AD89" s="15">
        <v>497.87975999999992</v>
      </c>
      <c r="AE89" s="15">
        <v>70.723839999999996</v>
      </c>
      <c r="AF89" s="15">
        <v>6.6</v>
      </c>
      <c r="AG89" s="15">
        <v>1296.9299000000001</v>
      </c>
      <c r="AH89" s="15">
        <v>1084.79098</v>
      </c>
      <c r="AI89" s="15">
        <v>212.13892000000001</v>
      </c>
    </row>
    <row r="90" spans="1:35" s="16" customFormat="1" x14ac:dyDescent="0.25">
      <c r="A90" s="22"/>
      <c r="B90" s="2" t="s">
        <v>27</v>
      </c>
      <c r="C90" s="15">
        <f t="shared" ref="C90" si="48">C97+C206+C320</f>
        <v>245.43703098853422</v>
      </c>
      <c r="D90" s="15"/>
      <c r="E90" s="15">
        <f t="shared" si="44"/>
        <v>7920.2234700000017</v>
      </c>
      <c r="F90" s="15">
        <f t="shared" ref="F90:G90" si="49">F97+F206+F320</f>
        <v>7735.9031600000017</v>
      </c>
      <c r="G90" s="15">
        <f t="shared" si="49"/>
        <v>184.32031000000003</v>
      </c>
      <c r="H90" s="15">
        <v>136.97914</v>
      </c>
      <c r="I90" s="15"/>
      <c r="J90" s="15">
        <v>4420.3168478000007</v>
      </c>
      <c r="K90" s="15">
        <v>4302.4552228700004</v>
      </c>
      <c r="L90" s="15">
        <v>117.86162493</v>
      </c>
      <c r="M90" s="15">
        <v>121.25500000000002</v>
      </c>
      <c r="N90" s="15"/>
      <c r="O90" s="15">
        <v>4097.2064499999997</v>
      </c>
      <c r="P90" s="15">
        <v>4010.86587031</v>
      </c>
      <c r="Q90" s="15">
        <v>86.340579689999998</v>
      </c>
      <c r="R90" s="15">
        <v>258.23413999999997</v>
      </c>
      <c r="S90" s="15">
        <v>8517.5232978000004</v>
      </c>
      <c r="T90" s="15">
        <v>8313.3210931800004</v>
      </c>
      <c r="U90" s="15">
        <v>204.20220462</v>
      </c>
      <c r="V90" s="15">
        <v>136.97914</v>
      </c>
      <c r="W90" s="15"/>
      <c r="X90" s="15">
        <v>4628.5251405999998</v>
      </c>
      <c r="Y90" s="15">
        <v>4505.1119299899992</v>
      </c>
      <c r="Z90" s="15">
        <v>123.41321061000001</v>
      </c>
      <c r="AA90" s="15">
        <v>121.25500000000002</v>
      </c>
      <c r="AB90" s="15"/>
      <c r="AC90" s="15">
        <v>4260.9007000000001</v>
      </c>
      <c r="AD90" s="15">
        <v>4171.11058546</v>
      </c>
      <c r="AE90" s="15">
        <v>89.79011453999999</v>
      </c>
      <c r="AF90" s="15">
        <v>258.23413999999997</v>
      </c>
      <c r="AG90" s="15">
        <v>8889.4258406000008</v>
      </c>
      <c r="AH90" s="15">
        <v>8676.2225154499993</v>
      </c>
      <c r="AI90" s="15">
        <v>213.20332514999998</v>
      </c>
    </row>
    <row r="91" spans="1:35" s="16" customFormat="1" ht="31.5" x14ac:dyDescent="0.25">
      <c r="A91" s="22"/>
      <c r="B91" s="2" t="s">
        <v>164</v>
      </c>
      <c r="C91" s="15">
        <f t="shared" ref="C91" si="50">C98+C207+C321</f>
        <v>244.90496901146574</v>
      </c>
      <c r="D91" s="15"/>
      <c r="E91" s="15">
        <f>E98+E207+E321</f>
        <v>3972.5166750000008</v>
      </c>
      <c r="F91" s="15">
        <f t="shared" ref="F91:G91" si="51">F98+F207+F321</f>
        <v>3880.3565200000003</v>
      </c>
      <c r="G91" s="15">
        <f t="shared" si="51"/>
        <v>92.160155000000017</v>
      </c>
      <c r="H91" s="15">
        <v>136.97900000000001</v>
      </c>
      <c r="I91" s="15"/>
      <c r="J91" s="15">
        <v>2210.1561650000003</v>
      </c>
      <c r="K91" s="15">
        <v>2151.2253525350002</v>
      </c>
      <c r="L91" s="15">
        <v>58.930812465000002</v>
      </c>
      <c r="M91" s="15">
        <v>121.25400000000002</v>
      </c>
      <c r="N91" s="15"/>
      <c r="O91" s="15">
        <v>2048.5863300000001</v>
      </c>
      <c r="P91" s="15">
        <v>2005.416040155</v>
      </c>
      <c r="Q91" s="15">
        <v>43.170289844999999</v>
      </c>
      <c r="R91" s="15">
        <v>258.23299999999995</v>
      </c>
      <c r="S91" s="15">
        <v>4258.7424950000004</v>
      </c>
      <c r="T91" s="15">
        <v>4156.6413926900004</v>
      </c>
      <c r="U91" s="15">
        <v>102.10110231</v>
      </c>
      <c r="V91" s="15">
        <v>136.97900000000001</v>
      </c>
      <c r="W91" s="15"/>
      <c r="X91" s="15">
        <v>2314.260205</v>
      </c>
      <c r="Y91" s="15">
        <v>2252.5535996949998</v>
      </c>
      <c r="Z91" s="15">
        <v>61.706605305000004</v>
      </c>
      <c r="AA91" s="15">
        <v>121.25400000000002</v>
      </c>
      <c r="AB91" s="15"/>
      <c r="AC91" s="15">
        <v>2130.4327800000001</v>
      </c>
      <c r="AD91" s="15">
        <v>2085.53772273</v>
      </c>
      <c r="AE91" s="15">
        <v>44.895057269999995</v>
      </c>
      <c r="AF91" s="15">
        <v>258.23299999999995</v>
      </c>
      <c r="AG91" s="15">
        <v>4444.6929849999997</v>
      </c>
      <c r="AH91" s="15">
        <v>4338.0913224249998</v>
      </c>
      <c r="AI91" s="15">
        <v>106.60166257499999</v>
      </c>
    </row>
    <row r="92" spans="1:35" s="16" customFormat="1" ht="47.25" x14ac:dyDescent="0.25">
      <c r="A92" s="22"/>
      <c r="B92" s="2" t="s">
        <v>169</v>
      </c>
      <c r="C92" s="15">
        <f t="shared" ref="C92" si="52">C99+C208</f>
        <v>225.28190393554382</v>
      </c>
      <c r="D92" s="15"/>
      <c r="E92" s="15">
        <f t="shared" ref="E92" si="53">E99+E208</f>
        <v>14199.894080000002</v>
      </c>
      <c r="F92" s="15">
        <f t="shared" ref="F92:G92" si="54">F99+F208</f>
        <v>14157.364080000001</v>
      </c>
      <c r="G92" s="15">
        <f t="shared" si="54"/>
        <v>42.53</v>
      </c>
      <c r="H92" s="15">
        <v>125.095</v>
      </c>
      <c r="I92" s="15"/>
      <c r="J92" s="15">
        <v>8073.6313000000009</v>
      </c>
      <c r="K92" s="15">
        <v>8052.9836632000006</v>
      </c>
      <c r="L92" s="15">
        <v>20.647636800000001</v>
      </c>
      <c r="M92" s="15">
        <v>113.05100000000002</v>
      </c>
      <c r="N92" s="15"/>
      <c r="O92" s="15">
        <v>7639.9865799999998</v>
      </c>
      <c r="P92" s="15">
        <v>7616.6809412000002</v>
      </c>
      <c r="Q92" s="15">
        <v>23.305638799999997</v>
      </c>
      <c r="R92" s="15">
        <v>238.14599999999996</v>
      </c>
      <c r="S92" s="15">
        <v>15713.617880000002</v>
      </c>
      <c r="T92" s="15">
        <v>15669.664604400001</v>
      </c>
      <c r="U92" s="15">
        <v>43.953275599999998</v>
      </c>
      <c r="V92" s="15">
        <v>125.095</v>
      </c>
      <c r="W92" s="15"/>
      <c r="X92" s="15">
        <v>8453.9200999999994</v>
      </c>
      <c r="Y92" s="15">
        <v>8432.2999063999996</v>
      </c>
      <c r="Z92" s="15">
        <v>21.6201936</v>
      </c>
      <c r="AA92" s="15">
        <v>113.05100000000002</v>
      </c>
      <c r="AB92" s="15"/>
      <c r="AC92" s="15">
        <v>7945.2242800000004</v>
      </c>
      <c r="AD92" s="15">
        <v>7920.9875192</v>
      </c>
      <c r="AE92" s="15">
        <v>24.236760799999999</v>
      </c>
      <c r="AF92" s="15">
        <v>238.14599999999996</v>
      </c>
      <c r="AG92" s="15">
        <v>16399.144379999998</v>
      </c>
      <c r="AH92" s="15">
        <v>16353.2874256</v>
      </c>
      <c r="AI92" s="15">
        <v>45.856954399999999</v>
      </c>
    </row>
    <row r="93" spans="1:35" s="16" customFormat="1" hidden="1" x14ac:dyDescent="0.25">
      <c r="A93" s="22" t="s">
        <v>86</v>
      </c>
      <c r="B93" s="1" t="s">
        <v>28</v>
      </c>
      <c r="C93" s="8">
        <f t="shared" ref="C93" si="55">SUM(C95:C99)</f>
        <v>613.11199999999997</v>
      </c>
      <c r="D93" s="8"/>
      <c r="E93" s="8">
        <f>SUM(E95:E99)</f>
        <v>23616.503290000001</v>
      </c>
      <c r="F93" s="8">
        <f t="shared" ref="F93:G93" si="56">SUM(F95:F99)</f>
        <v>23616.503290000001</v>
      </c>
      <c r="G93" s="8">
        <f t="shared" si="56"/>
        <v>0</v>
      </c>
      <c r="H93" s="8">
        <v>324.38</v>
      </c>
      <c r="I93" s="8"/>
      <c r="J93" s="8">
        <v>12485.169200000002</v>
      </c>
      <c r="K93" s="8">
        <v>12485.169200000002</v>
      </c>
      <c r="L93" s="8">
        <v>0</v>
      </c>
      <c r="M93" s="8">
        <v>308.62</v>
      </c>
      <c r="N93" s="8"/>
      <c r="O93" s="8">
        <v>12485.215</v>
      </c>
      <c r="P93" s="8">
        <v>12485.215</v>
      </c>
      <c r="Q93" s="8">
        <v>0</v>
      </c>
      <c r="R93" s="8">
        <v>632.99999999999977</v>
      </c>
      <c r="S93" s="8">
        <v>24970.3842</v>
      </c>
      <c r="T93" s="8">
        <v>24970.3842</v>
      </c>
      <c r="U93" s="8">
        <v>0</v>
      </c>
      <c r="V93" s="8">
        <v>324.38</v>
      </c>
      <c r="W93" s="8"/>
      <c r="X93" s="8">
        <v>13073.216999999997</v>
      </c>
      <c r="Y93" s="8">
        <v>13073.216999999997</v>
      </c>
      <c r="Z93" s="8">
        <v>0</v>
      </c>
      <c r="AA93" s="8">
        <v>308.62</v>
      </c>
      <c r="AB93" s="8"/>
      <c r="AC93" s="8">
        <v>12983.802600000001</v>
      </c>
      <c r="AD93" s="8">
        <v>12983.802600000001</v>
      </c>
      <c r="AE93" s="8">
        <v>0</v>
      </c>
      <c r="AF93" s="8">
        <v>632.99999999999977</v>
      </c>
      <c r="AG93" s="8">
        <v>26057.0196</v>
      </c>
      <c r="AH93" s="8">
        <v>26057.0196</v>
      </c>
      <c r="AI93" s="8">
        <v>0</v>
      </c>
    </row>
    <row r="94" spans="1:35" s="16" customFormat="1" hidden="1" x14ac:dyDescent="0.25">
      <c r="A94" s="22"/>
      <c r="B94" s="6" t="s">
        <v>11</v>
      </c>
      <c r="C94" s="15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spans="1:35" s="16" customFormat="1" hidden="1" x14ac:dyDescent="0.25">
      <c r="A95" s="22"/>
      <c r="B95" s="2" t="s">
        <v>25</v>
      </c>
      <c r="C95" s="8">
        <f t="shared" ref="C95" si="57">C101+C106+C112+C117+C122+C127+C132+C137+C142+C147+C152+C157+C162+C167+C172+C177+C182+C187+C193+C198</f>
        <v>152.82</v>
      </c>
      <c r="D95" s="8"/>
      <c r="E95" s="8">
        <f t="shared" ref="E95" si="58">E101+E106+E112+E117+E122+E127+E132+E137+E142+E147+E152+E157+E162+E167+E172+E177+E182+E187+E193+E198</f>
        <v>6002.7696000000005</v>
      </c>
      <c r="F95" s="8">
        <f t="shared" ref="F95:G95" si="59">F101+F106+F112+F117+F122+F127+F132+F137+F142+F147+F152+F157+F162+F167+F172+F177+F182+F187+F193+F198</f>
        <v>6002.7696000000005</v>
      </c>
      <c r="G95" s="8">
        <f t="shared" si="59"/>
        <v>0</v>
      </c>
      <c r="H95" s="8">
        <v>80.779999999999987</v>
      </c>
      <c r="I95" s="8"/>
      <c r="J95" s="8">
        <v>3173.0383999999999</v>
      </c>
      <c r="K95" s="8">
        <v>3173.0383999999999</v>
      </c>
      <c r="L95" s="8">
        <v>0</v>
      </c>
      <c r="M95" s="8">
        <v>75.06</v>
      </c>
      <c r="N95" s="8"/>
      <c r="O95" s="8">
        <v>3087.2177999999999</v>
      </c>
      <c r="P95" s="8">
        <v>3087.2177999999999</v>
      </c>
      <c r="Q95" s="8">
        <v>0</v>
      </c>
      <c r="R95" s="8">
        <v>155.83999999999997</v>
      </c>
      <c r="S95" s="8">
        <v>6260.256199999998</v>
      </c>
      <c r="T95" s="8">
        <v>6260.256199999998</v>
      </c>
      <c r="U95" s="8">
        <v>0</v>
      </c>
      <c r="V95" s="8">
        <v>80.779999999999987</v>
      </c>
      <c r="W95" s="8"/>
      <c r="X95" s="8">
        <v>3322.4814000000001</v>
      </c>
      <c r="Y95" s="8">
        <v>3322.4814000000001</v>
      </c>
      <c r="Z95" s="8">
        <v>0</v>
      </c>
      <c r="AA95" s="8">
        <v>75.06</v>
      </c>
      <c r="AB95" s="8"/>
      <c r="AC95" s="8">
        <v>3210.3162000000002</v>
      </c>
      <c r="AD95" s="8">
        <v>3210.3162000000002</v>
      </c>
      <c r="AE95" s="8">
        <v>0</v>
      </c>
      <c r="AF95" s="8">
        <v>155.83999999999997</v>
      </c>
      <c r="AG95" s="8">
        <v>6532.7976000000017</v>
      </c>
      <c r="AH95" s="8">
        <v>6532.7976000000017</v>
      </c>
      <c r="AI95" s="8">
        <v>0</v>
      </c>
    </row>
    <row r="96" spans="1:35" s="16" customFormat="1" hidden="1" x14ac:dyDescent="0.25">
      <c r="A96" s="22"/>
      <c r="B96" s="2" t="s">
        <v>26</v>
      </c>
      <c r="C96" s="8">
        <f t="shared" ref="C96" si="60">C107+C189</f>
        <v>2.21</v>
      </c>
      <c r="D96" s="8"/>
      <c r="E96" s="8">
        <f t="shared" ref="E96" si="61">E107+E189</f>
        <v>407.78919999999999</v>
      </c>
      <c r="F96" s="8">
        <f t="shared" ref="F96:G96" si="62">F107+F189</f>
        <v>407.78919999999999</v>
      </c>
      <c r="G96" s="8">
        <f t="shared" si="62"/>
        <v>0</v>
      </c>
      <c r="H96" s="8">
        <v>0.96000000000000008</v>
      </c>
      <c r="I96" s="8"/>
      <c r="J96" s="8">
        <v>177.13920000000002</v>
      </c>
      <c r="K96" s="8">
        <v>177.13920000000002</v>
      </c>
      <c r="L96" s="8">
        <v>0</v>
      </c>
      <c r="M96" s="8">
        <v>1.24</v>
      </c>
      <c r="N96" s="8"/>
      <c r="O96" s="8">
        <v>239.5556</v>
      </c>
      <c r="P96" s="8">
        <v>239.5556</v>
      </c>
      <c r="Q96" s="8">
        <v>0</v>
      </c>
      <c r="R96" s="8">
        <v>2.2000000000000002</v>
      </c>
      <c r="S96" s="8">
        <v>416.69479999999999</v>
      </c>
      <c r="T96" s="8">
        <v>416.69479999999999</v>
      </c>
      <c r="U96" s="8">
        <v>0</v>
      </c>
      <c r="V96" s="8">
        <v>0.96000000000000008</v>
      </c>
      <c r="W96" s="8"/>
      <c r="X96" s="8">
        <v>185.4624</v>
      </c>
      <c r="Y96" s="8">
        <v>185.4624</v>
      </c>
      <c r="Z96" s="8">
        <v>0</v>
      </c>
      <c r="AA96" s="8">
        <v>1.24</v>
      </c>
      <c r="AB96" s="8"/>
      <c r="AC96" s="8">
        <v>249.14079999999996</v>
      </c>
      <c r="AD96" s="8">
        <v>249.14079999999996</v>
      </c>
      <c r="AE96" s="8">
        <v>0</v>
      </c>
      <c r="AF96" s="8">
        <v>2.2000000000000002</v>
      </c>
      <c r="AG96" s="8">
        <v>434.60320000000002</v>
      </c>
      <c r="AH96" s="8">
        <v>434.60320000000002</v>
      </c>
      <c r="AI96" s="8">
        <v>0</v>
      </c>
    </row>
    <row r="97" spans="1:35" s="16" customFormat="1" hidden="1" x14ac:dyDescent="0.25">
      <c r="A97" s="22"/>
      <c r="B97" s="2" t="s">
        <v>27</v>
      </c>
      <c r="C97" s="8">
        <f t="shared" ref="C97" si="63">C102+C108+C113+C118+C123+C128+C133+C138+C143+C148+C153+C158+C163+C168+C173+C178+C183+C188+C194+C199</f>
        <v>153.25199999999998</v>
      </c>
      <c r="D97" s="8"/>
      <c r="E97" s="8">
        <f t="shared" ref="E97" si="64">E102+E108+E113+E118+E123+E128+E133+E138+E143+E148+E153+E158+E163+E168+E173+E178+E183+E188+E194+E199</f>
        <v>4945.4420400000008</v>
      </c>
      <c r="F97" s="8">
        <f t="shared" ref="F97:G97" si="65">F102+F108+F113+F118+F123+F128+F133+F138+F143+F148+F153+F158+F163+F168+F173+F178+F183+F188+F194+F199</f>
        <v>4945.4420400000008</v>
      </c>
      <c r="G97" s="8">
        <f t="shared" si="65"/>
        <v>0</v>
      </c>
      <c r="H97" s="8">
        <v>80.88</v>
      </c>
      <c r="I97" s="8"/>
      <c r="J97" s="8">
        <v>2609.9976000000006</v>
      </c>
      <c r="K97" s="8">
        <v>2609.9976000000006</v>
      </c>
      <c r="L97" s="8">
        <v>0</v>
      </c>
      <c r="M97" s="8">
        <v>77.440000000000012</v>
      </c>
      <c r="N97" s="8"/>
      <c r="O97" s="8">
        <v>2616.6976</v>
      </c>
      <c r="P97" s="8">
        <v>2616.6976</v>
      </c>
      <c r="Q97" s="8">
        <v>0</v>
      </c>
      <c r="R97" s="8">
        <v>158.31999999999996</v>
      </c>
      <c r="S97" s="8">
        <v>5226.6952000000001</v>
      </c>
      <c r="T97" s="8">
        <v>5226.6952000000001</v>
      </c>
      <c r="U97" s="8">
        <v>0</v>
      </c>
      <c r="V97" s="8">
        <v>80.88</v>
      </c>
      <c r="W97" s="8"/>
      <c r="X97" s="8">
        <v>2732.9351999999994</v>
      </c>
      <c r="Y97" s="8">
        <v>2732.9351999999994</v>
      </c>
      <c r="Z97" s="8">
        <v>0</v>
      </c>
      <c r="AA97" s="8">
        <v>77.440000000000012</v>
      </c>
      <c r="AB97" s="8"/>
      <c r="AC97" s="8">
        <v>2721.2416000000003</v>
      </c>
      <c r="AD97" s="8">
        <v>2721.2416000000003</v>
      </c>
      <c r="AE97" s="8">
        <v>0</v>
      </c>
      <c r="AF97" s="8">
        <v>158.31999999999996</v>
      </c>
      <c r="AG97" s="8">
        <v>5454.1768000000002</v>
      </c>
      <c r="AH97" s="8">
        <v>5454.1768000000002</v>
      </c>
      <c r="AI97" s="8">
        <v>0</v>
      </c>
    </row>
    <row r="98" spans="1:35" s="16" customFormat="1" ht="31.5" hidden="1" x14ac:dyDescent="0.25">
      <c r="A98" s="22"/>
      <c r="B98" s="2" t="s">
        <v>164</v>
      </c>
      <c r="C98" s="8">
        <f t="shared" ref="C98" si="66">C103+C109+C114+C119+C124+C129+C134+C139+C144+C149+C154+C159+C164+C169+C174+C179+C184+C190+C195+C200</f>
        <v>153.14999999999998</v>
      </c>
      <c r="D98" s="8"/>
      <c r="E98" s="8">
        <f t="shared" ref="E98" si="67">E103+E109+E114+E119+E124+E129+E134+E139+E144+E149+E154+E159+E164+E169+E174+E179+E184+E190+E195+E200</f>
        <v>2471.0752500000003</v>
      </c>
      <c r="F98" s="8">
        <f t="shared" ref="F98:G98" si="68">F103+F109+F114+F119+F124+F129+F134+F139+F144+F149+F154+F159+F164+F169+F174+F179+F184+F190+F195+F200</f>
        <v>2471.0752500000003</v>
      </c>
      <c r="G98" s="8">
        <f t="shared" si="68"/>
        <v>0</v>
      </c>
      <c r="H98" s="8">
        <v>80.88</v>
      </c>
      <c r="I98" s="8"/>
      <c r="J98" s="8">
        <v>1304.9988000000003</v>
      </c>
      <c r="K98" s="8">
        <v>1304.9988000000003</v>
      </c>
      <c r="L98" s="8">
        <v>0</v>
      </c>
      <c r="M98" s="8">
        <v>77.440000000000012</v>
      </c>
      <c r="N98" s="8"/>
      <c r="O98" s="8">
        <v>1308.3488</v>
      </c>
      <c r="P98" s="8">
        <v>1308.3488</v>
      </c>
      <c r="Q98" s="8">
        <v>0</v>
      </c>
      <c r="R98" s="8">
        <v>158.31999999999996</v>
      </c>
      <c r="S98" s="8">
        <v>2613.3476000000001</v>
      </c>
      <c r="T98" s="8">
        <v>2613.3476000000001</v>
      </c>
      <c r="U98" s="8">
        <v>0</v>
      </c>
      <c r="V98" s="8">
        <v>80.88</v>
      </c>
      <c r="W98" s="8"/>
      <c r="X98" s="8">
        <v>1366.4675999999997</v>
      </c>
      <c r="Y98" s="8">
        <v>1366.4675999999997</v>
      </c>
      <c r="Z98" s="8">
        <v>0</v>
      </c>
      <c r="AA98" s="8">
        <v>77.440000000000012</v>
      </c>
      <c r="AB98" s="8"/>
      <c r="AC98" s="8">
        <v>1360.6208000000001</v>
      </c>
      <c r="AD98" s="8">
        <v>1360.6208000000001</v>
      </c>
      <c r="AE98" s="8">
        <v>0</v>
      </c>
      <c r="AF98" s="8">
        <v>158.31999999999996</v>
      </c>
      <c r="AG98" s="8">
        <v>2727.0884000000001</v>
      </c>
      <c r="AH98" s="8">
        <v>2727.0884000000001</v>
      </c>
      <c r="AI98" s="8">
        <v>0</v>
      </c>
    </row>
    <row r="99" spans="1:35" s="16" customFormat="1" ht="47.25" hidden="1" x14ac:dyDescent="0.25">
      <c r="A99" s="22"/>
      <c r="B99" s="2" t="s">
        <v>169</v>
      </c>
      <c r="C99" s="8">
        <f t="shared" ref="C99" si="69">C104+C110+C115+C120+C125+C130+C135+C140+C145+C150+C155+C160+C165+C170+C175+C180+C185+C191+C196+C201</f>
        <v>151.67999999999998</v>
      </c>
      <c r="D99" s="8"/>
      <c r="E99" s="8">
        <f>E104+E110+E115+E120+E125+E130+E135+E140+E145+E150+E155+E160+E165+E170+E175+E180+E185+E191+E196+E201</f>
        <v>9789.4272000000001</v>
      </c>
      <c r="F99" s="8">
        <f t="shared" ref="F99:G99" si="70">F104+F110+F115+F120+F125+F130+F135+F140+F145+F150+F155+F160+F165+F170+F175+F180+F185+F191+F196+F201</f>
        <v>9789.4272000000001</v>
      </c>
      <c r="G99" s="8">
        <f t="shared" si="70"/>
        <v>0</v>
      </c>
      <c r="H99" s="8">
        <v>80.88</v>
      </c>
      <c r="I99" s="8"/>
      <c r="J99" s="8">
        <v>5219.9952000000012</v>
      </c>
      <c r="K99" s="8">
        <v>5219.9952000000012</v>
      </c>
      <c r="L99" s="8">
        <v>0</v>
      </c>
      <c r="M99" s="8">
        <v>77.440000000000012</v>
      </c>
      <c r="N99" s="8"/>
      <c r="O99" s="8">
        <v>5233.3951999999999</v>
      </c>
      <c r="P99" s="8">
        <v>5233.3951999999999</v>
      </c>
      <c r="Q99" s="8">
        <v>0</v>
      </c>
      <c r="R99" s="8">
        <v>158.31999999999996</v>
      </c>
      <c r="S99" s="8">
        <v>10453.3904</v>
      </c>
      <c r="T99" s="8">
        <v>10453.3904</v>
      </c>
      <c r="U99" s="8">
        <v>0</v>
      </c>
      <c r="V99" s="8">
        <v>80.88</v>
      </c>
      <c r="W99" s="8"/>
      <c r="X99" s="8">
        <v>5465.8703999999989</v>
      </c>
      <c r="Y99" s="8">
        <v>5465.8703999999989</v>
      </c>
      <c r="Z99" s="8">
        <v>0</v>
      </c>
      <c r="AA99" s="8">
        <v>77.440000000000012</v>
      </c>
      <c r="AB99" s="8"/>
      <c r="AC99" s="8">
        <v>5442.4832000000006</v>
      </c>
      <c r="AD99" s="8">
        <v>5442.4832000000006</v>
      </c>
      <c r="AE99" s="8">
        <v>0</v>
      </c>
      <c r="AF99" s="8">
        <v>158.31999999999996</v>
      </c>
      <c r="AG99" s="8">
        <v>10908.3536</v>
      </c>
      <c r="AH99" s="8">
        <v>10908.3536</v>
      </c>
      <c r="AI99" s="8">
        <v>0</v>
      </c>
    </row>
    <row r="100" spans="1:35" s="16" customFormat="1" ht="31.5" hidden="1" x14ac:dyDescent="0.25">
      <c r="A100" s="22" t="s">
        <v>88</v>
      </c>
      <c r="B100" s="10" t="s">
        <v>29</v>
      </c>
      <c r="C100" s="15"/>
      <c r="D100" s="8"/>
      <c r="E100" s="8">
        <f>E101+E102+E103+E104</f>
        <v>1552.6949999999999</v>
      </c>
      <c r="F100" s="8">
        <f>F101+F102+F103+F104</f>
        <v>1552.6949999999999</v>
      </c>
      <c r="G100" s="8">
        <f>G101+G102+G103+G104</f>
        <v>0</v>
      </c>
      <c r="H100" s="8"/>
      <c r="I100" s="8"/>
      <c r="J100" s="8">
        <v>951.40625</v>
      </c>
      <c r="K100" s="8">
        <v>951.40625</v>
      </c>
      <c r="L100" s="8">
        <v>0</v>
      </c>
      <c r="M100" s="8"/>
      <c r="N100" s="8"/>
      <c r="O100" s="8">
        <v>883.04829999999993</v>
      </c>
      <c r="P100" s="8">
        <v>883.04829999999993</v>
      </c>
      <c r="Q100" s="8">
        <v>0</v>
      </c>
      <c r="R100" s="8"/>
      <c r="S100" s="8">
        <v>1834.4545499999999</v>
      </c>
      <c r="T100" s="8">
        <v>1834.4545499999999</v>
      </c>
      <c r="U100" s="8">
        <v>0</v>
      </c>
      <c r="V100" s="8"/>
      <c r="W100" s="8"/>
      <c r="X100" s="8">
        <v>996.21875</v>
      </c>
      <c r="Y100" s="8">
        <v>996.21875</v>
      </c>
      <c r="Z100" s="8">
        <v>0</v>
      </c>
      <c r="AA100" s="8"/>
      <c r="AB100" s="8"/>
      <c r="AC100" s="8">
        <v>918.31040000000007</v>
      </c>
      <c r="AD100" s="8">
        <v>918.31040000000007</v>
      </c>
      <c r="AE100" s="8">
        <v>0</v>
      </c>
      <c r="AF100" s="8"/>
      <c r="AG100" s="8">
        <v>1914.5291500000001</v>
      </c>
      <c r="AH100" s="8">
        <v>1914.5291500000001</v>
      </c>
      <c r="AI100" s="8">
        <v>0</v>
      </c>
    </row>
    <row r="101" spans="1:35" hidden="1" x14ac:dyDescent="0.25">
      <c r="A101" s="18"/>
      <c r="B101" s="3" t="s">
        <v>25</v>
      </c>
      <c r="C101" s="17">
        <v>10.199999999999999</v>
      </c>
      <c r="D101" s="24">
        <v>39.28</v>
      </c>
      <c r="E101" s="24">
        <f>C101*D101</f>
        <v>400.65600000000001</v>
      </c>
      <c r="F101" s="24">
        <f>E101-G101</f>
        <v>400.65600000000001</v>
      </c>
      <c r="G101" s="24"/>
      <c r="H101" s="24">
        <v>6.25</v>
      </c>
      <c r="I101" s="24">
        <v>39.28</v>
      </c>
      <c r="J101" s="24">
        <v>245.5</v>
      </c>
      <c r="K101" s="24">
        <v>245.5</v>
      </c>
      <c r="L101" s="24"/>
      <c r="M101" s="24">
        <v>5.54</v>
      </c>
      <c r="N101" s="24">
        <v>41.13</v>
      </c>
      <c r="O101" s="24">
        <v>227.86020000000002</v>
      </c>
      <c r="P101" s="24">
        <v>227.86020000000002</v>
      </c>
      <c r="Q101" s="24"/>
      <c r="R101" s="24">
        <v>11.79</v>
      </c>
      <c r="S101" s="24">
        <v>473.36020000000002</v>
      </c>
      <c r="T101" s="24">
        <v>473.36020000000002</v>
      </c>
      <c r="U101" s="24">
        <v>0</v>
      </c>
      <c r="V101" s="24">
        <v>6.25</v>
      </c>
      <c r="W101" s="24">
        <v>41.13</v>
      </c>
      <c r="X101" s="24">
        <v>257.0625</v>
      </c>
      <c r="Y101" s="24">
        <v>257.0625</v>
      </c>
      <c r="Z101" s="24"/>
      <c r="AA101" s="24">
        <v>5.54</v>
      </c>
      <c r="AB101" s="24">
        <v>42.77</v>
      </c>
      <c r="AC101" s="24">
        <v>236.94580000000002</v>
      </c>
      <c r="AD101" s="24">
        <v>236.94580000000002</v>
      </c>
      <c r="AE101" s="24"/>
      <c r="AF101" s="24">
        <v>11.79</v>
      </c>
      <c r="AG101" s="24">
        <v>494.00830000000002</v>
      </c>
      <c r="AH101" s="24">
        <v>494.00830000000002</v>
      </c>
      <c r="AI101" s="24">
        <v>0</v>
      </c>
    </row>
    <row r="102" spans="1:35" hidden="1" x14ac:dyDescent="0.25">
      <c r="A102" s="18"/>
      <c r="B102" s="3" t="s">
        <v>27</v>
      </c>
      <c r="C102" s="17">
        <v>10.199999999999999</v>
      </c>
      <c r="D102" s="24">
        <v>32.270000000000003</v>
      </c>
      <c r="E102" s="24">
        <f>C102*D102</f>
        <v>329.154</v>
      </c>
      <c r="F102" s="24">
        <f>E102-G102</f>
        <v>329.154</v>
      </c>
      <c r="G102" s="24"/>
      <c r="H102" s="24">
        <v>6.25</v>
      </c>
      <c r="I102" s="24">
        <v>32.270000000000003</v>
      </c>
      <c r="J102" s="24">
        <v>201.68750000000003</v>
      </c>
      <c r="K102" s="24">
        <v>201.68750000000003</v>
      </c>
      <c r="L102" s="24"/>
      <c r="M102" s="24">
        <v>5.54</v>
      </c>
      <c r="N102" s="24">
        <v>33.79</v>
      </c>
      <c r="O102" s="24">
        <v>187.19659999999999</v>
      </c>
      <c r="P102" s="24">
        <v>187.19659999999999</v>
      </c>
      <c r="Q102" s="24"/>
      <c r="R102" s="24">
        <v>11.79</v>
      </c>
      <c r="S102" s="24">
        <v>388.88409999999999</v>
      </c>
      <c r="T102" s="24">
        <v>388.88409999999999</v>
      </c>
      <c r="U102" s="24">
        <v>0</v>
      </c>
      <c r="V102" s="24">
        <v>6.25</v>
      </c>
      <c r="W102" s="24">
        <v>33.79</v>
      </c>
      <c r="X102" s="24">
        <v>211.1875</v>
      </c>
      <c r="Y102" s="24">
        <v>211.1875</v>
      </c>
      <c r="Z102" s="24"/>
      <c r="AA102" s="24">
        <v>5.54</v>
      </c>
      <c r="AB102" s="24">
        <v>35.14</v>
      </c>
      <c r="AC102" s="24">
        <v>194.6756</v>
      </c>
      <c r="AD102" s="24">
        <v>194.6756</v>
      </c>
      <c r="AE102" s="24"/>
      <c r="AF102" s="24">
        <v>11.79</v>
      </c>
      <c r="AG102" s="24">
        <v>405.86310000000003</v>
      </c>
      <c r="AH102" s="24">
        <v>405.86310000000003</v>
      </c>
      <c r="AI102" s="24">
        <v>0</v>
      </c>
    </row>
    <row r="103" spans="1:35" ht="31.5" hidden="1" x14ac:dyDescent="0.25">
      <c r="A103" s="18"/>
      <c r="B103" s="3" t="s">
        <v>164</v>
      </c>
      <c r="C103" s="17">
        <v>10.199999999999999</v>
      </c>
      <c r="D103" s="24">
        <v>32.270000000000003</v>
      </c>
      <c r="E103" s="24">
        <f>C103*D103*0.5</f>
        <v>164.577</v>
      </c>
      <c r="F103" s="24">
        <f>E103-G103</f>
        <v>164.577</v>
      </c>
      <c r="G103" s="24"/>
      <c r="H103" s="24">
        <v>6.25</v>
      </c>
      <c r="I103" s="24">
        <v>32.270000000000003</v>
      </c>
      <c r="J103" s="24">
        <v>100.84375000000001</v>
      </c>
      <c r="K103" s="24">
        <v>100.84375000000001</v>
      </c>
      <c r="L103" s="24"/>
      <c r="M103" s="24">
        <v>5.54</v>
      </c>
      <c r="N103" s="24">
        <v>33.79</v>
      </c>
      <c r="O103" s="24">
        <v>93.598299999999995</v>
      </c>
      <c r="P103" s="24">
        <v>93.598299999999995</v>
      </c>
      <c r="Q103" s="24"/>
      <c r="R103" s="24">
        <v>11.79</v>
      </c>
      <c r="S103" s="24">
        <v>194.44204999999999</v>
      </c>
      <c r="T103" s="24">
        <v>194.44204999999999</v>
      </c>
      <c r="U103" s="24">
        <v>0</v>
      </c>
      <c r="V103" s="24">
        <v>6.25</v>
      </c>
      <c r="W103" s="24">
        <v>33.79</v>
      </c>
      <c r="X103" s="24">
        <v>105.59375</v>
      </c>
      <c r="Y103" s="24">
        <v>105.59375</v>
      </c>
      <c r="Z103" s="24"/>
      <c r="AA103" s="24">
        <v>5.54</v>
      </c>
      <c r="AB103" s="24">
        <v>35.14</v>
      </c>
      <c r="AC103" s="24">
        <v>97.337800000000001</v>
      </c>
      <c r="AD103" s="24">
        <v>97.337800000000001</v>
      </c>
      <c r="AE103" s="24"/>
      <c r="AF103" s="24">
        <v>11.79</v>
      </c>
      <c r="AG103" s="24">
        <v>202.93155000000002</v>
      </c>
      <c r="AH103" s="24">
        <v>202.93155000000002</v>
      </c>
      <c r="AI103" s="24">
        <v>0</v>
      </c>
    </row>
    <row r="104" spans="1:35" ht="47.25" hidden="1" x14ac:dyDescent="0.25">
      <c r="A104" s="18"/>
      <c r="B104" s="3" t="s">
        <v>169</v>
      </c>
      <c r="C104" s="17">
        <v>10.199999999999999</v>
      </c>
      <c r="D104" s="24">
        <v>32.270000000000003</v>
      </c>
      <c r="E104" s="24">
        <f>C104*D104*2</f>
        <v>658.30799999999999</v>
      </c>
      <c r="F104" s="24">
        <f>E104-G104</f>
        <v>658.30799999999999</v>
      </c>
      <c r="G104" s="24"/>
      <c r="H104" s="24">
        <v>6.25</v>
      </c>
      <c r="I104" s="24">
        <v>32.270000000000003</v>
      </c>
      <c r="J104" s="24">
        <v>403.37500000000006</v>
      </c>
      <c r="K104" s="24">
        <v>403.37500000000006</v>
      </c>
      <c r="L104" s="24"/>
      <c r="M104" s="24">
        <v>5.54</v>
      </c>
      <c r="N104" s="24">
        <v>33.79</v>
      </c>
      <c r="O104" s="24">
        <v>374.39319999999998</v>
      </c>
      <c r="P104" s="24">
        <v>374.39319999999998</v>
      </c>
      <c r="Q104" s="24"/>
      <c r="R104" s="24">
        <v>11.79</v>
      </c>
      <c r="S104" s="24">
        <v>777.76819999999998</v>
      </c>
      <c r="T104" s="24">
        <v>777.76819999999998</v>
      </c>
      <c r="U104" s="24">
        <v>0</v>
      </c>
      <c r="V104" s="24">
        <v>6.25</v>
      </c>
      <c r="W104" s="24">
        <v>33.79</v>
      </c>
      <c r="X104" s="24">
        <v>422.375</v>
      </c>
      <c r="Y104" s="24">
        <v>422.375</v>
      </c>
      <c r="Z104" s="24"/>
      <c r="AA104" s="24">
        <v>5.54</v>
      </c>
      <c r="AB104" s="24">
        <v>35.14</v>
      </c>
      <c r="AC104" s="24">
        <v>389.35120000000001</v>
      </c>
      <c r="AD104" s="24">
        <v>389.35120000000001</v>
      </c>
      <c r="AE104" s="24"/>
      <c r="AF104" s="24">
        <v>11.79</v>
      </c>
      <c r="AG104" s="24">
        <v>811.72620000000006</v>
      </c>
      <c r="AH104" s="24">
        <v>811.72620000000006</v>
      </c>
      <c r="AI104" s="24">
        <v>0</v>
      </c>
    </row>
    <row r="105" spans="1:35" s="16" customFormat="1" ht="31.5" hidden="1" x14ac:dyDescent="0.25">
      <c r="A105" s="22" t="s">
        <v>87</v>
      </c>
      <c r="B105" s="10" t="s">
        <v>162</v>
      </c>
      <c r="C105" s="15"/>
      <c r="D105" s="8"/>
      <c r="E105" s="8">
        <f>E106+E107+E108+E109+E110</f>
        <v>2254.8896399999999</v>
      </c>
      <c r="F105" s="8">
        <f t="shared" ref="F105:G105" si="71">F106+F107+F108+F109+F110</f>
        <v>2254.8896399999999</v>
      </c>
      <c r="G105" s="8">
        <f t="shared" si="71"/>
        <v>0</v>
      </c>
      <c r="H105" s="8"/>
      <c r="I105" s="8"/>
      <c r="J105" s="8">
        <v>879.03749999999991</v>
      </c>
      <c r="K105" s="8">
        <v>879.03749999999991</v>
      </c>
      <c r="L105" s="8">
        <v>0</v>
      </c>
      <c r="M105" s="8"/>
      <c r="N105" s="8"/>
      <c r="O105" s="8">
        <v>1467.3796000000002</v>
      </c>
      <c r="P105" s="8">
        <v>1467.3796000000002</v>
      </c>
      <c r="Q105" s="8">
        <v>0</v>
      </c>
      <c r="R105" s="8"/>
      <c r="S105" s="8">
        <v>2346.4171000000001</v>
      </c>
      <c r="T105" s="8">
        <v>2346.4171000000001</v>
      </c>
      <c r="U105" s="8">
        <v>0</v>
      </c>
      <c r="V105" s="8"/>
      <c r="W105" s="8"/>
      <c r="X105" s="8">
        <v>920.42699999999991</v>
      </c>
      <c r="Y105" s="8">
        <v>920.42699999999991</v>
      </c>
      <c r="Z105" s="8">
        <v>0</v>
      </c>
      <c r="AA105" s="8"/>
      <c r="AB105" s="8"/>
      <c r="AC105" s="8">
        <v>1525.9985999999999</v>
      </c>
      <c r="AD105" s="8">
        <v>1525.9985999999999</v>
      </c>
      <c r="AE105" s="8">
        <v>0</v>
      </c>
      <c r="AF105" s="8"/>
      <c r="AG105" s="8">
        <v>2446.4255999999996</v>
      </c>
      <c r="AH105" s="8">
        <v>2446.4255999999996</v>
      </c>
      <c r="AI105" s="8">
        <v>0</v>
      </c>
    </row>
    <row r="106" spans="1:35" hidden="1" x14ac:dyDescent="0.25">
      <c r="A106" s="18"/>
      <c r="B106" s="3" t="s">
        <v>30</v>
      </c>
      <c r="C106" s="17">
        <v>11.53</v>
      </c>
      <c r="D106" s="24">
        <v>39.28</v>
      </c>
      <c r="E106" s="24">
        <f>C106*D106</f>
        <v>452.89839999999998</v>
      </c>
      <c r="F106" s="24">
        <f>E106-G106</f>
        <v>452.89839999999998</v>
      </c>
      <c r="G106" s="24"/>
      <c r="H106" s="24">
        <v>4.75</v>
      </c>
      <c r="I106" s="24">
        <v>39.28</v>
      </c>
      <c r="J106" s="24">
        <v>186.58</v>
      </c>
      <c r="K106" s="24">
        <v>186.58</v>
      </c>
      <c r="L106" s="24"/>
      <c r="M106" s="24">
        <v>5.54</v>
      </c>
      <c r="N106" s="24">
        <v>41.13</v>
      </c>
      <c r="O106" s="24">
        <v>227.86020000000002</v>
      </c>
      <c r="P106" s="24">
        <v>227.86020000000002</v>
      </c>
      <c r="Q106" s="24"/>
      <c r="R106" s="24">
        <v>10.29</v>
      </c>
      <c r="S106" s="24">
        <v>414.4402</v>
      </c>
      <c r="T106" s="24">
        <v>414.4402</v>
      </c>
      <c r="U106" s="24">
        <v>0</v>
      </c>
      <c r="V106" s="24">
        <v>4.75</v>
      </c>
      <c r="W106" s="24">
        <v>41.13</v>
      </c>
      <c r="X106" s="24">
        <v>195.36750000000001</v>
      </c>
      <c r="Y106" s="24">
        <v>195.36750000000001</v>
      </c>
      <c r="Z106" s="24"/>
      <c r="AA106" s="24">
        <v>5.54</v>
      </c>
      <c r="AB106" s="24">
        <v>42.77</v>
      </c>
      <c r="AC106" s="24">
        <v>236.94580000000002</v>
      </c>
      <c r="AD106" s="24">
        <v>236.94580000000002</v>
      </c>
      <c r="AE106" s="24"/>
      <c r="AF106" s="24">
        <v>10.29</v>
      </c>
      <c r="AG106" s="24">
        <v>432.31330000000003</v>
      </c>
      <c r="AH106" s="24">
        <v>432.31330000000003</v>
      </c>
      <c r="AI106" s="24">
        <v>0</v>
      </c>
    </row>
    <row r="107" spans="1:35" hidden="1" x14ac:dyDescent="0.25">
      <c r="A107" s="18"/>
      <c r="B107" s="3" t="s">
        <v>31</v>
      </c>
      <c r="C107" s="17">
        <v>1.67</v>
      </c>
      <c r="D107" s="24">
        <v>184.52</v>
      </c>
      <c r="E107" s="24">
        <f>C107*D107</f>
        <v>308.14839999999998</v>
      </c>
      <c r="F107" s="24">
        <f>E107-G107</f>
        <v>308.14839999999998</v>
      </c>
      <c r="G107" s="24"/>
      <c r="H107" s="24">
        <v>0.68</v>
      </c>
      <c r="I107" s="24">
        <v>184.52</v>
      </c>
      <c r="J107" s="24">
        <v>125.47360000000002</v>
      </c>
      <c r="K107" s="24">
        <v>125.47360000000002</v>
      </c>
      <c r="L107" s="24"/>
      <c r="M107" s="24">
        <v>0.98</v>
      </c>
      <c r="N107" s="24">
        <v>193.19</v>
      </c>
      <c r="O107" s="24">
        <v>189.3262</v>
      </c>
      <c r="P107" s="24">
        <v>189.3262</v>
      </c>
      <c r="Q107" s="24"/>
      <c r="R107" s="24">
        <v>1.6600000000000001</v>
      </c>
      <c r="S107" s="24">
        <v>314.7998</v>
      </c>
      <c r="T107" s="24">
        <v>314.7998</v>
      </c>
      <c r="U107" s="24">
        <v>0</v>
      </c>
      <c r="V107" s="24">
        <v>0.68</v>
      </c>
      <c r="W107" s="24">
        <v>193.19</v>
      </c>
      <c r="X107" s="24">
        <v>131.36920000000001</v>
      </c>
      <c r="Y107" s="24">
        <v>131.36920000000001</v>
      </c>
      <c r="Z107" s="24"/>
      <c r="AA107" s="24">
        <v>0.98</v>
      </c>
      <c r="AB107" s="24">
        <v>200.92</v>
      </c>
      <c r="AC107" s="24">
        <v>196.90159999999997</v>
      </c>
      <c r="AD107" s="24">
        <v>196.90159999999997</v>
      </c>
      <c r="AE107" s="24"/>
      <c r="AF107" s="24">
        <v>1.6600000000000001</v>
      </c>
      <c r="AG107" s="24">
        <v>328.27080000000001</v>
      </c>
      <c r="AH107" s="24">
        <v>328.27080000000001</v>
      </c>
      <c r="AI107" s="24">
        <v>0</v>
      </c>
    </row>
    <row r="108" spans="1:35" hidden="1" x14ac:dyDescent="0.25">
      <c r="A108" s="18"/>
      <c r="B108" s="3" t="s">
        <v>27</v>
      </c>
      <c r="C108" s="17">
        <v>13.292</v>
      </c>
      <c r="D108" s="24">
        <v>32.270000000000003</v>
      </c>
      <c r="E108" s="24">
        <f>C108*D108</f>
        <v>428.93284000000006</v>
      </c>
      <c r="F108" s="24">
        <f>E108-G108</f>
        <v>428.93284000000006</v>
      </c>
      <c r="G108" s="24"/>
      <c r="H108" s="24">
        <v>5.0199999999999996</v>
      </c>
      <c r="I108" s="24">
        <v>32.270000000000003</v>
      </c>
      <c r="J108" s="24">
        <v>161.99539999999999</v>
      </c>
      <c r="K108" s="24">
        <v>161.99539999999999</v>
      </c>
      <c r="L108" s="24"/>
      <c r="M108" s="24">
        <v>8.8800000000000008</v>
      </c>
      <c r="N108" s="24">
        <v>33.79</v>
      </c>
      <c r="O108" s="24">
        <v>300.05520000000001</v>
      </c>
      <c r="P108" s="24">
        <v>300.05520000000001</v>
      </c>
      <c r="Q108" s="24"/>
      <c r="R108" s="24">
        <v>13.9</v>
      </c>
      <c r="S108" s="24">
        <v>462.05060000000003</v>
      </c>
      <c r="T108" s="24">
        <v>462.05060000000003</v>
      </c>
      <c r="U108" s="24">
        <v>0</v>
      </c>
      <c r="V108" s="24">
        <v>5.0199999999999996</v>
      </c>
      <c r="W108" s="24">
        <v>33.79</v>
      </c>
      <c r="X108" s="24">
        <v>169.62579999999997</v>
      </c>
      <c r="Y108" s="24">
        <v>169.62579999999997</v>
      </c>
      <c r="Z108" s="24"/>
      <c r="AA108" s="24">
        <v>8.8800000000000008</v>
      </c>
      <c r="AB108" s="24">
        <v>35.14</v>
      </c>
      <c r="AC108" s="24">
        <v>312.04320000000001</v>
      </c>
      <c r="AD108" s="24">
        <v>312.04320000000001</v>
      </c>
      <c r="AE108" s="24"/>
      <c r="AF108" s="24">
        <v>13.9</v>
      </c>
      <c r="AG108" s="24">
        <v>481.66899999999998</v>
      </c>
      <c r="AH108" s="24">
        <v>481.66899999999998</v>
      </c>
      <c r="AI108" s="24">
        <v>0</v>
      </c>
    </row>
    <row r="109" spans="1:35" ht="31.5" hidden="1" x14ac:dyDescent="0.25">
      <c r="A109" s="18"/>
      <c r="B109" s="3" t="s">
        <v>164</v>
      </c>
      <c r="C109" s="17">
        <v>13.2</v>
      </c>
      <c r="D109" s="24">
        <v>32.270000000000003</v>
      </c>
      <c r="E109" s="24">
        <f>C109*D109*0.5</f>
        <v>212.982</v>
      </c>
      <c r="F109" s="24">
        <f>E109-G109</f>
        <v>212.982</v>
      </c>
      <c r="G109" s="24"/>
      <c r="H109" s="24">
        <v>5.0199999999999996</v>
      </c>
      <c r="I109" s="24">
        <v>32.270000000000003</v>
      </c>
      <c r="J109" s="24">
        <v>80.997699999999995</v>
      </c>
      <c r="K109" s="24">
        <v>80.997699999999995</v>
      </c>
      <c r="L109" s="24"/>
      <c r="M109" s="24">
        <v>8.8800000000000008</v>
      </c>
      <c r="N109" s="24">
        <v>33.79</v>
      </c>
      <c r="O109" s="24">
        <v>150.02760000000001</v>
      </c>
      <c r="P109" s="24">
        <v>150.02760000000001</v>
      </c>
      <c r="Q109" s="24"/>
      <c r="R109" s="24">
        <v>13.9</v>
      </c>
      <c r="S109" s="24">
        <v>231.02530000000002</v>
      </c>
      <c r="T109" s="24">
        <v>231.02530000000002</v>
      </c>
      <c r="U109" s="24">
        <v>0</v>
      </c>
      <c r="V109" s="24">
        <v>5.0199999999999996</v>
      </c>
      <c r="W109" s="24">
        <v>33.79</v>
      </c>
      <c r="X109" s="24">
        <v>84.812899999999985</v>
      </c>
      <c r="Y109" s="24">
        <v>84.812899999999985</v>
      </c>
      <c r="Z109" s="24"/>
      <c r="AA109" s="24">
        <v>8.8800000000000008</v>
      </c>
      <c r="AB109" s="24">
        <v>35.14</v>
      </c>
      <c r="AC109" s="24">
        <v>156.02160000000001</v>
      </c>
      <c r="AD109" s="24">
        <v>156.02160000000001</v>
      </c>
      <c r="AE109" s="24"/>
      <c r="AF109" s="24">
        <v>13.9</v>
      </c>
      <c r="AG109" s="24">
        <v>240.83449999999999</v>
      </c>
      <c r="AH109" s="24">
        <v>240.83449999999999</v>
      </c>
      <c r="AI109" s="24">
        <v>0</v>
      </c>
    </row>
    <row r="110" spans="1:35" ht="47.25" hidden="1" x14ac:dyDescent="0.25">
      <c r="A110" s="18"/>
      <c r="B110" s="3" t="s">
        <v>169</v>
      </c>
      <c r="C110" s="17">
        <v>13.2</v>
      </c>
      <c r="D110" s="24">
        <v>32.270000000000003</v>
      </c>
      <c r="E110" s="24">
        <f>C110*D110*2</f>
        <v>851.928</v>
      </c>
      <c r="F110" s="24">
        <f>E110-G110</f>
        <v>851.928</v>
      </c>
      <c r="G110" s="24"/>
      <c r="H110" s="24">
        <v>5.0199999999999996</v>
      </c>
      <c r="I110" s="24">
        <v>32.270000000000003</v>
      </c>
      <c r="J110" s="24">
        <v>323.99079999999998</v>
      </c>
      <c r="K110" s="24">
        <v>323.99079999999998</v>
      </c>
      <c r="L110" s="24"/>
      <c r="M110" s="24">
        <v>8.8800000000000008</v>
      </c>
      <c r="N110" s="24">
        <v>33.79</v>
      </c>
      <c r="O110" s="24">
        <v>600.11040000000003</v>
      </c>
      <c r="P110" s="24">
        <v>600.11040000000003</v>
      </c>
      <c r="Q110" s="24"/>
      <c r="R110" s="24">
        <v>13.9</v>
      </c>
      <c r="S110" s="24">
        <v>924.10120000000006</v>
      </c>
      <c r="T110" s="24">
        <v>924.10120000000006</v>
      </c>
      <c r="U110" s="24">
        <v>0</v>
      </c>
      <c r="V110" s="24">
        <v>5.0199999999999996</v>
      </c>
      <c r="W110" s="24">
        <v>33.79</v>
      </c>
      <c r="X110" s="24">
        <v>339.25159999999994</v>
      </c>
      <c r="Y110" s="24">
        <v>339.25159999999994</v>
      </c>
      <c r="Z110" s="24"/>
      <c r="AA110" s="24">
        <v>8.8800000000000008</v>
      </c>
      <c r="AB110" s="24">
        <v>35.14</v>
      </c>
      <c r="AC110" s="24">
        <v>624.08640000000003</v>
      </c>
      <c r="AD110" s="24">
        <v>624.08640000000003</v>
      </c>
      <c r="AE110" s="24"/>
      <c r="AF110" s="24">
        <v>13.9</v>
      </c>
      <c r="AG110" s="24">
        <v>963.33799999999997</v>
      </c>
      <c r="AH110" s="24">
        <v>963.33799999999997</v>
      </c>
      <c r="AI110" s="24">
        <v>0</v>
      </c>
    </row>
    <row r="111" spans="1:35" s="16" customFormat="1" ht="31.5" hidden="1" x14ac:dyDescent="0.25">
      <c r="A111" s="22" t="s">
        <v>89</v>
      </c>
      <c r="B111" s="10" t="s">
        <v>32</v>
      </c>
      <c r="C111" s="15"/>
      <c r="D111" s="8"/>
      <c r="E111" s="8">
        <f>E112+E113+E114+E115</f>
        <v>955.02485000000001</v>
      </c>
      <c r="F111" s="8">
        <f t="shared" ref="F111:G111" si="72">F112+F113+F114+F115</f>
        <v>955.02485000000001</v>
      </c>
      <c r="G111" s="8">
        <f t="shared" si="72"/>
        <v>0</v>
      </c>
      <c r="H111" s="8"/>
      <c r="I111" s="8"/>
      <c r="J111" s="8">
        <v>519.08725000000004</v>
      </c>
      <c r="K111" s="8">
        <v>519.08725000000004</v>
      </c>
      <c r="L111" s="8">
        <v>0</v>
      </c>
      <c r="M111" s="8"/>
      <c r="N111" s="8"/>
      <c r="O111" s="8">
        <v>468.62129999999991</v>
      </c>
      <c r="P111" s="8">
        <v>468.62129999999991</v>
      </c>
      <c r="Q111" s="8">
        <v>0</v>
      </c>
      <c r="R111" s="8"/>
      <c r="S111" s="8">
        <v>987.70855000000006</v>
      </c>
      <c r="T111" s="8">
        <v>987.70855000000006</v>
      </c>
      <c r="U111" s="8">
        <v>0</v>
      </c>
      <c r="V111" s="8"/>
      <c r="W111" s="8"/>
      <c r="X111" s="8">
        <v>543.53695000000005</v>
      </c>
      <c r="Y111" s="8">
        <v>543.53695000000005</v>
      </c>
      <c r="Z111" s="8">
        <v>0</v>
      </c>
      <c r="AA111" s="8"/>
      <c r="AB111" s="8"/>
      <c r="AC111" s="8">
        <v>487.33440000000002</v>
      </c>
      <c r="AD111" s="8">
        <v>487.33440000000002</v>
      </c>
      <c r="AE111" s="8">
        <v>0</v>
      </c>
      <c r="AF111" s="8"/>
      <c r="AG111" s="8">
        <v>1030.8713500000001</v>
      </c>
      <c r="AH111" s="8">
        <v>1030.8713500000001</v>
      </c>
      <c r="AI111" s="8">
        <v>0</v>
      </c>
    </row>
    <row r="112" spans="1:35" hidden="1" x14ac:dyDescent="0.25">
      <c r="A112" s="18"/>
      <c r="B112" s="3" t="s">
        <v>25</v>
      </c>
      <c r="C112" s="17">
        <v>6.49</v>
      </c>
      <c r="D112" s="24">
        <v>39.28</v>
      </c>
      <c r="E112" s="24">
        <f>C112*D112</f>
        <v>254.92720000000003</v>
      </c>
      <c r="F112" s="24">
        <f>E112-G112</f>
        <v>254.92720000000003</v>
      </c>
      <c r="G112" s="24"/>
      <c r="H112" s="24">
        <v>3.41</v>
      </c>
      <c r="I112" s="24">
        <v>39.28</v>
      </c>
      <c r="J112" s="24">
        <v>133.94480000000001</v>
      </c>
      <c r="K112" s="24">
        <v>133.94480000000001</v>
      </c>
      <c r="L112" s="24"/>
      <c r="M112" s="24">
        <v>2.94</v>
      </c>
      <c r="N112" s="24">
        <v>41.13</v>
      </c>
      <c r="O112" s="24">
        <v>120.9222</v>
      </c>
      <c r="P112" s="24">
        <v>120.9222</v>
      </c>
      <c r="Q112" s="24"/>
      <c r="R112" s="24">
        <v>6.35</v>
      </c>
      <c r="S112" s="24">
        <v>254.86700000000002</v>
      </c>
      <c r="T112" s="24">
        <v>254.86700000000002</v>
      </c>
      <c r="U112" s="24">
        <v>0</v>
      </c>
      <c r="V112" s="24">
        <v>3.41</v>
      </c>
      <c r="W112" s="24">
        <v>41.13</v>
      </c>
      <c r="X112" s="24">
        <v>140.25330000000002</v>
      </c>
      <c r="Y112" s="24">
        <v>140.25330000000002</v>
      </c>
      <c r="Z112" s="24"/>
      <c r="AA112" s="24">
        <v>2.94</v>
      </c>
      <c r="AB112" s="24">
        <v>42.77</v>
      </c>
      <c r="AC112" s="24">
        <v>125.74380000000001</v>
      </c>
      <c r="AD112" s="24">
        <v>125.74380000000001</v>
      </c>
      <c r="AE112" s="24"/>
      <c r="AF112" s="24">
        <v>6.35</v>
      </c>
      <c r="AG112" s="24">
        <v>265.99710000000005</v>
      </c>
      <c r="AH112" s="24">
        <v>265.99710000000005</v>
      </c>
      <c r="AI112" s="24">
        <v>0</v>
      </c>
    </row>
    <row r="113" spans="1:35" hidden="1" x14ac:dyDescent="0.25">
      <c r="A113" s="18"/>
      <c r="B113" s="3" t="s">
        <v>27</v>
      </c>
      <c r="C113" s="17">
        <v>6.49</v>
      </c>
      <c r="D113" s="24">
        <v>32.270000000000003</v>
      </c>
      <c r="E113" s="24">
        <f>C113*D113</f>
        <v>209.43230000000003</v>
      </c>
      <c r="F113" s="24">
        <f>E113-G113</f>
        <v>209.43230000000003</v>
      </c>
      <c r="G113" s="24"/>
      <c r="H113" s="24">
        <v>3.41</v>
      </c>
      <c r="I113" s="24">
        <v>32.270000000000003</v>
      </c>
      <c r="J113" s="24">
        <v>110.04070000000002</v>
      </c>
      <c r="K113" s="24">
        <v>110.04070000000002</v>
      </c>
      <c r="L113" s="24"/>
      <c r="M113" s="24">
        <v>2.94</v>
      </c>
      <c r="N113" s="24">
        <v>33.79</v>
      </c>
      <c r="O113" s="24">
        <v>99.34259999999999</v>
      </c>
      <c r="P113" s="24">
        <v>99.34259999999999</v>
      </c>
      <c r="Q113" s="24"/>
      <c r="R113" s="24">
        <v>6.35</v>
      </c>
      <c r="S113" s="24">
        <v>209.38330000000002</v>
      </c>
      <c r="T113" s="24">
        <v>209.38330000000002</v>
      </c>
      <c r="U113" s="24">
        <v>0</v>
      </c>
      <c r="V113" s="24">
        <v>3.41</v>
      </c>
      <c r="W113" s="24">
        <v>33.79</v>
      </c>
      <c r="X113" s="24">
        <v>115.2239</v>
      </c>
      <c r="Y113" s="24">
        <v>115.2239</v>
      </c>
      <c r="Z113" s="24"/>
      <c r="AA113" s="24">
        <v>2.94</v>
      </c>
      <c r="AB113" s="24">
        <v>35.14</v>
      </c>
      <c r="AC113" s="24">
        <v>103.3116</v>
      </c>
      <c r="AD113" s="24">
        <v>103.3116</v>
      </c>
      <c r="AE113" s="24"/>
      <c r="AF113" s="24">
        <v>6.35</v>
      </c>
      <c r="AG113" s="24">
        <v>218.53550000000001</v>
      </c>
      <c r="AH113" s="24">
        <v>218.53550000000001</v>
      </c>
      <c r="AI113" s="24">
        <v>0</v>
      </c>
    </row>
    <row r="114" spans="1:35" ht="31.5" hidden="1" x14ac:dyDescent="0.25">
      <c r="A114" s="18"/>
      <c r="B114" s="3" t="s">
        <v>164</v>
      </c>
      <c r="C114" s="17">
        <v>6.49</v>
      </c>
      <c r="D114" s="24">
        <v>32.270000000000003</v>
      </c>
      <c r="E114" s="24">
        <f>C114*D114*0.5</f>
        <v>104.71615000000001</v>
      </c>
      <c r="F114" s="24">
        <f>E114-G114</f>
        <v>104.71615000000001</v>
      </c>
      <c r="G114" s="24"/>
      <c r="H114" s="24">
        <v>3.41</v>
      </c>
      <c r="I114" s="24">
        <v>32.270000000000003</v>
      </c>
      <c r="J114" s="24">
        <v>55.020350000000008</v>
      </c>
      <c r="K114" s="24">
        <v>55.020350000000008</v>
      </c>
      <c r="L114" s="24"/>
      <c r="M114" s="24">
        <v>2.94</v>
      </c>
      <c r="N114" s="24">
        <v>33.79</v>
      </c>
      <c r="O114" s="24">
        <v>49.671299999999995</v>
      </c>
      <c r="P114" s="24">
        <v>49.671299999999995</v>
      </c>
      <c r="Q114" s="24"/>
      <c r="R114" s="24">
        <v>6.35</v>
      </c>
      <c r="S114" s="24">
        <v>104.69165000000001</v>
      </c>
      <c r="T114" s="24">
        <v>104.69165000000001</v>
      </c>
      <c r="U114" s="24">
        <v>0</v>
      </c>
      <c r="V114" s="24">
        <v>3.41</v>
      </c>
      <c r="W114" s="24">
        <v>33.79</v>
      </c>
      <c r="X114" s="24">
        <v>57.61195</v>
      </c>
      <c r="Y114" s="24">
        <v>57.61195</v>
      </c>
      <c r="Z114" s="24"/>
      <c r="AA114" s="24">
        <v>2.94</v>
      </c>
      <c r="AB114" s="24">
        <v>35.14</v>
      </c>
      <c r="AC114" s="24">
        <v>51.655799999999999</v>
      </c>
      <c r="AD114" s="24">
        <v>51.655799999999999</v>
      </c>
      <c r="AE114" s="24"/>
      <c r="AF114" s="24">
        <v>6.35</v>
      </c>
      <c r="AG114" s="24">
        <v>109.26775000000001</v>
      </c>
      <c r="AH114" s="24">
        <v>109.26775000000001</v>
      </c>
      <c r="AI114" s="24">
        <v>0</v>
      </c>
    </row>
    <row r="115" spans="1:35" ht="47.25" hidden="1" x14ac:dyDescent="0.25">
      <c r="A115" s="18"/>
      <c r="B115" s="3" t="s">
        <v>169</v>
      </c>
      <c r="C115" s="17">
        <v>5.98</v>
      </c>
      <c r="D115" s="24">
        <v>32.270000000000003</v>
      </c>
      <c r="E115" s="24">
        <f>C115*D115*2</f>
        <v>385.94920000000008</v>
      </c>
      <c r="F115" s="24">
        <f>E115-G115</f>
        <v>385.94920000000008</v>
      </c>
      <c r="G115" s="24"/>
      <c r="H115" s="24">
        <v>3.41</v>
      </c>
      <c r="I115" s="24">
        <v>32.270000000000003</v>
      </c>
      <c r="J115" s="24">
        <v>220.08140000000003</v>
      </c>
      <c r="K115" s="24">
        <v>220.08140000000003</v>
      </c>
      <c r="L115" s="24"/>
      <c r="M115" s="24">
        <v>2.94</v>
      </c>
      <c r="N115" s="24">
        <v>33.79</v>
      </c>
      <c r="O115" s="24">
        <v>198.68519999999998</v>
      </c>
      <c r="P115" s="24">
        <v>198.68519999999998</v>
      </c>
      <c r="Q115" s="24"/>
      <c r="R115" s="24">
        <v>6.35</v>
      </c>
      <c r="S115" s="24">
        <v>418.76660000000004</v>
      </c>
      <c r="T115" s="24">
        <v>418.76660000000004</v>
      </c>
      <c r="U115" s="24">
        <v>0</v>
      </c>
      <c r="V115" s="24">
        <v>3.41</v>
      </c>
      <c r="W115" s="24">
        <v>33.79</v>
      </c>
      <c r="X115" s="24">
        <v>230.4478</v>
      </c>
      <c r="Y115" s="24">
        <v>230.4478</v>
      </c>
      <c r="Z115" s="24"/>
      <c r="AA115" s="24">
        <v>2.94</v>
      </c>
      <c r="AB115" s="24">
        <v>35.14</v>
      </c>
      <c r="AC115" s="24">
        <v>206.6232</v>
      </c>
      <c r="AD115" s="24">
        <v>206.6232</v>
      </c>
      <c r="AE115" s="24"/>
      <c r="AF115" s="24">
        <v>6.35</v>
      </c>
      <c r="AG115" s="24">
        <v>437.07100000000003</v>
      </c>
      <c r="AH115" s="24">
        <v>437.07100000000003</v>
      </c>
      <c r="AI115" s="24">
        <v>0</v>
      </c>
    </row>
    <row r="116" spans="1:35" s="16" customFormat="1" ht="31.5" hidden="1" x14ac:dyDescent="0.25">
      <c r="A116" s="22" t="s">
        <v>90</v>
      </c>
      <c r="B116" s="10" t="s">
        <v>33</v>
      </c>
      <c r="C116" s="15"/>
      <c r="D116" s="8"/>
      <c r="E116" s="8">
        <f>E117+E118+E119+E120</f>
        <v>430.25350000000003</v>
      </c>
      <c r="F116" s="8">
        <f t="shared" ref="F116:G116" si="73">F117+F118+F119+F120</f>
        <v>430.25350000000003</v>
      </c>
      <c r="G116" s="8">
        <f t="shared" si="73"/>
        <v>0</v>
      </c>
      <c r="H116" s="8"/>
      <c r="I116" s="8"/>
      <c r="J116" s="8">
        <v>463.05770000000007</v>
      </c>
      <c r="K116" s="8">
        <v>463.05770000000007</v>
      </c>
      <c r="L116" s="8">
        <v>0</v>
      </c>
      <c r="M116" s="8"/>
      <c r="N116" s="8"/>
      <c r="O116" s="8">
        <v>260.58260000000001</v>
      </c>
      <c r="P116" s="8">
        <v>260.58260000000001</v>
      </c>
      <c r="Q116" s="8">
        <v>0</v>
      </c>
      <c r="R116" s="8"/>
      <c r="S116" s="8">
        <v>723.64030000000002</v>
      </c>
      <c r="T116" s="8">
        <v>723.64030000000002</v>
      </c>
      <c r="U116" s="8">
        <v>0</v>
      </c>
      <c r="V116" s="8"/>
      <c r="W116" s="8"/>
      <c r="X116" s="8">
        <v>484.86829999999998</v>
      </c>
      <c r="Y116" s="8">
        <v>484.86829999999998</v>
      </c>
      <c r="Z116" s="8">
        <v>0</v>
      </c>
      <c r="AA116" s="8"/>
      <c r="AB116" s="8"/>
      <c r="AC116" s="8">
        <v>270.98680000000002</v>
      </c>
      <c r="AD116" s="8">
        <v>270.98680000000002</v>
      </c>
      <c r="AE116" s="8">
        <v>0</v>
      </c>
      <c r="AF116" s="8"/>
      <c r="AG116" s="8">
        <v>755.85509999999988</v>
      </c>
      <c r="AH116" s="8">
        <v>755.85509999999988</v>
      </c>
      <c r="AI116" s="8">
        <v>0</v>
      </c>
    </row>
    <row r="117" spans="1:35" hidden="1" x14ac:dyDescent="0.25">
      <c r="A117" s="18"/>
      <c r="B117" s="3" t="s">
        <v>25</v>
      </c>
      <c r="C117" s="17">
        <v>3.42</v>
      </c>
      <c r="D117" s="24">
        <v>39.28</v>
      </c>
      <c r="E117" s="24">
        <f>C117*D117</f>
        <v>134.33760000000001</v>
      </c>
      <c r="F117" s="24">
        <f>E117-G117</f>
        <v>134.33760000000001</v>
      </c>
      <c r="G117" s="24"/>
      <c r="H117" s="24">
        <v>3.22</v>
      </c>
      <c r="I117" s="24">
        <v>39.28</v>
      </c>
      <c r="J117" s="24">
        <v>126.48160000000001</v>
      </c>
      <c r="K117" s="24">
        <v>126.48160000000001</v>
      </c>
      <c r="L117" s="24"/>
      <c r="M117" s="24">
        <v>2.08</v>
      </c>
      <c r="N117" s="24">
        <v>41.13</v>
      </c>
      <c r="O117" s="24">
        <v>85.55040000000001</v>
      </c>
      <c r="P117" s="24">
        <v>85.55040000000001</v>
      </c>
      <c r="Q117" s="24"/>
      <c r="R117" s="24">
        <v>5.3000000000000007</v>
      </c>
      <c r="S117" s="24">
        <v>212.03200000000004</v>
      </c>
      <c r="T117" s="24">
        <v>212.03200000000004</v>
      </c>
      <c r="U117" s="24">
        <v>0</v>
      </c>
      <c r="V117" s="24">
        <v>3.22</v>
      </c>
      <c r="W117" s="24">
        <v>41.13</v>
      </c>
      <c r="X117" s="24">
        <v>132.43860000000001</v>
      </c>
      <c r="Y117" s="24">
        <v>132.43860000000001</v>
      </c>
      <c r="Z117" s="24"/>
      <c r="AA117" s="24">
        <v>2.08</v>
      </c>
      <c r="AB117" s="24">
        <v>42.77</v>
      </c>
      <c r="AC117" s="24">
        <v>88.961600000000004</v>
      </c>
      <c r="AD117" s="24">
        <v>88.961600000000004</v>
      </c>
      <c r="AE117" s="24"/>
      <c r="AF117" s="24">
        <v>5.3000000000000007</v>
      </c>
      <c r="AG117" s="24">
        <v>221.40020000000001</v>
      </c>
      <c r="AH117" s="24">
        <v>221.40020000000001</v>
      </c>
      <c r="AI117" s="24">
        <v>0</v>
      </c>
    </row>
    <row r="118" spans="1:35" hidden="1" x14ac:dyDescent="0.25">
      <c r="A118" s="18"/>
      <c r="B118" s="3" t="s">
        <v>27</v>
      </c>
      <c r="C118" s="17">
        <v>2.62</v>
      </c>
      <c r="D118" s="24">
        <v>32.270000000000003</v>
      </c>
      <c r="E118" s="24">
        <f>C118*D118</f>
        <v>84.54740000000001</v>
      </c>
      <c r="F118" s="24">
        <f>E118-G118</f>
        <v>84.54740000000001</v>
      </c>
      <c r="G118" s="24"/>
      <c r="H118" s="24">
        <v>2.98</v>
      </c>
      <c r="I118" s="24">
        <v>32.270000000000003</v>
      </c>
      <c r="J118" s="24">
        <v>96.164600000000007</v>
      </c>
      <c r="K118" s="24">
        <v>96.164600000000007</v>
      </c>
      <c r="L118" s="24"/>
      <c r="M118" s="24">
        <v>1.48</v>
      </c>
      <c r="N118" s="24">
        <v>33.79</v>
      </c>
      <c r="O118" s="24">
        <v>50.0092</v>
      </c>
      <c r="P118" s="24">
        <v>50.0092</v>
      </c>
      <c r="Q118" s="24"/>
      <c r="R118" s="24">
        <v>4.46</v>
      </c>
      <c r="S118" s="24">
        <v>146.1738</v>
      </c>
      <c r="T118" s="24">
        <v>146.1738</v>
      </c>
      <c r="U118" s="24">
        <v>0</v>
      </c>
      <c r="V118" s="24">
        <v>2.98</v>
      </c>
      <c r="W118" s="24">
        <v>33.79</v>
      </c>
      <c r="X118" s="24">
        <v>100.6942</v>
      </c>
      <c r="Y118" s="24">
        <v>100.6942</v>
      </c>
      <c r="Z118" s="24"/>
      <c r="AA118" s="24">
        <v>1.48</v>
      </c>
      <c r="AB118" s="24">
        <v>35.14</v>
      </c>
      <c r="AC118" s="24">
        <v>52.007199999999997</v>
      </c>
      <c r="AD118" s="24">
        <v>52.007199999999997</v>
      </c>
      <c r="AE118" s="24"/>
      <c r="AF118" s="24">
        <v>4.46</v>
      </c>
      <c r="AG118" s="24">
        <v>152.70139999999998</v>
      </c>
      <c r="AH118" s="24">
        <v>152.70139999999998</v>
      </c>
      <c r="AI118" s="24">
        <v>0</v>
      </c>
    </row>
    <row r="119" spans="1:35" ht="31.5" hidden="1" x14ac:dyDescent="0.25">
      <c r="A119" s="18"/>
      <c r="B119" s="3" t="s">
        <v>164</v>
      </c>
      <c r="C119" s="17">
        <v>2.62</v>
      </c>
      <c r="D119" s="24">
        <v>32.270000000000003</v>
      </c>
      <c r="E119" s="24">
        <f>C119*D119*0.5</f>
        <v>42.273700000000005</v>
      </c>
      <c r="F119" s="24">
        <f>E119-G119</f>
        <v>42.273700000000005</v>
      </c>
      <c r="G119" s="24"/>
      <c r="H119" s="24">
        <v>2.98</v>
      </c>
      <c r="I119" s="24">
        <v>32.270000000000003</v>
      </c>
      <c r="J119" s="24">
        <v>48.082300000000004</v>
      </c>
      <c r="K119" s="24">
        <v>48.082300000000004</v>
      </c>
      <c r="L119" s="24"/>
      <c r="M119" s="24">
        <v>1.48</v>
      </c>
      <c r="N119" s="24">
        <v>33.79</v>
      </c>
      <c r="O119" s="24">
        <v>25.0046</v>
      </c>
      <c r="P119" s="24">
        <v>25.0046</v>
      </c>
      <c r="Q119" s="24"/>
      <c r="R119" s="24">
        <v>4.46</v>
      </c>
      <c r="S119" s="24">
        <v>73.0869</v>
      </c>
      <c r="T119" s="24">
        <v>73.0869</v>
      </c>
      <c r="U119" s="24">
        <v>0</v>
      </c>
      <c r="V119" s="24">
        <v>2.98</v>
      </c>
      <c r="W119" s="24">
        <v>33.79</v>
      </c>
      <c r="X119" s="24">
        <v>50.347099999999998</v>
      </c>
      <c r="Y119" s="24">
        <v>50.347099999999998</v>
      </c>
      <c r="Z119" s="24"/>
      <c r="AA119" s="24">
        <v>1.48</v>
      </c>
      <c r="AB119" s="24">
        <v>35.14</v>
      </c>
      <c r="AC119" s="24">
        <v>26.003599999999999</v>
      </c>
      <c r="AD119" s="24">
        <v>26.003599999999999</v>
      </c>
      <c r="AE119" s="24"/>
      <c r="AF119" s="24">
        <v>4.46</v>
      </c>
      <c r="AG119" s="24">
        <v>76.350699999999989</v>
      </c>
      <c r="AH119" s="24">
        <v>76.350699999999989</v>
      </c>
      <c r="AI119" s="24">
        <v>0</v>
      </c>
    </row>
    <row r="120" spans="1:35" ht="47.25" hidden="1" x14ac:dyDescent="0.25">
      <c r="A120" s="18"/>
      <c r="B120" s="3" t="s">
        <v>169</v>
      </c>
      <c r="C120" s="17">
        <v>2.62</v>
      </c>
      <c r="D120" s="24">
        <v>32.270000000000003</v>
      </c>
      <c r="E120" s="24">
        <f>C120*D120*2</f>
        <v>169.09480000000002</v>
      </c>
      <c r="F120" s="24">
        <f>E120-G120</f>
        <v>169.09480000000002</v>
      </c>
      <c r="G120" s="24"/>
      <c r="H120" s="24">
        <v>2.98</v>
      </c>
      <c r="I120" s="24">
        <v>32.270000000000003</v>
      </c>
      <c r="J120" s="24">
        <v>192.32920000000001</v>
      </c>
      <c r="K120" s="24">
        <v>192.32920000000001</v>
      </c>
      <c r="L120" s="24"/>
      <c r="M120" s="24">
        <v>1.48</v>
      </c>
      <c r="N120" s="24">
        <v>33.79</v>
      </c>
      <c r="O120" s="24">
        <v>100.0184</v>
      </c>
      <c r="P120" s="24">
        <v>100.0184</v>
      </c>
      <c r="Q120" s="24"/>
      <c r="R120" s="24">
        <v>4.46</v>
      </c>
      <c r="S120" s="24">
        <v>292.3476</v>
      </c>
      <c r="T120" s="24">
        <v>292.3476</v>
      </c>
      <c r="U120" s="24">
        <v>0</v>
      </c>
      <c r="V120" s="24">
        <v>2.98</v>
      </c>
      <c r="W120" s="24">
        <v>33.79</v>
      </c>
      <c r="X120" s="24">
        <v>201.38839999999999</v>
      </c>
      <c r="Y120" s="24">
        <v>201.38839999999999</v>
      </c>
      <c r="Z120" s="24"/>
      <c r="AA120" s="24">
        <v>1.48</v>
      </c>
      <c r="AB120" s="24">
        <v>35.14</v>
      </c>
      <c r="AC120" s="24">
        <v>104.01439999999999</v>
      </c>
      <c r="AD120" s="24">
        <v>104.01439999999999</v>
      </c>
      <c r="AE120" s="24"/>
      <c r="AF120" s="24">
        <v>4.46</v>
      </c>
      <c r="AG120" s="24">
        <v>305.40279999999996</v>
      </c>
      <c r="AH120" s="24">
        <v>305.40279999999996</v>
      </c>
      <c r="AI120" s="24">
        <v>0</v>
      </c>
    </row>
    <row r="121" spans="1:35" s="16" customFormat="1" ht="31.5" hidden="1" x14ac:dyDescent="0.25">
      <c r="A121" s="22" t="s">
        <v>91</v>
      </c>
      <c r="B121" s="10" t="s">
        <v>34</v>
      </c>
      <c r="C121" s="15"/>
      <c r="D121" s="8"/>
      <c r="E121" s="8">
        <f>E122+E123+E124+E125</f>
        <v>930.0947500000002</v>
      </c>
      <c r="F121" s="8">
        <f t="shared" ref="F121:G121" si="74">F122+F123+F124+F125</f>
        <v>930.0947500000002</v>
      </c>
      <c r="G121" s="8">
        <f t="shared" si="74"/>
        <v>0</v>
      </c>
      <c r="H121" s="8"/>
      <c r="I121" s="8"/>
      <c r="J121" s="8">
        <v>529.74300000000005</v>
      </c>
      <c r="K121" s="8">
        <v>529.74300000000005</v>
      </c>
      <c r="L121" s="8">
        <v>0</v>
      </c>
      <c r="M121" s="8"/>
      <c r="N121" s="8"/>
      <c r="O121" s="8">
        <v>443.11809999999991</v>
      </c>
      <c r="P121" s="8">
        <v>443.11809999999991</v>
      </c>
      <c r="Q121" s="8">
        <v>0</v>
      </c>
      <c r="R121" s="8"/>
      <c r="S121" s="8">
        <v>972.86109999999996</v>
      </c>
      <c r="T121" s="8">
        <v>972.86109999999996</v>
      </c>
      <c r="U121" s="8">
        <v>0</v>
      </c>
      <c r="V121" s="8"/>
      <c r="W121" s="8"/>
      <c r="X121" s="8">
        <v>554.69460000000004</v>
      </c>
      <c r="Y121" s="8">
        <v>554.69460000000004</v>
      </c>
      <c r="Z121" s="8">
        <v>0</v>
      </c>
      <c r="AA121" s="8"/>
      <c r="AB121" s="8"/>
      <c r="AC121" s="8">
        <v>460.81279999999998</v>
      </c>
      <c r="AD121" s="8">
        <v>460.81279999999998</v>
      </c>
      <c r="AE121" s="8">
        <v>0</v>
      </c>
      <c r="AF121" s="8"/>
      <c r="AG121" s="8">
        <v>1015.5074</v>
      </c>
      <c r="AH121" s="8">
        <v>1015.5074</v>
      </c>
      <c r="AI121" s="8">
        <v>0</v>
      </c>
    </row>
    <row r="122" spans="1:35" hidden="1" x14ac:dyDescent="0.25">
      <c r="A122" s="18"/>
      <c r="B122" s="3" t="s">
        <v>25</v>
      </c>
      <c r="C122" s="17">
        <v>6.11</v>
      </c>
      <c r="D122" s="24">
        <v>39.28</v>
      </c>
      <c r="E122" s="24">
        <f>C122*D122</f>
        <v>240.00080000000003</v>
      </c>
      <c r="F122" s="24">
        <f>E122-G122</f>
        <v>240.00080000000003</v>
      </c>
      <c r="G122" s="24"/>
      <c r="H122" s="24">
        <v>3.48</v>
      </c>
      <c r="I122" s="24">
        <v>39.28</v>
      </c>
      <c r="J122" s="24">
        <v>136.6944</v>
      </c>
      <c r="K122" s="24">
        <v>136.6944</v>
      </c>
      <c r="L122" s="24"/>
      <c r="M122" s="24">
        <v>2.78</v>
      </c>
      <c r="N122" s="24">
        <v>41.13</v>
      </c>
      <c r="O122" s="24">
        <v>114.34139999999999</v>
      </c>
      <c r="P122" s="24">
        <v>114.34139999999999</v>
      </c>
      <c r="Q122" s="24"/>
      <c r="R122" s="24">
        <v>6.26</v>
      </c>
      <c r="S122" s="24">
        <v>251.03579999999999</v>
      </c>
      <c r="T122" s="24">
        <v>251.03579999999999</v>
      </c>
      <c r="U122" s="24">
        <v>0</v>
      </c>
      <c r="V122" s="24">
        <v>3.48</v>
      </c>
      <c r="W122" s="24">
        <v>41.13</v>
      </c>
      <c r="X122" s="24">
        <v>143.13240000000002</v>
      </c>
      <c r="Y122" s="24">
        <v>143.13240000000002</v>
      </c>
      <c r="Z122" s="24"/>
      <c r="AA122" s="24">
        <v>2.78</v>
      </c>
      <c r="AB122" s="24">
        <v>42.77</v>
      </c>
      <c r="AC122" s="24">
        <v>118.9006</v>
      </c>
      <c r="AD122" s="24">
        <v>118.9006</v>
      </c>
      <c r="AE122" s="24"/>
      <c r="AF122" s="24">
        <v>6.26</v>
      </c>
      <c r="AG122" s="24">
        <v>262.03300000000002</v>
      </c>
      <c r="AH122" s="24">
        <v>262.03300000000002</v>
      </c>
      <c r="AI122" s="24">
        <v>0</v>
      </c>
    </row>
    <row r="123" spans="1:35" hidden="1" x14ac:dyDescent="0.25">
      <c r="A123" s="18"/>
      <c r="B123" s="3" t="s">
        <v>27</v>
      </c>
      <c r="C123" s="17">
        <v>6.11</v>
      </c>
      <c r="D123" s="24">
        <v>32.270000000000003</v>
      </c>
      <c r="E123" s="24">
        <f>C123*D123</f>
        <v>197.16970000000003</v>
      </c>
      <c r="F123" s="24">
        <f>E123-G123</f>
        <v>197.16970000000003</v>
      </c>
      <c r="G123" s="24"/>
      <c r="H123" s="24">
        <v>3.48</v>
      </c>
      <c r="I123" s="24">
        <v>32.270000000000003</v>
      </c>
      <c r="J123" s="24">
        <v>112.29960000000001</v>
      </c>
      <c r="K123" s="24">
        <v>112.29960000000001</v>
      </c>
      <c r="L123" s="24"/>
      <c r="M123" s="24">
        <v>2.78</v>
      </c>
      <c r="N123" s="24">
        <v>33.79</v>
      </c>
      <c r="O123" s="24">
        <v>93.936199999999985</v>
      </c>
      <c r="P123" s="24">
        <v>93.936199999999985</v>
      </c>
      <c r="Q123" s="24"/>
      <c r="R123" s="24">
        <v>6.26</v>
      </c>
      <c r="S123" s="24">
        <v>206.23579999999998</v>
      </c>
      <c r="T123" s="24">
        <v>206.23579999999998</v>
      </c>
      <c r="U123" s="24">
        <v>0</v>
      </c>
      <c r="V123" s="24">
        <v>3.48</v>
      </c>
      <c r="W123" s="24">
        <v>33.79</v>
      </c>
      <c r="X123" s="24">
        <v>117.58919999999999</v>
      </c>
      <c r="Y123" s="24">
        <v>117.58919999999999</v>
      </c>
      <c r="Z123" s="24"/>
      <c r="AA123" s="24">
        <v>2.78</v>
      </c>
      <c r="AB123" s="24">
        <v>35.14</v>
      </c>
      <c r="AC123" s="24">
        <v>97.6892</v>
      </c>
      <c r="AD123" s="24">
        <v>97.6892</v>
      </c>
      <c r="AE123" s="24"/>
      <c r="AF123" s="24">
        <v>6.26</v>
      </c>
      <c r="AG123" s="24">
        <v>215.27839999999998</v>
      </c>
      <c r="AH123" s="24">
        <v>215.27839999999998</v>
      </c>
      <c r="AI123" s="24">
        <v>0</v>
      </c>
    </row>
    <row r="124" spans="1:35" ht="31.5" hidden="1" x14ac:dyDescent="0.25">
      <c r="A124" s="18"/>
      <c r="B124" s="3" t="s">
        <v>164</v>
      </c>
      <c r="C124" s="17">
        <v>6.11</v>
      </c>
      <c r="D124" s="24">
        <v>32.270000000000003</v>
      </c>
      <c r="E124" s="24">
        <f>C124*D124*0.5</f>
        <v>98.584850000000017</v>
      </c>
      <c r="F124" s="24">
        <f>E124-G124</f>
        <v>98.584850000000017</v>
      </c>
      <c r="G124" s="24"/>
      <c r="H124" s="24">
        <v>3.48</v>
      </c>
      <c r="I124" s="24">
        <v>32.270000000000003</v>
      </c>
      <c r="J124" s="24">
        <v>56.149800000000006</v>
      </c>
      <c r="K124" s="24">
        <v>56.149800000000006</v>
      </c>
      <c r="L124" s="24"/>
      <c r="M124" s="24">
        <v>2.78</v>
      </c>
      <c r="N124" s="24">
        <v>33.79</v>
      </c>
      <c r="O124" s="24">
        <v>46.968099999999993</v>
      </c>
      <c r="P124" s="24">
        <v>46.968099999999993</v>
      </c>
      <c r="Q124" s="24"/>
      <c r="R124" s="24">
        <v>6.26</v>
      </c>
      <c r="S124" s="24">
        <v>103.11789999999999</v>
      </c>
      <c r="T124" s="24">
        <v>103.11789999999999</v>
      </c>
      <c r="U124" s="24">
        <v>0</v>
      </c>
      <c r="V124" s="24">
        <v>3.48</v>
      </c>
      <c r="W124" s="24">
        <v>33.79</v>
      </c>
      <c r="X124" s="24">
        <v>58.794599999999996</v>
      </c>
      <c r="Y124" s="24">
        <v>58.794599999999996</v>
      </c>
      <c r="Z124" s="24"/>
      <c r="AA124" s="24">
        <v>2.78</v>
      </c>
      <c r="AB124" s="24">
        <v>35.14</v>
      </c>
      <c r="AC124" s="24">
        <v>48.8446</v>
      </c>
      <c r="AD124" s="24">
        <v>48.8446</v>
      </c>
      <c r="AE124" s="24"/>
      <c r="AF124" s="24">
        <v>6.26</v>
      </c>
      <c r="AG124" s="24">
        <v>107.63919999999999</v>
      </c>
      <c r="AH124" s="24">
        <v>107.63919999999999</v>
      </c>
      <c r="AI124" s="24">
        <v>0</v>
      </c>
    </row>
    <row r="125" spans="1:35" ht="47.25" hidden="1" x14ac:dyDescent="0.25">
      <c r="A125" s="18"/>
      <c r="B125" s="3" t="s">
        <v>169</v>
      </c>
      <c r="C125" s="17">
        <v>6.11</v>
      </c>
      <c r="D125" s="24">
        <v>32.270000000000003</v>
      </c>
      <c r="E125" s="24">
        <f>C125*D125*2</f>
        <v>394.33940000000007</v>
      </c>
      <c r="F125" s="24">
        <f>E125-G125</f>
        <v>394.33940000000007</v>
      </c>
      <c r="G125" s="24"/>
      <c r="H125" s="24">
        <v>3.48</v>
      </c>
      <c r="I125" s="24">
        <v>32.270000000000003</v>
      </c>
      <c r="J125" s="24">
        <v>224.59920000000002</v>
      </c>
      <c r="K125" s="24">
        <v>224.59920000000002</v>
      </c>
      <c r="L125" s="24"/>
      <c r="M125" s="24">
        <v>2.78</v>
      </c>
      <c r="N125" s="24">
        <v>33.79</v>
      </c>
      <c r="O125" s="24">
        <v>187.87239999999997</v>
      </c>
      <c r="P125" s="24">
        <v>187.87239999999997</v>
      </c>
      <c r="Q125" s="24"/>
      <c r="R125" s="24">
        <v>6.26</v>
      </c>
      <c r="S125" s="24">
        <v>412.47159999999997</v>
      </c>
      <c r="T125" s="24">
        <v>412.47159999999997</v>
      </c>
      <c r="U125" s="24">
        <v>0</v>
      </c>
      <c r="V125" s="24">
        <v>3.48</v>
      </c>
      <c r="W125" s="24">
        <v>33.79</v>
      </c>
      <c r="X125" s="24">
        <v>235.17839999999998</v>
      </c>
      <c r="Y125" s="24">
        <v>235.17839999999998</v>
      </c>
      <c r="Z125" s="24"/>
      <c r="AA125" s="24">
        <v>2.78</v>
      </c>
      <c r="AB125" s="24">
        <v>35.14</v>
      </c>
      <c r="AC125" s="24">
        <v>195.3784</v>
      </c>
      <c r="AD125" s="24">
        <v>195.3784</v>
      </c>
      <c r="AE125" s="24"/>
      <c r="AF125" s="24">
        <v>6.26</v>
      </c>
      <c r="AG125" s="24">
        <v>430.55679999999995</v>
      </c>
      <c r="AH125" s="24">
        <v>430.55679999999995</v>
      </c>
      <c r="AI125" s="24">
        <v>0</v>
      </c>
    </row>
    <row r="126" spans="1:35" s="16" customFormat="1" ht="31.5" hidden="1" x14ac:dyDescent="0.25">
      <c r="A126" s="22" t="s">
        <v>92</v>
      </c>
      <c r="B126" s="10" t="s">
        <v>35</v>
      </c>
      <c r="C126" s="15"/>
      <c r="D126" s="8"/>
      <c r="E126" s="8">
        <f>E127+E128+E129+E130</f>
        <v>1219.3222500000002</v>
      </c>
      <c r="F126" s="8">
        <f t="shared" ref="F126:G126" si="75">F127+F128+F129+F130</f>
        <v>1219.3222500000002</v>
      </c>
      <c r="G126" s="8">
        <f t="shared" si="75"/>
        <v>0</v>
      </c>
      <c r="H126" s="8"/>
      <c r="I126" s="8"/>
      <c r="J126" s="8">
        <v>573.88825000000008</v>
      </c>
      <c r="K126" s="8">
        <v>573.88825000000008</v>
      </c>
      <c r="L126" s="8">
        <v>0</v>
      </c>
      <c r="M126" s="8"/>
      <c r="N126" s="8"/>
      <c r="O126" s="8">
        <v>522.8155999999999</v>
      </c>
      <c r="P126" s="8">
        <v>522.8155999999999</v>
      </c>
      <c r="Q126" s="8">
        <v>0</v>
      </c>
      <c r="R126" s="8"/>
      <c r="S126" s="8">
        <v>1096.7038499999999</v>
      </c>
      <c r="T126" s="8">
        <v>1096.7038499999999</v>
      </c>
      <c r="U126" s="8">
        <v>0</v>
      </c>
      <c r="V126" s="8"/>
      <c r="W126" s="8"/>
      <c r="X126" s="8">
        <v>600.91914999999995</v>
      </c>
      <c r="Y126" s="8">
        <v>600.91914999999995</v>
      </c>
      <c r="Z126" s="8">
        <v>0</v>
      </c>
      <c r="AA126" s="8"/>
      <c r="AB126" s="8"/>
      <c r="AC126" s="8">
        <v>543.69280000000003</v>
      </c>
      <c r="AD126" s="8">
        <v>543.69280000000003</v>
      </c>
      <c r="AE126" s="8">
        <v>0</v>
      </c>
      <c r="AF126" s="8"/>
      <c r="AG126" s="8">
        <v>1144.61195</v>
      </c>
      <c r="AH126" s="8">
        <v>1144.61195</v>
      </c>
      <c r="AI126" s="8">
        <v>0</v>
      </c>
    </row>
    <row r="127" spans="1:35" hidden="1" x14ac:dyDescent="0.25">
      <c r="A127" s="18"/>
      <c r="B127" s="3" t="s">
        <v>25</v>
      </c>
      <c r="C127" s="17">
        <v>8.01</v>
      </c>
      <c r="D127" s="24">
        <v>39.28</v>
      </c>
      <c r="E127" s="24">
        <f>C127*D127</f>
        <v>314.63279999999997</v>
      </c>
      <c r="F127" s="24">
        <f>E127-G127</f>
        <v>314.63279999999997</v>
      </c>
      <c r="G127" s="24"/>
      <c r="H127" s="24">
        <v>3.77</v>
      </c>
      <c r="I127" s="24">
        <v>39.28</v>
      </c>
      <c r="J127" s="24">
        <v>148.0856</v>
      </c>
      <c r="K127" s="24">
        <v>148.0856</v>
      </c>
      <c r="L127" s="24"/>
      <c r="M127" s="24">
        <v>3.28</v>
      </c>
      <c r="N127" s="24">
        <v>41.13</v>
      </c>
      <c r="O127" s="24">
        <v>134.90639999999999</v>
      </c>
      <c r="P127" s="24">
        <v>134.90639999999999</v>
      </c>
      <c r="Q127" s="24"/>
      <c r="R127" s="24">
        <v>7.05</v>
      </c>
      <c r="S127" s="24">
        <v>282.99199999999996</v>
      </c>
      <c r="T127" s="24">
        <v>282.99199999999996</v>
      </c>
      <c r="U127" s="24">
        <v>0</v>
      </c>
      <c r="V127" s="24">
        <v>3.77</v>
      </c>
      <c r="W127" s="24">
        <v>41.13</v>
      </c>
      <c r="X127" s="24">
        <v>155.06010000000001</v>
      </c>
      <c r="Y127" s="24">
        <v>155.06010000000001</v>
      </c>
      <c r="Z127" s="24"/>
      <c r="AA127" s="24">
        <v>3.28</v>
      </c>
      <c r="AB127" s="24">
        <v>42.77</v>
      </c>
      <c r="AC127" s="24">
        <v>140.28559999999999</v>
      </c>
      <c r="AD127" s="24">
        <v>140.28559999999999</v>
      </c>
      <c r="AE127" s="24"/>
      <c r="AF127" s="24">
        <v>7.05</v>
      </c>
      <c r="AG127" s="24">
        <v>295.34569999999997</v>
      </c>
      <c r="AH127" s="24">
        <v>295.34569999999997</v>
      </c>
      <c r="AI127" s="24">
        <v>0</v>
      </c>
    </row>
    <row r="128" spans="1:35" hidden="1" x14ac:dyDescent="0.25">
      <c r="A128" s="18"/>
      <c r="B128" s="3" t="s">
        <v>27</v>
      </c>
      <c r="C128" s="17">
        <v>8.01</v>
      </c>
      <c r="D128" s="24">
        <v>32.270000000000003</v>
      </c>
      <c r="E128" s="24">
        <f>C128*D128</f>
        <v>258.48270000000002</v>
      </c>
      <c r="F128" s="24">
        <f>E128-G128</f>
        <v>258.48270000000002</v>
      </c>
      <c r="G128" s="24"/>
      <c r="H128" s="24">
        <v>3.77</v>
      </c>
      <c r="I128" s="24">
        <v>32.270000000000003</v>
      </c>
      <c r="J128" s="24">
        <v>121.65790000000001</v>
      </c>
      <c r="K128" s="24">
        <v>121.65790000000001</v>
      </c>
      <c r="L128" s="24"/>
      <c r="M128" s="24">
        <v>3.28</v>
      </c>
      <c r="N128" s="24">
        <v>33.79</v>
      </c>
      <c r="O128" s="24">
        <v>110.8312</v>
      </c>
      <c r="P128" s="24">
        <v>110.8312</v>
      </c>
      <c r="Q128" s="24"/>
      <c r="R128" s="24">
        <v>7.05</v>
      </c>
      <c r="S128" s="24">
        <v>232.48910000000001</v>
      </c>
      <c r="T128" s="24">
        <v>232.48910000000001</v>
      </c>
      <c r="U128" s="24">
        <v>0</v>
      </c>
      <c r="V128" s="24">
        <v>3.77</v>
      </c>
      <c r="W128" s="24">
        <v>33.79</v>
      </c>
      <c r="X128" s="24">
        <v>127.3883</v>
      </c>
      <c r="Y128" s="24">
        <v>127.3883</v>
      </c>
      <c r="Z128" s="24"/>
      <c r="AA128" s="24">
        <v>3.28</v>
      </c>
      <c r="AB128" s="24">
        <v>35.14</v>
      </c>
      <c r="AC128" s="24">
        <v>115.25919999999999</v>
      </c>
      <c r="AD128" s="24">
        <v>115.25919999999999</v>
      </c>
      <c r="AE128" s="24"/>
      <c r="AF128" s="24">
        <v>7.05</v>
      </c>
      <c r="AG128" s="24">
        <v>242.64749999999998</v>
      </c>
      <c r="AH128" s="24">
        <v>242.64749999999998</v>
      </c>
      <c r="AI128" s="24">
        <v>0</v>
      </c>
    </row>
    <row r="129" spans="1:35" ht="31.5" hidden="1" x14ac:dyDescent="0.25">
      <c r="A129" s="18"/>
      <c r="B129" s="3" t="s">
        <v>164</v>
      </c>
      <c r="C129" s="17">
        <v>8.01</v>
      </c>
      <c r="D129" s="24">
        <v>32.270000000000003</v>
      </c>
      <c r="E129" s="24">
        <f>C129*D129*0.5</f>
        <v>129.24135000000001</v>
      </c>
      <c r="F129" s="24">
        <f>E129-G129</f>
        <v>129.24135000000001</v>
      </c>
      <c r="G129" s="24"/>
      <c r="H129" s="24">
        <v>3.77</v>
      </c>
      <c r="I129" s="24">
        <v>32.270000000000003</v>
      </c>
      <c r="J129" s="24">
        <v>60.828950000000006</v>
      </c>
      <c r="K129" s="24">
        <v>60.828950000000006</v>
      </c>
      <c r="L129" s="24"/>
      <c r="M129" s="24">
        <v>3.28</v>
      </c>
      <c r="N129" s="24">
        <v>33.79</v>
      </c>
      <c r="O129" s="24">
        <v>55.415599999999998</v>
      </c>
      <c r="P129" s="24">
        <v>55.415599999999998</v>
      </c>
      <c r="Q129" s="24"/>
      <c r="R129" s="24">
        <v>7.05</v>
      </c>
      <c r="S129" s="24">
        <v>116.24455</v>
      </c>
      <c r="T129" s="24">
        <v>116.24455</v>
      </c>
      <c r="U129" s="24">
        <v>0</v>
      </c>
      <c r="V129" s="24">
        <v>3.77</v>
      </c>
      <c r="W129" s="24">
        <v>33.79</v>
      </c>
      <c r="X129" s="24">
        <v>63.69415</v>
      </c>
      <c r="Y129" s="24">
        <v>63.69415</v>
      </c>
      <c r="Z129" s="24"/>
      <c r="AA129" s="24">
        <v>3.28</v>
      </c>
      <c r="AB129" s="24">
        <v>35.14</v>
      </c>
      <c r="AC129" s="24">
        <v>57.629599999999996</v>
      </c>
      <c r="AD129" s="24">
        <v>57.629599999999996</v>
      </c>
      <c r="AE129" s="24"/>
      <c r="AF129" s="24">
        <v>7.05</v>
      </c>
      <c r="AG129" s="24">
        <v>121.32374999999999</v>
      </c>
      <c r="AH129" s="24">
        <v>121.32374999999999</v>
      </c>
      <c r="AI129" s="24">
        <v>0</v>
      </c>
    </row>
    <row r="130" spans="1:35" ht="47.25" hidden="1" x14ac:dyDescent="0.25">
      <c r="A130" s="18"/>
      <c r="B130" s="3" t="s">
        <v>169</v>
      </c>
      <c r="C130" s="17">
        <v>8.01</v>
      </c>
      <c r="D130" s="24">
        <v>32.270000000000003</v>
      </c>
      <c r="E130" s="24">
        <f>C130*D130*2</f>
        <v>516.96540000000005</v>
      </c>
      <c r="F130" s="24">
        <f>E130-G130</f>
        <v>516.96540000000005</v>
      </c>
      <c r="G130" s="24"/>
      <c r="H130" s="24">
        <v>3.77</v>
      </c>
      <c r="I130" s="24">
        <v>32.270000000000003</v>
      </c>
      <c r="J130" s="24">
        <v>243.31580000000002</v>
      </c>
      <c r="K130" s="24">
        <v>243.31580000000002</v>
      </c>
      <c r="L130" s="24"/>
      <c r="M130" s="24">
        <v>3.28</v>
      </c>
      <c r="N130" s="24">
        <v>33.79</v>
      </c>
      <c r="O130" s="24">
        <v>221.66239999999999</v>
      </c>
      <c r="P130" s="24">
        <v>221.66239999999999</v>
      </c>
      <c r="Q130" s="24"/>
      <c r="R130" s="24">
        <v>7.05</v>
      </c>
      <c r="S130" s="24">
        <v>464.97820000000002</v>
      </c>
      <c r="T130" s="24">
        <v>464.97820000000002</v>
      </c>
      <c r="U130" s="24">
        <v>0</v>
      </c>
      <c r="V130" s="24">
        <v>3.77</v>
      </c>
      <c r="W130" s="24">
        <v>33.79</v>
      </c>
      <c r="X130" s="24">
        <v>254.7766</v>
      </c>
      <c r="Y130" s="24">
        <v>254.7766</v>
      </c>
      <c r="Z130" s="24"/>
      <c r="AA130" s="24">
        <v>3.28</v>
      </c>
      <c r="AB130" s="24">
        <v>35.14</v>
      </c>
      <c r="AC130" s="24">
        <v>230.51839999999999</v>
      </c>
      <c r="AD130" s="24">
        <v>230.51839999999999</v>
      </c>
      <c r="AE130" s="24"/>
      <c r="AF130" s="24">
        <v>7.05</v>
      </c>
      <c r="AG130" s="24">
        <v>485.29499999999996</v>
      </c>
      <c r="AH130" s="24">
        <v>485.29499999999996</v>
      </c>
      <c r="AI130" s="24">
        <v>0</v>
      </c>
    </row>
    <row r="131" spans="1:35" s="16" customFormat="1" ht="31.5" hidden="1" x14ac:dyDescent="0.25">
      <c r="A131" s="22" t="s">
        <v>93</v>
      </c>
      <c r="B131" s="10" t="s">
        <v>36</v>
      </c>
      <c r="C131" s="15"/>
      <c r="D131" s="8"/>
      <c r="E131" s="8">
        <f>E132+E133+E134+E135</f>
        <v>1272.7744500000001</v>
      </c>
      <c r="F131" s="8">
        <f t="shared" ref="F131:G131" si="76">F132+F133+F134+F135</f>
        <v>1272.7744500000001</v>
      </c>
      <c r="G131" s="8">
        <f t="shared" si="76"/>
        <v>0</v>
      </c>
      <c r="H131" s="8"/>
      <c r="I131" s="8"/>
      <c r="J131" s="8">
        <v>642.3895</v>
      </c>
      <c r="K131" s="8">
        <v>642.3895</v>
      </c>
      <c r="L131" s="8">
        <v>0</v>
      </c>
      <c r="M131" s="8"/>
      <c r="N131" s="8"/>
      <c r="O131" s="8">
        <v>812.91449999999986</v>
      </c>
      <c r="P131" s="8">
        <v>812.91449999999986</v>
      </c>
      <c r="Q131" s="8">
        <v>0</v>
      </c>
      <c r="R131" s="8"/>
      <c r="S131" s="8">
        <v>1455.3039999999999</v>
      </c>
      <c r="T131" s="8">
        <v>1455.3039999999999</v>
      </c>
      <c r="U131" s="8">
        <v>0</v>
      </c>
      <c r="V131" s="8"/>
      <c r="W131" s="8"/>
      <c r="X131" s="8">
        <v>672.64689999999996</v>
      </c>
      <c r="Y131" s="8">
        <v>672.64689999999996</v>
      </c>
      <c r="Z131" s="8">
        <v>0</v>
      </c>
      <c r="AA131" s="8"/>
      <c r="AB131" s="8"/>
      <c r="AC131" s="8">
        <v>845.37599999999998</v>
      </c>
      <c r="AD131" s="8">
        <v>845.37599999999998</v>
      </c>
      <c r="AE131" s="8">
        <v>0</v>
      </c>
      <c r="AF131" s="8"/>
      <c r="AG131" s="8">
        <v>1518.0228999999999</v>
      </c>
      <c r="AH131" s="8">
        <v>1518.0228999999999</v>
      </c>
      <c r="AI131" s="8">
        <v>0</v>
      </c>
    </row>
    <row r="132" spans="1:35" hidden="1" x14ac:dyDescent="0.25">
      <c r="A132" s="18"/>
      <c r="B132" s="3" t="s">
        <v>25</v>
      </c>
      <c r="C132" s="17">
        <v>8.73</v>
      </c>
      <c r="D132" s="24">
        <v>39.28</v>
      </c>
      <c r="E132" s="24">
        <f>C132*D132</f>
        <v>342.9144</v>
      </c>
      <c r="F132" s="24">
        <f>E132-G132</f>
        <v>342.9144</v>
      </c>
      <c r="G132" s="24"/>
      <c r="H132" s="24">
        <v>4.22</v>
      </c>
      <c r="I132" s="24">
        <v>39.28</v>
      </c>
      <c r="J132" s="24">
        <v>165.76159999999999</v>
      </c>
      <c r="K132" s="24">
        <v>165.76159999999999</v>
      </c>
      <c r="L132" s="24"/>
      <c r="M132" s="24">
        <v>5.0999999999999996</v>
      </c>
      <c r="N132" s="24">
        <v>41.13</v>
      </c>
      <c r="O132" s="24">
        <v>209.76300000000001</v>
      </c>
      <c r="P132" s="24">
        <v>209.76300000000001</v>
      </c>
      <c r="Q132" s="24"/>
      <c r="R132" s="24">
        <v>9.32</v>
      </c>
      <c r="S132" s="24">
        <v>375.52459999999996</v>
      </c>
      <c r="T132" s="24">
        <v>375.52459999999996</v>
      </c>
      <c r="U132" s="24">
        <v>0</v>
      </c>
      <c r="V132" s="24">
        <v>4.22</v>
      </c>
      <c r="W132" s="24">
        <v>41.13</v>
      </c>
      <c r="X132" s="24">
        <v>173.5686</v>
      </c>
      <c r="Y132" s="24">
        <v>173.5686</v>
      </c>
      <c r="Z132" s="24"/>
      <c r="AA132" s="24">
        <v>5.0999999999999996</v>
      </c>
      <c r="AB132" s="24">
        <v>42.77</v>
      </c>
      <c r="AC132" s="24">
        <v>218.12700000000001</v>
      </c>
      <c r="AD132" s="24">
        <v>218.12700000000001</v>
      </c>
      <c r="AE132" s="24"/>
      <c r="AF132" s="24">
        <v>9.32</v>
      </c>
      <c r="AG132" s="24">
        <v>391.69560000000001</v>
      </c>
      <c r="AH132" s="24">
        <v>391.69560000000001</v>
      </c>
      <c r="AI132" s="24">
        <v>0</v>
      </c>
    </row>
    <row r="133" spans="1:35" hidden="1" x14ac:dyDescent="0.25">
      <c r="A133" s="18"/>
      <c r="B133" s="3" t="s">
        <v>27</v>
      </c>
      <c r="C133" s="17">
        <v>8.73</v>
      </c>
      <c r="D133" s="24">
        <v>32.270000000000003</v>
      </c>
      <c r="E133" s="24">
        <f>C133*D133</f>
        <v>281.71710000000002</v>
      </c>
      <c r="F133" s="24">
        <f>E133-G133</f>
        <v>281.71710000000002</v>
      </c>
      <c r="G133" s="24"/>
      <c r="H133" s="24">
        <v>4.22</v>
      </c>
      <c r="I133" s="24">
        <v>32.270000000000003</v>
      </c>
      <c r="J133" s="24">
        <v>136.17940000000002</v>
      </c>
      <c r="K133" s="24">
        <v>136.17940000000002</v>
      </c>
      <c r="L133" s="24"/>
      <c r="M133" s="24">
        <v>5.0999999999999996</v>
      </c>
      <c r="N133" s="24">
        <v>33.79</v>
      </c>
      <c r="O133" s="24">
        <v>172.32899999999998</v>
      </c>
      <c r="P133" s="24">
        <v>172.32899999999998</v>
      </c>
      <c r="Q133" s="24"/>
      <c r="R133" s="24">
        <v>9.32</v>
      </c>
      <c r="S133" s="24">
        <v>308.50839999999999</v>
      </c>
      <c r="T133" s="24">
        <v>308.50839999999999</v>
      </c>
      <c r="U133" s="24">
        <v>0</v>
      </c>
      <c r="V133" s="24">
        <v>4.22</v>
      </c>
      <c r="W133" s="24">
        <v>33.79</v>
      </c>
      <c r="X133" s="24">
        <v>142.59379999999999</v>
      </c>
      <c r="Y133" s="24">
        <v>142.59379999999999</v>
      </c>
      <c r="Z133" s="24"/>
      <c r="AA133" s="24">
        <v>5.0999999999999996</v>
      </c>
      <c r="AB133" s="24">
        <v>35.14</v>
      </c>
      <c r="AC133" s="24">
        <v>179.214</v>
      </c>
      <c r="AD133" s="24">
        <v>179.214</v>
      </c>
      <c r="AE133" s="24"/>
      <c r="AF133" s="24">
        <v>9.32</v>
      </c>
      <c r="AG133" s="24">
        <v>321.80779999999999</v>
      </c>
      <c r="AH133" s="24">
        <v>321.80779999999999</v>
      </c>
      <c r="AI133" s="24">
        <v>0</v>
      </c>
    </row>
    <row r="134" spans="1:35" ht="31.5" hidden="1" x14ac:dyDescent="0.25">
      <c r="A134" s="18"/>
      <c r="B134" s="3" t="s">
        <v>164</v>
      </c>
      <c r="C134" s="17">
        <v>8.73</v>
      </c>
      <c r="D134" s="24">
        <v>32.270000000000003</v>
      </c>
      <c r="E134" s="24">
        <f>C134*D134*0.5</f>
        <v>140.85855000000001</v>
      </c>
      <c r="F134" s="24">
        <f>E134-G134</f>
        <v>140.85855000000001</v>
      </c>
      <c r="G134" s="24"/>
      <c r="H134" s="24">
        <v>4.22</v>
      </c>
      <c r="I134" s="24">
        <v>32.270000000000003</v>
      </c>
      <c r="J134" s="24">
        <v>68.089700000000008</v>
      </c>
      <c r="K134" s="24">
        <v>68.089700000000008</v>
      </c>
      <c r="L134" s="24"/>
      <c r="M134" s="24">
        <v>5.0999999999999996</v>
      </c>
      <c r="N134" s="24">
        <v>33.79</v>
      </c>
      <c r="O134" s="24">
        <v>86.16449999999999</v>
      </c>
      <c r="P134" s="24">
        <v>86.16449999999999</v>
      </c>
      <c r="Q134" s="24"/>
      <c r="R134" s="24">
        <v>9.32</v>
      </c>
      <c r="S134" s="24">
        <v>154.2542</v>
      </c>
      <c r="T134" s="24">
        <v>154.2542</v>
      </c>
      <c r="U134" s="24">
        <v>0</v>
      </c>
      <c r="V134" s="24">
        <v>4.22</v>
      </c>
      <c r="W134" s="24">
        <v>33.79</v>
      </c>
      <c r="X134" s="24">
        <v>71.296899999999994</v>
      </c>
      <c r="Y134" s="24">
        <v>71.296899999999994</v>
      </c>
      <c r="Z134" s="24"/>
      <c r="AA134" s="24">
        <v>5.0999999999999996</v>
      </c>
      <c r="AB134" s="24">
        <v>35.14</v>
      </c>
      <c r="AC134" s="24">
        <v>89.606999999999999</v>
      </c>
      <c r="AD134" s="24">
        <v>89.606999999999999</v>
      </c>
      <c r="AE134" s="24"/>
      <c r="AF134" s="24">
        <v>9.32</v>
      </c>
      <c r="AG134" s="24">
        <v>160.90389999999999</v>
      </c>
      <c r="AH134" s="24">
        <v>160.90389999999999</v>
      </c>
      <c r="AI134" s="24">
        <v>0</v>
      </c>
    </row>
    <row r="135" spans="1:35" ht="47.25" hidden="1" x14ac:dyDescent="0.25">
      <c r="A135" s="18"/>
      <c r="B135" s="3" t="s">
        <v>169</v>
      </c>
      <c r="C135" s="17">
        <v>7.86</v>
      </c>
      <c r="D135" s="24">
        <v>32.270000000000003</v>
      </c>
      <c r="E135" s="24">
        <f>C135*D135*2</f>
        <v>507.28440000000006</v>
      </c>
      <c r="F135" s="24">
        <f>E135-G135</f>
        <v>507.28440000000006</v>
      </c>
      <c r="G135" s="24"/>
      <c r="H135" s="24">
        <v>4.22</v>
      </c>
      <c r="I135" s="24">
        <v>32.270000000000003</v>
      </c>
      <c r="J135" s="24">
        <v>272.35880000000003</v>
      </c>
      <c r="K135" s="24">
        <v>272.35880000000003</v>
      </c>
      <c r="L135" s="24"/>
      <c r="M135" s="24">
        <v>5.0999999999999996</v>
      </c>
      <c r="N135" s="24">
        <v>33.79</v>
      </c>
      <c r="O135" s="24">
        <v>344.65799999999996</v>
      </c>
      <c r="P135" s="24">
        <v>344.65799999999996</v>
      </c>
      <c r="Q135" s="24"/>
      <c r="R135" s="24">
        <v>9.32</v>
      </c>
      <c r="S135" s="24">
        <v>617.01679999999999</v>
      </c>
      <c r="T135" s="24">
        <v>617.01679999999999</v>
      </c>
      <c r="U135" s="24">
        <v>0</v>
      </c>
      <c r="V135" s="24">
        <v>4.22</v>
      </c>
      <c r="W135" s="24">
        <v>33.79</v>
      </c>
      <c r="X135" s="24">
        <v>285.18759999999997</v>
      </c>
      <c r="Y135" s="24">
        <v>285.18759999999997</v>
      </c>
      <c r="Z135" s="24"/>
      <c r="AA135" s="24">
        <v>5.0999999999999996</v>
      </c>
      <c r="AB135" s="24">
        <v>35.14</v>
      </c>
      <c r="AC135" s="24">
        <v>358.428</v>
      </c>
      <c r="AD135" s="24">
        <v>358.428</v>
      </c>
      <c r="AE135" s="24"/>
      <c r="AF135" s="24">
        <v>9.32</v>
      </c>
      <c r="AG135" s="24">
        <v>643.61559999999997</v>
      </c>
      <c r="AH135" s="24">
        <v>643.61559999999997</v>
      </c>
      <c r="AI135" s="24">
        <v>0</v>
      </c>
    </row>
    <row r="136" spans="1:35" s="16" customFormat="1" ht="31.5" hidden="1" x14ac:dyDescent="0.25">
      <c r="A136" s="22" t="s">
        <v>94</v>
      </c>
      <c r="B136" s="10" t="s">
        <v>37</v>
      </c>
      <c r="C136" s="15"/>
      <c r="D136" s="8"/>
      <c r="E136" s="8">
        <f>E137+E138+E139+E140</f>
        <v>481.03100000000006</v>
      </c>
      <c r="F136" s="8">
        <f t="shared" ref="F136:G136" si="77">F137+F138+F139+F140</f>
        <v>481.03100000000006</v>
      </c>
      <c r="G136" s="8">
        <f t="shared" si="77"/>
        <v>0</v>
      </c>
      <c r="H136" s="8"/>
      <c r="I136" s="8"/>
      <c r="J136" s="8">
        <v>267.91600000000005</v>
      </c>
      <c r="K136" s="8">
        <v>267.91600000000005</v>
      </c>
      <c r="L136" s="8">
        <v>0</v>
      </c>
      <c r="M136" s="8"/>
      <c r="N136" s="8"/>
      <c r="O136" s="8">
        <v>216.77719999999999</v>
      </c>
      <c r="P136" s="8">
        <v>216.77719999999999</v>
      </c>
      <c r="Q136" s="8">
        <v>0</v>
      </c>
      <c r="R136" s="8"/>
      <c r="S136" s="8">
        <v>484.69320000000005</v>
      </c>
      <c r="T136" s="8">
        <v>484.69320000000005</v>
      </c>
      <c r="U136" s="8">
        <v>0</v>
      </c>
      <c r="V136" s="8"/>
      <c r="W136" s="8"/>
      <c r="X136" s="8">
        <v>280.53519999999997</v>
      </c>
      <c r="Y136" s="8">
        <v>280.53519999999997</v>
      </c>
      <c r="Z136" s="8">
        <v>0</v>
      </c>
      <c r="AA136" s="8"/>
      <c r="AB136" s="8"/>
      <c r="AC136" s="8">
        <v>225.43360000000001</v>
      </c>
      <c r="AD136" s="8">
        <v>225.43360000000001</v>
      </c>
      <c r="AE136" s="8">
        <v>0</v>
      </c>
      <c r="AF136" s="8"/>
      <c r="AG136" s="8">
        <v>505.96879999999999</v>
      </c>
      <c r="AH136" s="8">
        <v>505.96879999999999</v>
      </c>
      <c r="AI136" s="8">
        <v>0</v>
      </c>
    </row>
    <row r="137" spans="1:35" hidden="1" x14ac:dyDescent="0.25">
      <c r="A137" s="18"/>
      <c r="B137" s="3" t="s">
        <v>25</v>
      </c>
      <c r="C137" s="17">
        <v>3.16</v>
      </c>
      <c r="D137" s="24">
        <v>39.28</v>
      </c>
      <c r="E137" s="24">
        <f>C137*D137</f>
        <v>124.12480000000001</v>
      </c>
      <c r="F137" s="24">
        <f>E137-G137</f>
        <v>124.12480000000001</v>
      </c>
      <c r="G137" s="24"/>
      <c r="H137" s="24">
        <v>1.76</v>
      </c>
      <c r="I137" s="24">
        <v>39.28</v>
      </c>
      <c r="J137" s="24">
        <v>69.132800000000003</v>
      </c>
      <c r="K137" s="24">
        <v>69.132800000000003</v>
      </c>
      <c r="L137" s="24"/>
      <c r="M137" s="24">
        <v>1.36</v>
      </c>
      <c r="N137" s="24">
        <v>41.13</v>
      </c>
      <c r="O137" s="24">
        <v>55.936800000000005</v>
      </c>
      <c r="P137" s="24">
        <v>55.936800000000005</v>
      </c>
      <c r="Q137" s="24"/>
      <c r="R137" s="24">
        <v>3.12</v>
      </c>
      <c r="S137" s="24">
        <v>125.06960000000001</v>
      </c>
      <c r="T137" s="24">
        <v>125.06960000000001</v>
      </c>
      <c r="U137" s="24">
        <v>0</v>
      </c>
      <c r="V137" s="24">
        <v>1.76</v>
      </c>
      <c r="W137" s="24">
        <v>41.13</v>
      </c>
      <c r="X137" s="24">
        <v>72.388800000000003</v>
      </c>
      <c r="Y137" s="24">
        <v>72.388800000000003</v>
      </c>
      <c r="Z137" s="24"/>
      <c r="AA137" s="24">
        <v>1.36</v>
      </c>
      <c r="AB137" s="24">
        <v>42.77</v>
      </c>
      <c r="AC137" s="24">
        <v>58.167200000000008</v>
      </c>
      <c r="AD137" s="24">
        <v>58.167200000000008</v>
      </c>
      <c r="AE137" s="24"/>
      <c r="AF137" s="24">
        <v>3.12</v>
      </c>
      <c r="AG137" s="24">
        <v>130.55600000000001</v>
      </c>
      <c r="AH137" s="24">
        <v>130.55600000000001</v>
      </c>
      <c r="AI137" s="24">
        <v>0</v>
      </c>
    </row>
    <row r="138" spans="1:35" hidden="1" x14ac:dyDescent="0.25">
      <c r="A138" s="18"/>
      <c r="B138" s="3" t="s">
        <v>27</v>
      </c>
      <c r="C138" s="17">
        <v>3.16</v>
      </c>
      <c r="D138" s="24">
        <v>32.270000000000003</v>
      </c>
      <c r="E138" s="24">
        <f>C138*D138</f>
        <v>101.97320000000002</v>
      </c>
      <c r="F138" s="24">
        <f>E138-G138</f>
        <v>101.97320000000002</v>
      </c>
      <c r="G138" s="24"/>
      <c r="H138" s="24">
        <v>1.76</v>
      </c>
      <c r="I138" s="24">
        <v>32.270000000000003</v>
      </c>
      <c r="J138" s="24">
        <v>56.795200000000008</v>
      </c>
      <c r="K138" s="24">
        <v>56.795200000000008</v>
      </c>
      <c r="L138" s="24"/>
      <c r="M138" s="24">
        <v>1.36</v>
      </c>
      <c r="N138" s="24">
        <v>33.79</v>
      </c>
      <c r="O138" s="24">
        <v>45.9544</v>
      </c>
      <c r="P138" s="24">
        <v>45.9544</v>
      </c>
      <c r="Q138" s="24"/>
      <c r="R138" s="24">
        <v>3.12</v>
      </c>
      <c r="S138" s="24">
        <v>102.74960000000002</v>
      </c>
      <c r="T138" s="24">
        <v>102.74960000000002</v>
      </c>
      <c r="U138" s="24">
        <v>0</v>
      </c>
      <c r="V138" s="24">
        <v>1.76</v>
      </c>
      <c r="W138" s="24">
        <v>33.79</v>
      </c>
      <c r="X138" s="24">
        <v>59.470399999999998</v>
      </c>
      <c r="Y138" s="24">
        <v>59.470399999999998</v>
      </c>
      <c r="Z138" s="24"/>
      <c r="AA138" s="24">
        <v>1.36</v>
      </c>
      <c r="AB138" s="24">
        <v>35.14</v>
      </c>
      <c r="AC138" s="24">
        <v>47.790400000000005</v>
      </c>
      <c r="AD138" s="24">
        <v>47.790400000000005</v>
      </c>
      <c r="AE138" s="24"/>
      <c r="AF138" s="24">
        <v>3.12</v>
      </c>
      <c r="AG138" s="24">
        <v>107.2608</v>
      </c>
      <c r="AH138" s="24">
        <v>107.2608</v>
      </c>
      <c r="AI138" s="24">
        <v>0</v>
      </c>
    </row>
    <row r="139" spans="1:35" ht="31.5" hidden="1" x14ac:dyDescent="0.25">
      <c r="A139" s="18"/>
      <c r="B139" s="3" t="s">
        <v>164</v>
      </c>
      <c r="C139" s="17">
        <v>3.16</v>
      </c>
      <c r="D139" s="24">
        <v>32.270000000000003</v>
      </c>
      <c r="E139" s="24">
        <f>C139*D139*0.5</f>
        <v>50.98660000000001</v>
      </c>
      <c r="F139" s="24">
        <f>E139-G139</f>
        <v>50.98660000000001</v>
      </c>
      <c r="G139" s="24"/>
      <c r="H139" s="24">
        <v>1.76</v>
      </c>
      <c r="I139" s="24">
        <v>32.270000000000003</v>
      </c>
      <c r="J139" s="24">
        <v>28.397600000000004</v>
      </c>
      <c r="K139" s="24">
        <v>28.397600000000004</v>
      </c>
      <c r="L139" s="24"/>
      <c r="M139" s="24">
        <v>1.36</v>
      </c>
      <c r="N139" s="24">
        <v>33.79</v>
      </c>
      <c r="O139" s="24">
        <v>22.9772</v>
      </c>
      <c r="P139" s="24">
        <v>22.9772</v>
      </c>
      <c r="Q139" s="24"/>
      <c r="R139" s="24">
        <v>3.12</v>
      </c>
      <c r="S139" s="24">
        <v>51.374800000000008</v>
      </c>
      <c r="T139" s="24">
        <v>51.374800000000008</v>
      </c>
      <c r="U139" s="24">
        <v>0</v>
      </c>
      <c r="V139" s="24">
        <v>1.76</v>
      </c>
      <c r="W139" s="24">
        <v>33.79</v>
      </c>
      <c r="X139" s="24">
        <v>29.735199999999999</v>
      </c>
      <c r="Y139" s="24">
        <v>29.735199999999999</v>
      </c>
      <c r="Z139" s="24"/>
      <c r="AA139" s="24">
        <v>1.36</v>
      </c>
      <c r="AB139" s="24">
        <v>35.14</v>
      </c>
      <c r="AC139" s="24">
        <v>23.895200000000003</v>
      </c>
      <c r="AD139" s="24">
        <v>23.895200000000003</v>
      </c>
      <c r="AE139" s="24"/>
      <c r="AF139" s="24">
        <v>3.12</v>
      </c>
      <c r="AG139" s="24">
        <v>53.630400000000002</v>
      </c>
      <c r="AH139" s="24">
        <v>53.630400000000002</v>
      </c>
      <c r="AI139" s="24">
        <v>0</v>
      </c>
    </row>
    <row r="140" spans="1:35" ht="47.25" hidden="1" x14ac:dyDescent="0.25">
      <c r="A140" s="18"/>
      <c r="B140" s="3" t="s">
        <v>169</v>
      </c>
      <c r="C140" s="17">
        <v>3.16</v>
      </c>
      <c r="D140" s="24">
        <v>32.270000000000003</v>
      </c>
      <c r="E140" s="24">
        <f>C140*D140*2</f>
        <v>203.94640000000004</v>
      </c>
      <c r="F140" s="24">
        <f>E140-G140</f>
        <v>203.94640000000004</v>
      </c>
      <c r="G140" s="24"/>
      <c r="H140" s="24">
        <v>1.76</v>
      </c>
      <c r="I140" s="24">
        <v>32.270000000000003</v>
      </c>
      <c r="J140" s="24">
        <v>113.59040000000002</v>
      </c>
      <c r="K140" s="24">
        <v>113.59040000000002</v>
      </c>
      <c r="L140" s="24"/>
      <c r="M140" s="24">
        <v>1.36</v>
      </c>
      <c r="N140" s="24">
        <v>33.79</v>
      </c>
      <c r="O140" s="24">
        <v>91.908799999999999</v>
      </c>
      <c r="P140" s="24">
        <v>91.908799999999999</v>
      </c>
      <c r="Q140" s="24"/>
      <c r="R140" s="24">
        <v>3.12</v>
      </c>
      <c r="S140" s="24">
        <v>205.49920000000003</v>
      </c>
      <c r="T140" s="24">
        <v>205.49920000000003</v>
      </c>
      <c r="U140" s="24">
        <v>0</v>
      </c>
      <c r="V140" s="24">
        <v>1.76</v>
      </c>
      <c r="W140" s="24">
        <v>33.79</v>
      </c>
      <c r="X140" s="24">
        <v>118.9408</v>
      </c>
      <c r="Y140" s="24">
        <v>118.9408</v>
      </c>
      <c r="Z140" s="24"/>
      <c r="AA140" s="24">
        <v>1.36</v>
      </c>
      <c r="AB140" s="24">
        <v>35.14</v>
      </c>
      <c r="AC140" s="24">
        <v>95.580800000000011</v>
      </c>
      <c r="AD140" s="24">
        <v>95.580800000000011</v>
      </c>
      <c r="AE140" s="24"/>
      <c r="AF140" s="24">
        <v>3.12</v>
      </c>
      <c r="AG140" s="24">
        <v>214.52160000000001</v>
      </c>
      <c r="AH140" s="24">
        <v>214.52160000000001</v>
      </c>
      <c r="AI140" s="24">
        <v>0</v>
      </c>
    </row>
    <row r="141" spans="1:35" s="16" customFormat="1" ht="31.5" hidden="1" x14ac:dyDescent="0.25">
      <c r="A141" s="22" t="s">
        <v>95</v>
      </c>
      <c r="B141" s="10" t="s">
        <v>38</v>
      </c>
      <c r="C141" s="15"/>
      <c r="D141" s="8"/>
      <c r="E141" s="8">
        <f>E142+E143+E144+E145</f>
        <v>1172.6685500000001</v>
      </c>
      <c r="F141" s="8">
        <f t="shared" ref="F141:G141" si="78">F142+F143+F144+F145</f>
        <v>1172.6685500000001</v>
      </c>
      <c r="G141" s="8">
        <f t="shared" si="78"/>
        <v>0</v>
      </c>
      <c r="H141" s="8"/>
      <c r="I141" s="8"/>
      <c r="J141" s="8">
        <v>633.89355</v>
      </c>
      <c r="K141" s="8">
        <v>633.89355</v>
      </c>
      <c r="L141" s="8">
        <v>0</v>
      </c>
      <c r="M141" s="8"/>
      <c r="N141" s="8"/>
      <c r="O141" s="8">
        <v>610.48024999999996</v>
      </c>
      <c r="P141" s="8">
        <v>610.48024999999996</v>
      </c>
      <c r="Q141" s="8">
        <v>0</v>
      </c>
      <c r="R141" s="8"/>
      <c r="S141" s="8">
        <v>1244.3738000000001</v>
      </c>
      <c r="T141" s="8">
        <v>1244.3738000000001</v>
      </c>
      <c r="U141" s="8">
        <v>0</v>
      </c>
      <c r="V141" s="8"/>
      <c r="W141" s="8"/>
      <c r="X141" s="8">
        <v>663.75075000000004</v>
      </c>
      <c r="Y141" s="8">
        <v>663.75075000000004</v>
      </c>
      <c r="Z141" s="8">
        <v>0</v>
      </c>
      <c r="AA141" s="8"/>
      <c r="AB141" s="8"/>
      <c r="AC141" s="8">
        <v>634.85659999999996</v>
      </c>
      <c r="AD141" s="8">
        <v>634.85659999999996</v>
      </c>
      <c r="AE141" s="8">
        <v>0</v>
      </c>
      <c r="AF141" s="8"/>
      <c r="AG141" s="8">
        <v>1298.6073499999998</v>
      </c>
      <c r="AH141" s="8">
        <v>1298.6073499999998</v>
      </c>
      <c r="AI141" s="8">
        <v>0</v>
      </c>
    </row>
    <row r="142" spans="1:35" hidden="1" x14ac:dyDescent="0.25">
      <c r="A142" s="18"/>
      <c r="B142" s="3" t="s">
        <v>25</v>
      </c>
      <c r="C142" s="17">
        <v>8.49</v>
      </c>
      <c r="D142" s="24">
        <v>39.28</v>
      </c>
      <c r="E142" s="24">
        <f>C142*D142</f>
        <v>333.48720000000003</v>
      </c>
      <c r="F142" s="24">
        <f>E142-G142</f>
        <v>333.48720000000003</v>
      </c>
      <c r="G142" s="24"/>
      <c r="H142" s="24">
        <v>4.32</v>
      </c>
      <c r="I142" s="24">
        <v>39.28</v>
      </c>
      <c r="J142" s="24">
        <v>169.68960000000001</v>
      </c>
      <c r="K142" s="24">
        <v>169.68960000000001</v>
      </c>
      <c r="L142" s="24"/>
      <c r="M142" s="24">
        <v>4.29</v>
      </c>
      <c r="N142" s="24">
        <v>41.13</v>
      </c>
      <c r="O142" s="24">
        <v>176.44770000000003</v>
      </c>
      <c r="P142" s="24">
        <v>176.44770000000003</v>
      </c>
      <c r="Q142" s="24"/>
      <c r="R142" s="24">
        <v>8.61</v>
      </c>
      <c r="S142" s="24">
        <v>346.13730000000004</v>
      </c>
      <c r="T142" s="24">
        <v>346.13730000000004</v>
      </c>
      <c r="U142" s="24">
        <v>0</v>
      </c>
      <c r="V142" s="24">
        <v>4.32</v>
      </c>
      <c r="W142" s="24">
        <v>41.13</v>
      </c>
      <c r="X142" s="24">
        <v>177.68160000000003</v>
      </c>
      <c r="Y142" s="24">
        <v>177.68160000000003</v>
      </c>
      <c r="Z142" s="24"/>
      <c r="AA142" s="24">
        <v>4.29</v>
      </c>
      <c r="AB142" s="24">
        <v>42.77</v>
      </c>
      <c r="AC142" s="24">
        <v>183.48330000000001</v>
      </c>
      <c r="AD142" s="24">
        <v>183.48330000000001</v>
      </c>
      <c r="AE142" s="24"/>
      <c r="AF142" s="24">
        <v>8.61</v>
      </c>
      <c r="AG142" s="24">
        <v>361.16490000000005</v>
      </c>
      <c r="AH142" s="24">
        <v>361.16490000000005</v>
      </c>
      <c r="AI142" s="24">
        <v>0</v>
      </c>
    </row>
    <row r="143" spans="1:35" hidden="1" x14ac:dyDescent="0.25">
      <c r="A143" s="18"/>
      <c r="B143" s="3" t="s">
        <v>27</v>
      </c>
      <c r="C143" s="17">
        <v>7.43</v>
      </c>
      <c r="D143" s="24">
        <v>32.270000000000003</v>
      </c>
      <c r="E143" s="24">
        <f>C143*D143</f>
        <v>239.76610000000002</v>
      </c>
      <c r="F143" s="24">
        <f>E143-G143</f>
        <v>239.76610000000002</v>
      </c>
      <c r="G143" s="24"/>
      <c r="H143" s="24">
        <v>4.1100000000000003</v>
      </c>
      <c r="I143" s="24">
        <v>32.270000000000003</v>
      </c>
      <c r="J143" s="24">
        <v>132.62970000000001</v>
      </c>
      <c r="K143" s="24">
        <v>132.62970000000001</v>
      </c>
      <c r="L143" s="24"/>
      <c r="M143" s="24">
        <v>3.67</v>
      </c>
      <c r="N143" s="24">
        <v>33.79</v>
      </c>
      <c r="O143" s="24">
        <v>124.0093</v>
      </c>
      <c r="P143" s="24">
        <v>124.0093</v>
      </c>
      <c r="Q143" s="24"/>
      <c r="R143" s="24">
        <v>7.78</v>
      </c>
      <c r="S143" s="24">
        <v>256.63900000000001</v>
      </c>
      <c r="T143" s="24">
        <v>256.63900000000001</v>
      </c>
      <c r="U143" s="24">
        <v>0</v>
      </c>
      <c r="V143" s="24">
        <v>4.1100000000000003</v>
      </c>
      <c r="W143" s="24">
        <v>33.79</v>
      </c>
      <c r="X143" s="24">
        <v>138.87690000000001</v>
      </c>
      <c r="Y143" s="24">
        <v>138.87690000000001</v>
      </c>
      <c r="Z143" s="24"/>
      <c r="AA143" s="24">
        <v>3.67</v>
      </c>
      <c r="AB143" s="24">
        <v>35.14</v>
      </c>
      <c r="AC143" s="24">
        <v>128.96379999999999</v>
      </c>
      <c r="AD143" s="24">
        <v>128.96379999999999</v>
      </c>
      <c r="AE143" s="24"/>
      <c r="AF143" s="24">
        <v>7.78</v>
      </c>
      <c r="AG143" s="24">
        <v>267.84069999999997</v>
      </c>
      <c r="AH143" s="24">
        <v>267.84069999999997</v>
      </c>
      <c r="AI143" s="24">
        <v>0</v>
      </c>
    </row>
    <row r="144" spans="1:35" ht="31.5" hidden="1" x14ac:dyDescent="0.25">
      <c r="A144" s="18"/>
      <c r="B144" s="3" t="s">
        <v>164</v>
      </c>
      <c r="C144" s="17">
        <v>7.43</v>
      </c>
      <c r="D144" s="24">
        <v>32.270000000000003</v>
      </c>
      <c r="E144" s="24">
        <f>C144*D144*0.5</f>
        <v>119.88305000000001</v>
      </c>
      <c r="F144" s="24">
        <f>E144-G144</f>
        <v>119.88305000000001</v>
      </c>
      <c r="G144" s="24"/>
      <c r="H144" s="24">
        <v>4.1100000000000003</v>
      </c>
      <c r="I144" s="24">
        <v>32.270000000000003</v>
      </c>
      <c r="J144" s="24">
        <v>66.314850000000007</v>
      </c>
      <c r="K144" s="24">
        <v>66.314850000000007</v>
      </c>
      <c r="L144" s="24"/>
      <c r="M144" s="24">
        <v>3.67</v>
      </c>
      <c r="N144" s="24">
        <v>33.79</v>
      </c>
      <c r="O144" s="24">
        <v>62.004649999999998</v>
      </c>
      <c r="P144" s="24">
        <v>62.004649999999998</v>
      </c>
      <c r="Q144" s="24"/>
      <c r="R144" s="24">
        <v>7.78</v>
      </c>
      <c r="S144" s="24">
        <v>128.31950000000001</v>
      </c>
      <c r="T144" s="24">
        <v>128.31950000000001</v>
      </c>
      <c r="U144" s="24">
        <v>0</v>
      </c>
      <c r="V144" s="24">
        <v>4.1100000000000003</v>
      </c>
      <c r="W144" s="24">
        <v>33.79</v>
      </c>
      <c r="X144" s="24">
        <v>69.438450000000003</v>
      </c>
      <c r="Y144" s="24">
        <v>69.438450000000003</v>
      </c>
      <c r="Z144" s="24"/>
      <c r="AA144" s="24">
        <v>3.67</v>
      </c>
      <c r="AB144" s="24">
        <v>35.14</v>
      </c>
      <c r="AC144" s="24">
        <v>64.481899999999996</v>
      </c>
      <c r="AD144" s="24">
        <v>64.481899999999996</v>
      </c>
      <c r="AE144" s="24"/>
      <c r="AF144" s="24">
        <v>7.78</v>
      </c>
      <c r="AG144" s="24">
        <v>133.92034999999998</v>
      </c>
      <c r="AH144" s="24">
        <v>133.92034999999998</v>
      </c>
      <c r="AI144" s="24">
        <v>0</v>
      </c>
    </row>
    <row r="145" spans="1:35" ht="47.25" hidden="1" x14ac:dyDescent="0.25">
      <c r="A145" s="18"/>
      <c r="B145" s="3" t="s">
        <v>169</v>
      </c>
      <c r="C145" s="17">
        <v>7.43</v>
      </c>
      <c r="D145" s="24">
        <v>32.270000000000003</v>
      </c>
      <c r="E145" s="24">
        <f>C145*D145*2</f>
        <v>479.53220000000005</v>
      </c>
      <c r="F145" s="24">
        <f>E145-G145</f>
        <v>479.53220000000005</v>
      </c>
      <c r="G145" s="24"/>
      <c r="H145" s="24">
        <v>4.1100000000000003</v>
      </c>
      <c r="I145" s="24">
        <v>32.270000000000003</v>
      </c>
      <c r="J145" s="24">
        <v>265.25940000000003</v>
      </c>
      <c r="K145" s="24">
        <v>265.25940000000003</v>
      </c>
      <c r="L145" s="24"/>
      <c r="M145" s="24">
        <v>3.67</v>
      </c>
      <c r="N145" s="24">
        <v>33.79</v>
      </c>
      <c r="O145" s="24">
        <v>248.01859999999999</v>
      </c>
      <c r="P145" s="24">
        <v>248.01859999999999</v>
      </c>
      <c r="Q145" s="24"/>
      <c r="R145" s="24">
        <v>7.78</v>
      </c>
      <c r="S145" s="24">
        <v>513.27800000000002</v>
      </c>
      <c r="T145" s="24">
        <v>513.27800000000002</v>
      </c>
      <c r="U145" s="24">
        <v>0</v>
      </c>
      <c r="V145" s="24">
        <v>4.1100000000000003</v>
      </c>
      <c r="W145" s="24">
        <v>33.79</v>
      </c>
      <c r="X145" s="24">
        <v>277.75380000000001</v>
      </c>
      <c r="Y145" s="24">
        <v>277.75380000000001</v>
      </c>
      <c r="Z145" s="24"/>
      <c r="AA145" s="24">
        <v>3.67</v>
      </c>
      <c r="AB145" s="24">
        <v>35.14</v>
      </c>
      <c r="AC145" s="24">
        <v>257.92759999999998</v>
      </c>
      <c r="AD145" s="24">
        <v>257.92759999999998</v>
      </c>
      <c r="AE145" s="24"/>
      <c r="AF145" s="24">
        <v>7.78</v>
      </c>
      <c r="AG145" s="24">
        <v>535.68139999999994</v>
      </c>
      <c r="AH145" s="24">
        <v>535.68139999999994</v>
      </c>
      <c r="AI145" s="24">
        <v>0</v>
      </c>
    </row>
    <row r="146" spans="1:35" s="16" customFormat="1" ht="31.5" hidden="1" x14ac:dyDescent="0.25">
      <c r="A146" s="22" t="s">
        <v>96</v>
      </c>
      <c r="B146" s="10" t="s">
        <v>39</v>
      </c>
      <c r="C146" s="15"/>
      <c r="D146" s="8"/>
      <c r="E146" s="8">
        <f>E147+E148+E149+E150</f>
        <v>759.60275000000013</v>
      </c>
      <c r="F146" s="8">
        <f t="shared" ref="F146:G146" si="79">F147+F148+F149+F150</f>
        <v>759.60275000000013</v>
      </c>
      <c r="G146" s="8">
        <f t="shared" si="79"/>
        <v>0</v>
      </c>
      <c r="H146" s="8"/>
      <c r="I146" s="8"/>
      <c r="J146" s="8">
        <v>379.04025000000007</v>
      </c>
      <c r="K146" s="8">
        <v>379.04025000000007</v>
      </c>
      <c r="L146" s="8">
        <v>0</v>
      </c>
      <c r="M146" s="8"/>
      <c r="N146" s="8"/>
      <c r="O146" s="8">
        <v>452.68180000000007</v>
      </c>
      <c r="P146" s="8">
        <v>452.68180000000007</v>
      </c>
      <c r="Q146" s="8">
        <v>0</v>
      </c>
      <c r="R146" s="8"/>
      <c r="S146" s="8">
        <v>831.72204999999997</v>
      </c>
      <c r="T146" s="8">
        <v>831.72204999999997</v>
      </c>
      <c r="U146" s="8">
        <v>0</v>
      </c>
      <c r="V146" s="8"/>
      <c r="W146" s="8"/>
      <c r="X146" s="8">
        <v>396.89355000000006</v>
      </c>
      <c r="Y146" s="8">
        <v>396.89355000000006</v>
      </c>
      <c r="Z146" s="8">
        <v>0</v>
      </c>
      <c r="AA146" s="8"/>
      <c r="AB146" s="8"/>
      <c r="AC146" s="8">
        <v>470.75840000000005</v>
      </c>
      <c r="AD146" s="8">
        <v>470.75840000000005</v>
      </c>
      <c r="AE146" s="8">
        <v>0</v>
      </c>
      <c r="AF146" s="8"/>
      <c r="AG146" s="8">
        <v>867.65195000000017</v>
      </c>
      <c r="AH146" s="8">
        <v>867.65195000000017</v>
      </c>
      <c r="AI146" s="8">
        <v>0</v>
      </c>
    </row>
    <row r="147" spans="1:35" hidden="1" x14ac:dyDescent="0.25">
      <c r="A147" s="18"/>
      <c r="B147" s="3" t="s">
        <v>25</v>
      </c>
      <c r="C147" s="17">
        <v>4.99</v>
      </c>
      <c r="D147" s="24">
        <v>39.28</v>
      </c>
      <c r="E147" s="24">
        <f>C147*D147</f>
        <v>196.00720000000001</v>
      </c>
      <c r="F147" s="24">
        <f>E147-G147</f>
        <v>196.00720000000001</v>
      </c>
      <c r="G147" s="24"/>
      <c r="H147" s="24">
        <v>2.4900000000000002</v>
      </c>
      <c r="I147" s="24">
        <v>39.28</v>
      </c>
      <c r="J147" s="24">
        <v>97.807200000000009</v>
      </c>
      <c r="K147" s="24">
        <v>97.807200000000009</v>
      </c>
      <c r="L147" s="24"/>
      <c r="M147" s="24">
        <v>2.84</v>
      </c>
      <c r="N147" s="24">
        <v>41.13</v>
      </c>
      <c r="O147" s="24">
        <v>116.8092</v>
      </c>
      <c r="P147" s="24">
        <v>116.8092</v>
      </c>
      <c r="Q147" s="24"/>
      <c r="R147" s="24">
        <v>5.33</v>
      </c>
      <c r="S147" s="24">
        <v>214.6164</v>
      </c>
      <c r="T147" s="24">
        <v>214.6164</v>
      </c>
      <c r="U147" s="24">
        <v>0</v>
      </c>
      <c r="V147" s="24">
        <v>2.4900000000000002</v>
      </c>
      <c r="W147" s="24">
        <v>41.13</v>
      </c>
      <c r="X147" s="24">
        <v>102.41370000000002</v>
      </c>
      <c r="Y147" s="24">
        <v>102.41370000000002</v>
      </c>
      <c r="Z147" s="24"/>
      <c r="AA147" s="24">
        <v>2.84</v>
      </c>
      <c r="AB147" s="24">
        <v>42.77</v>
      </c>
      <c r="AC147" s="24">
        <v>121.46680000000001</v>
      </c>
      <c r="AD147" s="24">
        <v>121.46680000000001</v>
      </c>
      <c r="AE147" s="24"/>
      <c r="AF147" s="24">
        <v>5.33</v>
      </c>
      <c r="AG147" s="24">
        <v>223.88050000000004</v>
      </c>
      <c r="AH147" s="24">
        <v>223.88050000000004</v>
      </c>
      <c r="AI147" s="24">
        <v>0</v>
      </c>
    </row>
    <row r="148" spans="1:35" hidden="1" x14ac:dyDescent="0.25">
      <c r="A148" s="18"/>
      <c r="B148" s="3" t="s">
        <v>27</v>
      </c>
      <c r="C148" s="17">
        <v>4.99</v>
      </c>
      <c r="D148" s="24">
        <v>32.270000000000003</v>
      </c>
      <c r="E148" s="24">
        <f>C148*D148</f>
        <v>161.02730000000003</v>
      </c>
      <c r="F148" s="24">
        <f>E148-G148</f>
        <v>161.02730000000003</v>
      </c>
      <c r="G148" s="24"/>
      <c r="H148" s="24">
        <v>2.4900000000000002</v>
      </c>
      <c r="I148" s="24">
        <v>32.270000000000003</v>
      </c>
      <c r="J148" s="24">
        <v>80.352300000000014</v>
      </c>
      <c r="K148" s="24">
        <v>80.352300000000014</v>
      </c>
      <c r="L148" s="24"/>
      <c r="M148" s="24">
        <v>2.84</v>
      </c>
      <c r="N148" s="24">
        <v>33.79</v>
      </c>
      <c r="O148" s="24">
        <v>95.9636</v>
      </c>
      <c r="P148" s="24">
        <v>95.9636</v>
      </c>
      <c r="Q148" s="24"/>
      <c r="R148" s="24">
        <v>5.33</v>
      </c>
      <c r="S148" s="24">
        <v>176.3159</v>
      </c>
      <c r="T148" s="24">
        <v>176.3159</v>
      </c>
      <c r="U148" s="24">
        <v>0</v>
      </c>
      <c r="V148" s="24">
        <v>2.4900000000000002</v>
      </c>
      <c r="W148" s="24">
        <v>33.79</v>
      </c>
      <c r="X148" s="24">
        <v>84.137100000000004</v>
      </c>
      <c r="Y148" s="24">
        <v>84.137100000000004</v>
      </c>
      <c r="Z148" s="24"/>
      <c r="AA148" s="24">
        <v>2.84</v>
      </c>
      <c r="AB148" s="24">
        <v>35.14</v>
      </c>
      <c r="AC148" s="24">
        <v>99.797600000000003</v>
      </c>
      <c r="AD148" s="24">
        <v>99.797600000000003</v>
      </c>
      <c r="AE148" s="24"/>
      <c r="AF148" s="24">
        <v>5.33</v>
      </c>
      <c r="AG148" s="24">
        <v>183.93470000000002</v>
      </c>
      <c r="AH148" s="24">
        <v>183.93470000000002</v>
      </c>
      <c r="AI148" s="24">
        <v>0</v>
      </c>
    </row>
    <row r="149" spans="1:35" ht="31.5" hidden="1" x14ac:dyDescent="0.25">
      <c r="A149" s="18"/>
      <c r="B149" s="3" t="s">
        <v>164</v>
      </c>
      <c r="C149" s="17">
        <v>4.99</v>
      </c>
      <c r="D149" s="24">
        <v>32.270000000000003</v>
      </c>
      <c r="E149" s="24">
        <f>C149*D149*0.5</f>
        <v>80.513650000000013</v>
      </c>
      <c r="F149" s="24">
        <f>E149-G149</f>
        <v>80.513650000000013</v>
      </c>
      <c r="G149" s="24"/>
      <c r="H149" s="24">
        <v>2.4900000000000002</v>
      </c>
      <c r="I149" s="24">
        <v>32.270000000000003</v>
      </c>
      <c r="J149" s="24">
        <v>40.176150000000007</v>
      </c>
      <c r="K149" s="24">
        <v>40.176150000000007</v>
      </c>
      <c r="L149" s="24"/>
      <c r="M149" s="24">
        <v>2.84</v>
      </c>
      <c r="N149" s="24">
        <v>33.79</v>
      </c>
      <c r="O149" s="24">
        <v>47.9818</v>
      </c>
      <c r="P149" s="24">
        <v>47.9818</v>
      </c>
      <c r="Q149" s="24"/>
      <c r="R149" s="24">
        <v>5.33</v>
      </c>
      <c r="S149" s="24">
        <v>88.15795</v>
      </c>
      <c r="T149" s="24">
        <v>88.15795</v>
      </c>
      <c r="U149" s="24">
        <v>0</v>
      </c>
      <c r="V149" s="24">
        <v>2.4900000000000002</v>
      </c>
      <c r="W149" s="24">
        <v>33.79</v>
      </c>
      <c r="X149" s="24">
        <v>42.068550000000002</v>
      </c>
      <c r="Y149" s="24">
        <v>42.068550000000002</v>
      </c>
      <c r="Z149" s="24"/>
      <c r="AA149" s="24">
        <v>2.84</v>
      </c>
      <c r="AB149" s="24">
        <v>35.14</v>
      </c>
      <c r="AC149" s="24">
        <v>49.898800000000001</v>
      </c>
      <c r="AD149" s="24">
        <v>49.898800000000001</v>
      </c>
      <c r="AE149" s="24"/>
      <c r="AF149" s="24">
        <v>5.33</v>
      </c>
      <c r="AG149" s="24">
        <v>91.96735000000001</v>
      </c>
      <c r="AH149" s="24">
        <v>91.96735000000001</v>
      </c>
      <c r="AI149" s="24">
        <v>0</v>
      </c>
    </row>
    <row r="150" spans="1:35" ht="47.25" hidden="1" x14ac:dyDescent="0.25">
      <c r="A150" s="18"/>
      <c r="B150" s="3" t="s">
        <v>169</v>
      </c>
      <c r="C150" s="17">
        <v>4.99</v>
      </c>
      <c r="D150" s="24">
        <v>32.270000000000003</v>
      </c>
      <c r="E150" s="24">
        <f>C150*D150*2</f>
        <v>322.05460000000005</v>
      </c>
      <c r="F150" s="24">
        <f>E150-G150</f>
        <v>322.05460000000005</v>
      </c>
      <c r="G150" s="24"/>
      <c r="H150" s="24">
        <v>2.4900000000000002</v>
      </c>
      <c r="I150" s="24">
        <v>32.270000000000003</v>
      </c>
      <c r="J150" s="24">
        <v>160.70460000000003</v>
      </c>
      <c r="K150" s="24">
        <v>160.70460000000003</v>
      </c>
      <c r="L150" s="24"/>
      <c r="M150" s="24">
        <v>2.84</v>
      </c>
      <c r="N150" s="24">
        <v>33.79</v>
      </c>
      <c r="O150" s="24">
        <v>191.9272</v>
      </c>
      <c r="P150" s="24">
        <v>191.9272</v>
      </c>
      <c r="Q150" s="24"/>
      <c r="R150" s="24">
        <v>5.33</v>
      </c>
      <c r="S150" s="24">
        <v>352.6318</v>
      </c>
      <c r="T150" s="24">
        <v>352.6318</v>
      </c>
      <c r="U150" s="24">
        <v>0</v>
      </c>
      <c r="V150" s="24">
        <v>2.4900000000000002</v>
      </c>
      <c r="W150" s="24">
        <v>33.79</v>
      </c>
      <c r="X150" s="24">
        <v>168.27420000000001</v>
      </c>
      <c r="Y150" s="24">
        <v>168.27420000000001</v>
      </c>
      <c r="Z150" s="24"/>
      <c r="AA150" s="24">
        <v>2.84</v>
      </c>
      <c r="AB150" s="24">
        <v>35.14</v>
      </c>
      <c r="AC150" s="24">
        <v>199.59520000000001</v>
      </c>
      <c r="AD150" s="24">
        <v>199.59520000000001</v>
      </c>
      <c r="AE150" s="24"/>
      <c r="AF150" s="24">
        <v>5.33</v>
      </c>
      <c r="AG150" s="24">
        <v>367.86940000000004</v>
      </c>
      <c r="AH150" s="24">
        <v>367.86940000000004</v>
      </c>
      <c r="AI150" s="24">
        <v>0</v>
      </c>
    </row>
    <row r="151" spans="1:35" s="16" customFormat="1" ht="31.5" hidden="1" x14ac:dyDescent="0.25">
      <c r="A151" s="22" t="s">
        <v>97</v>
      </c>
      <c r="B151" s="10" t="s">
        <v>40</v>
      </c>
      <c r="C151" s="15"/>
      <c r="D151" s="8"/>
      <c r="E151" s="8">
        <f>E152+E153+E154+E155</f>
        <v>604.33325000000013</v>
      </c>
      <c r="F151" s="8">
        <f t="shared" ref="F151:G151" si="80">F152+F153+F154+F155</f>
        <v>604.33325000000013</v>
      </c>
      <c r="G151" s="8">
        <f t="shared" si="80"/>
        <v>0</v>
      </c>
      <c r="H151" s="8"/>
      <c r="I151" s="8"/>
      <c r="J151" s="8">
        <v>347.07299999999998</v>
      </c>
      <c r="K151" s="8">
        <v>347.07299999999998</v>
      </c>
      <c r="L151" s="8">
        <v>0</v>
      </c>
      <c r="M151" s="8"/>
      <c r="N151" s="8"/>
      <c r="O151" s="8">
        <v>349.07505000000003</v>
      </c>
      <c r="P151" s="8">
        <v>349.07505000000003</v>
      </c>
      <c r="Q151" s="8">
        <v>0</v>
      </c>
      <c r="R151" s="8"/>
      <c r="S151" s="8">
        <v>696.14805000000001</v>
      </c>
      <c r="T151" s="8">
        <v>696.14805000000001</v>
      </c>
      <c r="U151" s="8">
        <v>0</v>
      </c>
      <c r="V151" s="8"/>
      <c r="W151" s="8"/>
      <c r="X151" s="8">
        <v>363.42059999999992</v>
      </c>
      <c r="Y151" s="8">
        <v>363.42059999999992</v>
      </c>
      <c r="Z151" s="8">
        <v>0</v>
      </c>
      <c r="AA151" s="8"/>
      <c r="AB151" s="8"/>
      <c r="AC151" s="8">
        <v>363.01440000000002</v>
      </c>
      <c r="AD151" s="8">
        <v>363.01440000000002</v>
      </c>
      <c r="AE151" s="8">
        <v>0</v>
      </c>
      <c r="AF151" s="8"/>
      <c r="AG151" s="8">
        <v>726.43499999999995</v>
      </c>
      <c r="AH151" s="8">
        <v>726.43499999999995</v>
      </c>
      <c r="AI151" s="8">
        <v>0</v>
      </c>
    </row>
    <row r="152" spans="1:35" hidden="1" x14ac:dyDescent="0.25">
      <c r="A152" s="18"/>
      <c r="B152" s="3" t="s">
        <v>25</v>
      </c>
      <c r="C152" s="17">
        <v>3.97</v>
      </c>
      <c r="D152" s="24">
        <v>39.28</v>
      </c>
      <c r="E152" s="24">
        <f>C152*D152</f>
        <v>155.94160000000002</v>
      </c>
      <c r="F152" s="24">
        <f>E152-G152</f>
        <v>155.94160000000002</v>
      </c>
      <c r="G152" s="24"/>
      <c r="H152" s="24">
        <v>2.2799999999999998</v>
      </c>
      <c r="I152" s="24">
        <v>39.28</v>
      </c>
      <c r="J152" s="24">
        <v>89.558399999999992</v>
      </c>
      <c r="K152" s="24">
        <v>89.558399999999992</v>
      </c>
      <c r="L152" s="24"/>
      <c r="M152" s="24">
        <v>2.19</v>
      </c>
      <c r="N152" s="24">
        <v>41.13</v>
      </c>
      <c r="O152" s="24">
        <v>90.074700000000007</v>
      </c>
      <c r="P152" s="24">
        <v>90.074700000000007</v>
      </c>
      <c r="Q152" s="24"/>
      <c r="R152" s="24">
        <v>4.47</v>
      </c>
      <c r="S152" s="24">
        <v>179.63310000000001</v>
      </c>
      <c r="T152" s="24">
        <v>179.63310000000001</v>
      </c>
      <c r="U152" s="24">
        <v>0</v>
      </c>
      <c r="V152" s="24">
        <v>2.2799999999999998</v>
      </c>
      <c r="W152" s="24">
        <v>41.13</v>
      </c>
      <c r="X152" s="24">
        <v>93.776399999999995</v>
      </c>
      <c r="Y152" s="24">
        <v>93.776399999999995</v>
      </c>
      <c r="Z152" s="24"/>
      <c r="AA152" s="24">
        <v>2.19</v>
      </c>
      <c r="AB152" s="24">
        <v>42.77</v>
      </c>
      <c r="AC152" s="24">
        <v>93.666300000000007</v>
      </c>
      <c r="AD152" s="24">
        <v>93.666300000000007</v>
      </c>
      <c r="AE152" s="24"/>
      <c r="AF152" s="24">
        <v>4.47</v>
      </c>
      <c r="AG152" s="24">
        <v>187.4427</v>
      </c>
      <c r="AH152" s="24">
        <v>187.4427</v>
      </c>
      <c r="AI152" s="24">
        <v>0</v>
      </c>
    </row>
    <row r="153" spans="1:35" hidden="1" x14ac:dyDescent="0.25">
      <c r="A153" s="18"/>
      <c r="B153" s="3" t="s">
        <v>27</v>
      </c>
      <c r="C153" s="17">
        <v>3.97</v>
      </c>
      <c r="D153" s="24">
        <v>32.270000000000003</v>
      </c>
      <c r="E153" s="24">
        <f>C153*D153</f>
        <v>128.11190000000002</v>
      </c>
      <c r="F153" s="24">
        <f>E153-G153</f>
        <v>128.11190000000002</v>
      </c>
      <c r="G153" s="24"/>
      <c r="H153" s="24">
        <v>2.2799999999999998</v>
      </c>
      <c r="I153" s="24">
        <v>32.270000000000003</v>
      </c>
      <c r="J153" s="24">
        <v>73.575599999999994</v>
      </c>
      <c r="K153" s="24">
        <v>73.575599999999994</v>
      </c>
      <c r="L153" s="24"/>
      <c r="M153" s="24">
        <v>2.19</v>
      </c>
      <c r="N153" s="24">
        <v>33.79</v>
      </c>
      <c r="O153" s="24">
        <v>74.000100000000003</v>
      </c>
      <c r="P153" s="24">
        <v>74.000100000000003</v>
      </c>
      <c r="Q153" s="24"/>
      <c r="R153" s="24">
        <v>4.47</v>
      </c>
      <c r="S153" s="24">
        <v>147.57569999999998</v>
      </c>
      <c r="T153" s="24">
        <v>147.57569999999998</v>
      </c>
      <c r="U153" s="24">
        <v>0</v>
      </c>
      <c r="V153" s="24">
        <v>2.2799999999999998</v>
      </c>
      <c r="W153" s="24">
        <v>33.79</v>
      </c>
      <c r="X153" s="24">
        <v>77.041199999999989</v>
      </c>
      <c r="Y153" s="24">
        <v>77.041199999999989</v>
      </c>
      <c r="Z153" s="24"/>
      <c r="AA153" s="24">
        <v>2.19</v>
      </c>
      <c r="AB153" s="24">
        <v>35.14</v>
      </c>
      <c r="AC153" s="24">
        <v>76.956599999999995</v>
      </c>
      <c r="AD153" s="24">
        <v>76.956599999999995</v>
      </c>
      <c r="AE153" s="24"/>
      <c r="AF153" s="24">
        <v>4.47</v>
      </c>
      <c r="AG153" s="24">
        <v>153.99779999999998</v>
      </c>
      <c r="AH153" s="24">
        <v>153.99779999999998</v>
      </c>
      <c r="AI153" s="24">
        <v>0</v>
      </c>
    </row>
    <row r="154" spans="1:35" ht="31.5" hidden="1" x14ac:dyDescent="0.25">
      <c r="A154" s="18"/>
      <c r="B154" s="3" t="s">
        <v>164</v>
      </c>
      <c r="C154" s="17">
        <v>3.97</v>
      </c>
      <c r="D154" s="24">
        <v>32.270000000000003</v>
      </c>
      <c r="E154" s="24">
        <f>C154*D154*0.5</f>
        <v>64.05595000000001</v>
      </c>
      <c r="F154" s="24">
        <f>E154-G154</f>
        <v>64.05595000000001</v>
      </c>
      <c r="G154" s="24"/>
      <c r="H154" s="24">
        <v>2.2799999999999998</v>
      </c>
      <c r="I154" s="24">
        <v>32.270000000000003</v>
      </c>
      <c r="J154" s="24">
        <v>36.787799999999997</v>
      </c>
      <c r="K154" s="24">
        <v>36.787799999999997</v>
      </c>
      <c r="L154" s="24"/>
      <c r="M154" s="24">
        <v>2.19</v>
      </c>
      <c r="N154" s="24">
        <v>33.79</v>
      </c>
      <c r="O154" s="24">
        <v>37.000050000000002</v>
      </c>
      <c r="P154" s="24">
        <v>37.000050000000002</v>
      </c>
      <c r="Q154" s="24"/>
      <c r="R154" s="24">
        <v>4.47</v>
      </c>
      <c r="S154" s="24">
        <v>73.787849999999992</v>
      </c>
      <c r="T154" s="24">
        <v>73.787849999999992</v>
      </c>
      <c r="U154" s="24">
        <v>0</v>
      </c>
      <c r="V154" s="24">
        <v>2.2799999999999998</v>
      </c>
      <c r="W154" s="24">
        <v>33.79</v>
      </c>
      <c r="X154" s="24">
        <v>38.520599999999995</v>
      </c>
      <c r="Y154" s="24">
        <v>38.520599999999995</v>
      </c>
      <c r="Z154" s="24"/>
      <c r="AA154" s="24">
        <v>2.19</v>
      </c>
      <c r="AB154" s="24">
        <v>35.14</v>
      </c>
      <c r="AC154" s="24">
        <v>38.478299999999997</v>
      </c>
      <c r="AD154" s="24">
        <v>38.478299999999997</v>
      </c>
      <c r="AE154" s="24"/>
      <c r="AF154" s="24">
        <v>4.47</v>
      </c>
      <c r="AG154" s="24">
        <v>76.998899999999992</v>
      </c>
      <c r="AH154" s="24">
        <v>76.998899999999992</v>
      </c>
      <c r="AI154" s="24">
        <v>0</v>
      </c>
    </row>
    <row r="155" spans="1:35" ht="47.25" hidden="1" x14ac:dyDescent="0.25">
      <c r="A155" s="18"/>
      <c r="B155" s="3" t="s">
        <v>169</v>
      </c>
      <c r="C155" s="17">
        <v>3.97</v>
      </c>
      <c r="D155" s="24">
        <v>32.270000000000003</v>
      </c>
      <c r="E155" s="24">
        <f>C155*D155*2</f>
        <v>256.22380000000004</v>
      </c>
      <c r="F155" s="24">
        <f>E155-G155</f>
        <v>256.22380000000004</v>
      </c>
      <c r="G155" s="24"/>
      <c r="H155" s="24">
        <v>2.2799999999999998</v>
      </c>
      <c r="I155" s="24">
        <v>32.270000000000003</v>
      </c>
      <c r="J155" s="24">
        <v>147.15119999999999</v>
      </c>
      <c r="K155" s="24">
        <v>147.15119999999999</v>
      </c>
      <c r="L155" s="24"/>
      <c r="M155" s="24">
        <v>2.19</v>
      </c>
      <c r="N155" s="24">
        <v>33.79</v>
      </c>
      <c r="O155" s="24">
        <v>148.00020000000001</v>
      </c>
      <c r="P155" s="24">
        <v>148.00020000000001</v>
      </c>
      <c r="Q155" s="24"/>
      <c r="R155" s="24">
        <v>4.47</v>
      </c>
      <c r="S155" s="24">
        <v>295.15139999999997</v>
      </c>
      <c r="T155" s="24">
        <v>295.15139999999997</v>
      </c>
      <c r="U155" s="24">
        <v>0</v>
      </c>
      <c r="V155" s="24">
        <v>2.2799999999999998</v>
      </c>
      <c r="W155" s="24">
        <v>33.79</v>
      </c>
      <c r="X155" s="24">
        <v>154.08239999999998</v>
      </c>
      <c r="Y155" s="24">
        <v>154.08239999999998</v>
      </c>
      <c r="Z155" s="24"/>
      <c r="AA155" s="24">
        <v>2.19</v>
      </c>
      <c r="AB155" s="24">
        <v>35.14</v>
      </c>
      <c r="AC155" s="24">
        <v>153.91319999999999</v>
      </c>
      <c r="AD155" s="24">
        <v>153.91319999999999</v>
      </c>
      <c r="AE155" s="24"/>
      <c r="AF155" s="24">
        <v>4.47</v>
      </c>
      <c r="AG155" s="24">
        <v>307.99559999999997</v>
      </c>
      <c r="AH155" s="24">
        <v>307.99559999999997</v>
      </c>
      <c r="AI155" s="24">
        <v>0</v>
      </c>
    </row>
    <row r="156" spans="1:35" s="16" customFormat="1" ht="31.5" hidden="1" x14ac:dyDescent="0.25">
      <c r="A156" s="22" t="s">
        <v>98</v>
      </c>
      <c r="B156" s="10" t="s">
        <v>41</v>
      </c>
      <c r="C156" s="15"/>
      <c r="D156" s="8"/>
      <c r="E156" s="8">
        <f>E157+E158+E159+E160</f>
        <v>281.61625000000004</v>
      </c>
      <c r="F156" s="8">
        <f t="shared" ref="F156:G156" si="81">F157+F158+F159+F160</f>
        <v>281.61625000000004</v>
      </c>
      <c r="G156" s="8">
        <f t="shared" si="81"/>
        <v>0</v>
      </c>
      <c r="H156" s="8"/>
      <c r="I156" s="8"/>
      <c r="J156" s="8">
        <v>219.20400000000001</v>
      </c>
      <c r="K156" s="8">
        <v>219.20400000000001</v>
      </c>
      <c r="L156" s="8">
        <v>0</v>
      </c>
      <c r="M156" s="8"/>
      <c r="N156" s="8"/>
      <c r="O156" s="8">
        <v>122.73415</v>
      </c>
      <c r="P156" s="8">
        <v>122.73415</v>
      </c>
      <c r="Q156" s="8">
        <v>0</v>
      </c>
      <c r="R156" s="8"/>
      <c r="S156" s="8">
        <v>341.93814999999995</v>
      </c>
      <c r="T156" s="8">
        <v>341.93814999999995</v>
      </c>
      <c r="U156" s="8">
        <v>0</v>
      </c>
      <c r="V156" s="8"/>
      <c r="W156" s="8"/>
      <c r="X156" s="8">
        <v>229.52879999999999</v>
      </c>
      <c r="Y156" s="8">
        <v>229.52879999999999</v>
      </c>
      <c r="Z156" s="8">
        <v>0</v>
      </c>
      <c r="AA156" s="8"/>
      <c r="AB156" s="8"/>
      <c r="AC156" s="8">
        <v>127.6352</v>
      </c>
      <c r="AD156" s="8">
        <v>127.6352</v>
      </c>
      <c r="AE156" s="8">
        <v>0</v>
      </c>
      <c r="AF156" s="8"/>
      <c r="AG156" s="8">
        <v>357.16399999999999</v>
      </c>
      <c r="AH156" s="8">
        <v>357.16399999999999</v>
      </c>
      <c r="AI156" s="8">
        <v>0</v>
      </c>
    </row>
    <row r="157" spans="1:35" hidden="1" x14ac:dyDescent="0.25">
      <c r="A157" s="18"/>
      <c r="B157" s="3" t="s">
        <v>25</v>
      </c>
      <c r="C157" s="17">
        <v>1.85</v>
      </c>
      <c r="D157" s="24">
        <v>39.28</v>
      </c>
      <c r="E157" s="24">
        <f>C157*D157</f>
        <v>72.668000000000006</v>
      </c>
      <c r="F157" s="24">
        <f>E157-G157</f>
        <v>72.668000000000006</v>
      </c>
      <c r="G157" s="24"/>
      <c r="H157" s="24">
        <v>1.44</v>
      </c>
      <c r="I157" s="24">
        <v>39.28</v>
      </c>
      <c r="J157" s="24">
        <v>56.563200000000002</v>
      </c>
      <c r="K157" s="24">
        <v>56.563200000000002</v>
      </c>
      <c r="L157" s="24"/>
      <c r="M157" s="24">
        <v>0.77</v>
      </c>
      <c r="N157" s="24">
        <v>41.13</v>
      </c>
      <c r="O157" s="24">
        <v>31.670100000000001</v>
      </c>
      <c r="P157" s="24">
        <v>31.670100000000001</v>
      </c>
      <c r="Q157" s="24"/>
      <c r="R157" s="24">
        <v>2.21</v>
      </c>
      <c r="S157" s="24">
        <v>88.2333</v>
      </c>
      <c r="T157" s="24">
        <v>88.2333</v>
      </c>
      <c r="U157" s="24">
        <v>0</v>
      </c>
      <c r="V157" s="24">
        <v>1.44</v>
      </c>
      <c r="W157" s="24">
        <v>41.13</v>
      </c>
      <c r="X157" s="24">
        <v>59.227200000000003</v>
      </c>
      <c r="Y157" s="24">
        <v>59.227200000000003</v>
      </c>
      <c r="Z157" s="24"/>
      <c r="AA157" s="24">
        <v>0.77</v>
      </c>
      <c r="AB157" s="24">
        <v>42.77</v>
      </c>
      <c r="AC157" s="24">
        <v>32.932900000000004</v>
      </c>
      <c r="AD157" s="24">
        <v>32.932900000000004</v>
      </c>
      <c r="AE157" s="24"/>
      <c r="AF157" s="24">
        <v>2.21</v>
      </c>
      <c r="AG157" s="24">
        <v>92.1601</v>
      </c>
      <c r="AH157" s="24">
        <v>92.1601</v>
      </c>
      <c r="AI157" s="24">
        <v>0</v>
      </c>
    </row>
    <row r="158" spans="1:35" hidden="1" x14ac:dyDescent="0.25">
      <c r="A158" s="18"/>
      <c r="B158" s="3" t="s">
        <v>27</v>
      </c>
      <c r="C158" s="17">
        <v>1.85</v>
      </c>
      <c r="D158" s="24">
        <v>32.270000000000003</v>
      </c>
      <c r="E158" s="24">
        <f>C158*D158</f>
        <v>59.699500000000008</v>
      </c>
      <c r="F158" s="24">
        <f>E158-G158</f>
        <v>59.699500000000008</v>
      </c>
      <c r="G158" s="24"/>
      <c r="H158" s="24">
        <v>1.44</v>
      </c>
      <c r="I158" s="24">
        <v>32.270000000000003</v>
      </c>
      <c r="J158" s="24">
        <v>46.468800000000002</v>
      </c>
      <c r="K158" s="24">
        <v>46.468800000000002</v>
      </c>
      <c r="L158" s="24"/>
      <c r="M158" s="24">
        <v>0.77</v>
      </c>
      <c r="N158" s="24">
        <v>33.79</v>
      </c>
      <c r="O158" s="24">
        <v>26.0183</v>
      </c>
      <c r="P158" s="24">
        <v>26.0183</v>
      </c>
      <c r="Q158" s="24"/>
      <c r="R158" s="24">
        <v>2.21</v>
      </c>
      <c r="S158" s="24">
        <v>72.487099999999998</v>
      </c>
      <c r="T158" s="24">
        <v>72.487099999999998</v>
      </c>
      <c r="U158" s="24">
        <v>0</v>
      </c>
      <c r="V158" s="24">
        <v>1.44</v>
      </c>
      <c r="W158" s="24">
        <v>33.79</v>
      </c>
      <c r="X158" s="24">
        <v>48.657599999999995</v>
      </c>
      <c r="Y158" s="24">
        <v>48.657599999999995</v>
      </c>
      <c r="Z158" s="24"/>
      <c r="AA158" s="24">
        <v>0.77</v>
      </c>
      <c r="AB158" s="24">
        <v>35.14</v>
      </c>
      <c r="AC158" s="24">
        <v>27.0578</v>
      </c>
      <c r="AD158" s="24">
        <v>27.0578</v>
      </c>
      <c r="AE158" s="24"/>
      <c r="AF158" s="24">
        <v>2.21</v>
      </c>
      <c r="AG158" s="24">
        <v>75.715399999999988</v>
      </c>
      <c r="AH158" s="24">
        <v>75.715399999999988</v>
      </c>
      <c r="AI158" s="24">
        <v>0</v>
      </c>
    </row>
    <row r="159" spans="1:35" ht="31.5" hidden="1" x14ac:dyDescent="0.25">
      <c r="A159" s="18"/>
      <c r="B159" s="3" t="s">
        <v>164</v>
      </c>
      <c r="C159" s="17">
        <v>1.85</v>
      </c>
      <c r="D159" s="24">
        <v>32.270000000000003</v>
      </c>
      <c r="E159" s="24">
        <f>C159*D159*0.5</f>
        <v>29.849750000000004</v>
      </c>
      <c r="F159" s="24">
        <f>E159-G159</f>
        <v>29.849750000000004</v>
      </c>
      <c r="G159" s="24"/>
      <c r="H159" s="24">
        <v>1.44</v>
      </c>
      <c r="I159" s="24">
        <v>32.270000000000003</v>
      </c>
      <c r="J159" s="24">
        <v>23.234400000000001</v>
      </c>
      <c r="K159" s="24">
        <v>23.234400000000001</v>
      </c>
      <c r="L159" s="24"/>
      <c r="M159" s="24">
        <v>0.77</v>
      </c>
      <c r="N159" s="24">
        <v>33.79</v>
      </c>
      <c r="O159" s="24">
        <v>13.00915</v>
      </c>
      <c r="P159" s="24">
        <v>13.00915</v>
      </c>
      <c r="Q159" s="24"/>
      <c r="R159" s="24">
        <v>2.21</v>
      </c>
      <c r="S159" s="24">
        <v>36.243549999999999</v>
      </c>
      <c r="T159" s="24">
        <v>36.243549999999999</v>
      </c>
      <c r="U159" s="24">
        <v>0</v>
      </c>
      <c r="V159" s="24">
        <v>1.44</v>
      </c>
      <c r="W159" s="24">
        <v>33.79</v>
      </c>
      <c r="X159" s="24">
        <v>24.328799999999998</v>
      </c>
      <c r="Y159" s="24">
        <v>24.328799999999998</v>
      </c>
      <c r="Z159" s="24"/>
      <c r="AA159" s="24">
        <v>0.77</v>
      </c>
      <c r="AB159" s="24">
        <v>35.14</v>
      </c>
      <c r="AC159" s="24">
        <v>13.5289</v>
      </c>
      <c r="AD159" s="24">
        <v>13.5289</v>
      </c>
      <c r="AE159" s="24"/>
      <c r="AF159" s="24">
        <v>2.21</v>
      </c>
      <c r="AG159" s="24">
        <v>37.857699999999994</v>
      </c>
      <c r="AH159" s="24">
        <v>37.857699999999994</v>
      </c>
      <c r="AI159" s="24">
        <v>0</v>
      </c>
    </row>
    <row r="160" spans="1:35" ht="47.25" hidden="1" x14ac:dyDescent="0.25">
      <c r="A160" s="18"/>
      <c r="B160" s="3" t="s">
        <v>169</v>
      </c>
      <c r="C160" s="17">
        <v>1.85</v>
      </c>
      <c r="D160" s="24">
        <v>32.270000000000003</v>
      </c>
      <c r="E160" s="24">
        <f>C160*D160*2</f>
        <v>119.39900000000002</v>
      </c>
      <c r="F160" s="24">
        <f>E160-G160</f>
        <v>119.39900000000002</v>
      </c>
      <c r="G160" s="24"/>
      <c r="H160" s="24">
        <v>1.44</v>
      </c>
      <c r="I160" s="24">
        <v>32.270000000000003</v>
      </c>
      <c r="J160" s="24">
        <v>92.937600000000003</v>
      </c>
      <c r="K160" s="24">
        <v>92.937600000000003</v>
      </c>
      <c r="L160" s="24"/>
      <c r="M160" s="24">
        <v>0.77</v>
      </c>
      <c r="N160" s="24">
        <v>33.79</v>
      </c>
      <c r="O160" s="24">
        <v>52.0366</v>
      </c>
      <c r="P160" s="24">
        <v>52.0366</v>
      </c>
      <c r="Q160" s="24"/>
      <c r="R160" s="24">
        <v>2.21</v>
      </c>
      <c r="S160" s="24">
        <v>144.9742</v>
      </c>
      <c r="T160" s="24">
        <v>144.9742</v>
      </c>
      <c r="U160" s="24">
        <v>0</v>
      </c>
      <c r="V160" s="24">
        <v>1.44</v>
      </c>
      <c r="W160" s="24">
        <v>33.79</v>
      </c>
      <c r="X160" s="24">
        <v>97.31519999999999</v>
      </c>
      <c r="Y160" s="24">
        <v>97.31519999999999</v>
      </c>
      <c r="Z160" s="24"/>
      <c r="AA160" s="24">
        <v>0.77</v>
      </c>
      <c r="AB160" s="24">
        <v>35.14</v>
      </c>
      <c r="AC160" s="24">
        <v>54.115600000000001</v>
      </c>
      <c r="AD160" s="24">
        <v>54.115600000000001</v>
      </c>
      <c r="AE160" s="24"/>
      <c r="AF160" s="24">
        <v>2.21</v>
      </c>
      <c r="AG160" s="24">
        <v>151.43079999999998</v>
      </c>
      <c r="AH160" s="24">
        <v>151.43079999999998</v>
      </c>
      <c r="AI160" s="24">
        <v>0</v>
      </c>
    </row>
    <row r="161" spans="1:35" s="16" customFormat="1" ht="31.5" hidden="1" x14ac:dyDescent="0.25">
      <c r="A161" s="22" t="s">
        <v>99</v>
      </c>
      <c r="B161" s="10" t="s">
        <v>42</v>
      </c>
      <c r="C161" s="15"/>
      <c r="D161" s="8"/>
      <c r="E161" s="8">
        <f>E162+E163+E164+E165</f>
        <v>799.18125000000009</v>
      </c>
      <c r="F161" s="8">
        <f t="shared" ref="F161:G161" si="82">F162+F163+F164+F165</f>
        <v>799.18125000000009</v>
      </c>
      <c r="G161" s="8">
        <f t="shared" si="82"/>
        <v>0</v>
      </c>
      <c r="H161" s="8"/>
      <c r="I161" s="8"/>
      <c r="J161" s="8">
        <v>474.94200000000001</v>
      </c>
      <c r="K161" s="8">
        <v>474.94200000000001</v>
      </c>
      <c r="L161" s="8">
        <v>0</v>
      </c>
      <c r="M161" s="8"/>
      <c r="N161" s="8"/>
      <c r="O161" s="8">
        <v>401.67540000000002</v>
      </c>
      <c r="P161" s="8">
        <v>401.67540000000002</v>
      </c>
      <c r="Q161" s="8">
        <v>0</v>
      </c>
      <c r="R161" s="8"/>
      <c r="S161" s="8">
        <v>876.61740000000009</v>
      </c>
      <c r="T161" s="8">
        <v>876.61740000000009</v>
      </c>
      <c r="U161" s="8">
        <v>0</v>
      </c>
      <c r="V161" s="8"/>
      <c r="W161" s="8"/>
      <c r="X161" s="8">
        <v>497.31240000000003</v>
      </c>
      <c r="Y161" s="8">
        <v>497.31240000000003</v>
      </c>
      <c r="Z161" s="8">
        <v>0</v>
      </c>
      <c r="AA161" s="8"/>
      <c r="AB161" s="8"/>
      <c r="AC161" s="8">
        <v>417.71520000000004</v>
      </c>
      <c r="AD161" s="8">
        <v>417.71520000000004</v>
      </c>
      <c r="AE161" s="8">
        <v>0</v>
      </c>
      <c r="AF161" s="8"/>
      <c r="AG161" s="8">
        <v>915.02760000000001</v>
      </c>
      <c r="AH161" s="8">
        <v>915.02760000000001</v>
      </c>
      <c r="AI161" s="8">
        <v>0</v>
      </c>
    </row>
    <row r="162" spans="1:35" hidden="1" x14ac:dyDescent="0.25">
      <c r="A162" s="18"/>
      <c r="B162" s="3" t="s">
        <v>25</v>
      </c>
      <c r="C162" s="17">
        <v>5.25</v>
      </c>
      <c r="D162" s="24">
        <v>39.28</v>
      </c>
      <c r="E162" s="24">
        <f>C162*D162</f>
        <v>206.22</v>
      </c>
      <c r="F162" s="24">
        <f>E162-G162</f>
        <v>206.22</v>
      </c>
      <c r="G162" s="24"/>
      <c r="H162" s="24">
        <v>3.12</v>
      </c>
      <c r="I162" s="24">
        <v>39.28</v>
      </c>
      <c r="J162" s="24">
        <v>122.5536</v>
      </c>
      <c r="K162" s="24">
        <v>122.5536</v>
      </c>
      <c r="L162" s="24"/>
      <c r="M162" s="24">
        <v>2.52</v>
      </c>
      <c r="N162" s="24">
        <v>41.13</v>
      </c>
      <c r="O162" s="24">
        <v>103.64760000000001</v>
      </c>
      <c r="P162" s="24">
        <v>103.64760000000001</v>
      </c>
      <c r="Q162" s="24"/>
      <c r="R162" s="24">
        <v>5.6400000000000006</v>
      </c>
      <c r="S162" s="24">
        <v>226.20120000000003</v>
      </c>
      <c r="T162" s="24">
        <v>226.20120000000003</v>
      </c>
      <c r="U162" s="24">
        <v>0</v>
      </c>
      <c r="V162" s="24">
        <v>3.12</v>
      </c>
      <c r="W162" s="24">
        <v>41.13</v>
      </c>
      <c r="X162" s="24">
        <v>128.32560000000001</v>
      </c>
      <c r="Y162" s="24">
        <v>128.32560000000001</v>
      </c>
      <c r="Z162" s="24"/>
      <c r="AA162" s="24">
        <v>2.52</v>
      </c>
      <c r="AB162" s="24">
        <v>42.77</v>
      </c>
      <c r="AC162" s="24">
        <v>107.78040000000001</v>
      </c>
      <c r="AD162" s="24">
        <v>107.78040000000001</v>
      </c>
      <c r="AE162" s="24"/>
      <c r="AF162" s="24">
        <v>5.6400000000000006</v>
      </c>
      <c r="AG162" s="24">
        <v>236.10600000000002</v>
      </c>
      <c r="AH162" s="24">
        <v>236.10600000000002</v>
      </c>
      <c r="AI162" s="24">
        <v>0</v>
      </c>
    </row>
    <row r="163" spans="1:35" hidden="1" x14ac:dyDescent="0.25">
      <c r="A163" s="18"/>
      <c r="B163" s="3" t="s">
        <v>27</v>
      </c>
      <c r="C163" s="17">
        <v>5.25</v>
      </c>
      <c r="D163" s="24">
        <v>32.270000000000003</v>
      </c>
      <c r="E163" s="24">
        <f>C163*D163</f>
        <v>169.41750000000002</v>
      </c>
      <c r="F163" s="24">
        <f>E163-G163</f>
        <v>169.41750000000002</v>
      </c>
      <c r="G163" s="24"/>
      <c r="H163" s="24">
        <v>3.12</v>
      </c>
      <c r="I163" s="24">
        <v>32.270000000000003</v>
      </c>
      <c r="J163" s="24">
        <v>100.68240000000002</v>
      </c>
      <c r="K163" s="24">
        <v>100.68240000000002</v>
      </c>
      <c r="L163" s="24"/>
      <c r="M163" s="24">
        <v>2.52</v>
      </c>
      <c r="N163" s="24">
        <v>33.79</v>
      </c>
      <c r="O163" s="24">
        <v>85.150800000000004</v>
      </c>
      <c r="P163" s="24">
        <v>85.150800000000004</v>
      </c>
      <c r="Q163" s="24"/>
      <c r="R163" s="24">
        <v>5.6400000000000006</v>
      </c>
      <c r="S163" s="24">
        <v>185.83320000000003</v>
      </c>
      <c r="T163" s="24">
        <v>185.83320000000003</v>
      </c>
      <c r="U163" s="24">
        <v>0</v>
      </c>
      <c r="V163" s="24">
        <v>3.12</v>
      </c>
      <c r="W163" s="24">
        <v>33.79</v>
      </c>
      <c r="X163" s="24">
        <v>105.4248</v>
      </c>
      <c r="Y163" s="24">
        <v>105.4248</v>
      </c>
      <c r="Z163" s="24"/>
      <c r="AA163" s="24">
        <v>2.52</v>
      </c>
      <c r="AB163" s="24">
        <v>35.14</v>
      </c>
      <c r="AC163" s="24">
        <v>88.552800000000005</v>
      </c>
      <c r="AD163" s="24">
        <v>88.552800000000005</v>
      </c>
      <c r="AE163" s="24"/>
      <c r="AF163" s="24">
        <v>5.6400000000000006</v>
      </c>
      <c r="AG163" s="24">
        <v>193.9776</v>
      </c>
      <c r="AH163" s="24">
        <v>193.9776</v>
      </c>
      <c r="AI163" s="24">
        <v>0</v>
      </c>
    </row>
    <row r="164" spans="1:35" ht="31.5" hidden="1" x14ac:dyDescent="0.25">
      <c r="A164" s="18"/>
      <c r="B164" s="3" t="s">
        <v>164</v>
      </c>
      <c r="C164" s="17">
        <v>5.25</v>
      </c>
      <c r="D164" s="24">
        <v>32.270000000000003</v>
      </c>
      <c r="E164" s="24">
        <f>C164*D164*0.5</f>
        <v>84.708750000000009</v>
      </c>
      <c r="F164" s="24">
        <f>E164-G164</f>
        <v>84.708750000000009</v>
      </c>
      <c r="G164" s="24"/>
      <c r="H164" s="24">
        <v>3.12</v>
      </c>
      <c r="I164" s="24">
        <v>32.270000000000003</v>
      </c>
      <c r="J164" s="24">
        <v>50.341200000000008</v>
      </c>
      <c r="K164" s="24">
        <v>50.341200000000008</v>
      </c>
      <c r="L164" s="24"/>
      <c r="M164" s="24">
        <v>2.52</v>
      </c>
      <c r="N164" s="24">
        <v>33.79</v>
      </c>
      <c r="O164" s="24">
        <v>42.575400000000002</v>
      </c>
      <c r="P164" s="24">
        <v>42.575400000000002</v>
      </c>
      <c r="Q164" s="24"/>
      <c r="R164" s="24">
        <v>5.6400000000000006</v>
      </c>
      <c r="S164" s="24">
        <v>92.916600000000017</v>
      </c>
      <c r="T164" s="24">
        <v>92.916600000000017</v>
      </c>
      <c r="U164" s="24">
        <v>0</v>
      </c>
      <c r="V164" s="24">
        <v>3.12</v>
      </c>
      <c r="W164" s="24">
        <v>33.79</v>
      </c>
      <c r="X164" s="24">
        <v>52.712400000000002</v>
      </c>
      <c r="Y164" s="24">
        <v>52.712400000000002</v>
      </c>
      <c r="Z164" s="24"/>
      <c r="AA164" s="24">
        <v>2.52</v>
      </c>
      <c r="AB164" s="24">
        <v>35.14</v>
      </c>
      <c r="AC164" s="24">
        <v>44.276400000000002</v>
      </c>
      <c r="AD164" s="24">
        <v>44.276400000000002</v>
      </c>
      <c r="AE164" s="24"/>
      <c r="AF164" s="24">
        <v>5.6400000000000006</v>
      </c>
      <c r="AG164" s="24">
        <v>96.988799999999998</v>
      </c>
      <c r="AH164" s="24">
        <v>96.988799999999998</v>
      </c>
      <c r="AI164" s="24">
        <v>0</v>
      </c>
    </row>
    <row r="165" spans="1:35" ht="47.25" hidden="1" x14ac:dyDescent="0.25">
      <c r="A165" s="18"/>
      <c r="B165" s="3" t="s">
        <v>169</v>
      </c>
      <c r="C165" s="17">
        <v>5.25</v>
      </c>
      <c r="D165" s="24">
        <v>32.270000000000003</v>
      </c>
      <c r="E165" s="24">
        <f>C165*D165*2</f>
        <v>338.83500000000004</v>
      </c>
      <c r="F165" s="24">
        <f>E165-G165</f>
        <v>338.83500000000004</v>
      </c>
      <c r="G165" s="24"/>
      <c r="H165" s="24">
        <v>3.12</v>
      </c>
      <c r="I165" s="24">
        <v>32.270000000000003</v>
      </c>
      <c r="J165" s="24">
        <v>201.36480000000003</v>
      </c>
      <c r="K165" s="24">
        <v>201.36480000000003</v>
      </c>
      <c r="L165" s="24"/>
      <c r="M165" s="24">
        <v>2.52</v>
      </c>
      <c r="N165" s="24">
        <v>33.79</v>
      </c>
      <c r="O165" s="24">
        <v>170.30160000000001</v>
      </c>
      <c r="P165" s="24">
        <v>170.30160000000001</v>
      </c>
      <c r="Q165" s="24"/>
      <c r="R165" s="24">
        <v>5.6400000000000006</v>
      </c>
      <c r="S165" s="24">
        <v>371.66640000000007</v>
      </c>
      <c r="T165" s="24">
        <v>371.66640000000007</v>
      </c>
      <c r="U165" s="24">
        <v>0</v>
      </c>
      <c r="V165" s="24">
        <v>3.12</v>
      </c>
      <c r="W165" s="24">
        <v>33.79</v>
      </c>
      <c r="X165" s="24">
        <v>210.84960000000001</v>
      </c>
      <c r="Y165" s="24">
        <v>210.84960000000001</v>
      </c>
      <c r="Z165" s="24"/>
      <c r="AA165" s="24">
        <v>2.52</v>
      </c>
      <c r="AB165" s="24">
        <v>35.14</v>
      </c>
      <c r="AC165" s="24">
        <v>177.10560000000001</v>
      </c>
      <c r="AD165" s="24">
        <v>177.10560000000001</v>
      </c>
      <c r="AE165" s="24"/>
      <c r="AF165" s="24">
        <v>5.6400000000000006</v>
      </c>
      <c r="AG165" s="24">
        <v>387.95519999999999</v>
      </c>
      <c r="AH165" s="24">
        <v>387.95519999999999</v>
      </c>
      <c r="AI165" s="24">
        <v>0</v>
      </c>
    </row>
    <row r="166" spans="1:35" s="16" customFormat="1" ht="31.5" hidden="1" x14ac:dyDescent="0.25">
      <c r="A166" s="22" t="s">
        <v>100</v>
      </c>
      <c r="B166" s="10" t="s">
        <v>43</v>
      </c>
      <c r="C166" s="15"/>
      <c r="D166" s="8"/>
      <c r="E166" s="8">
        <f>E167+E168+E169+E170</f>
        <v>590.91340000000002</v>
      </c>
      <c r="F166" s="8">
        <f t="shared" ref="F166:G166" si="83">F167+F168+F169+F170</f>
        <v>590.91340000000002</v>
      </c>
      <c r="G166" s="8">
        <f t="shared" si="83"/>
        <v>0</v>
      </c>
      <c r="H166" s="8"/>
      <c r="I166" s="8"/>
      <c r="J166" s="8">
        <v>388.17374999999998</v>
      </c>
      <c r="K166" s="8">
        <v>388.17374999999998</v>
      </c>
      <c r="L166" s="8">
        <v>0</v>
      </c>
      <c r="M166" s="8"/>
      <c r="N166" s="8"/>
      <c r="O166" s="8">
        <v>310.82024999999999</v>
      </c>
      <c r="P166" s="8">
        <v>310.82024999999999</v>
      </c>
      <c r="Q166" s="8">
        <v>0</v>
      </c>
      <c r="R166" s="8"/>
      <c r="S166" s="8">
        <v>698.99400000000003</v>
      </c>
      <c r="T166" s="8">
        <v>698.99400000000003</v>
      </c>
      <c r="U166" s="8">
        <v>0</v>
      </c>
      <c r="V166" s="8"/>
      <c r="W166" s="8"/>
      <c r="X166" s="8">
        <v>406.45724999999993</v>
      </c>
      <c r="Y166" s="8">
        <v>406.45724999999993</v>
      </c>
      <c r="Z166" s="8">
        <v>0</v>
      </c>
      <c r="AA166" s="8"/>
      <c r="AB166" s="8"/>
      <c r="AC166" s="8">
        <v>323.23199999999997</v>
      </c>
      <c r="AD166" s="8">
        <v>323.23199999999997</v>
      </c>
      <c r="AE166" s="8">
        <v>0</v>
      </c>
      <c r="AF166" s="8"/>
      <c r="AG166" s="8">
        <v>729.68925000000002</v>
      </c>
      <c r="AH166" s="8">
        <v>729.68925000000002</v>
      </c>
      <c r="AI166" s="8">
        <v>0</v>
      </c>
    </row>
    <row r="167" spans="1:35" hidden="1" x14ac:dyDescent="0.25">
      <c r="A167" s="18"/>
      <c r="B167" s="3" t="s">
        <v>25</v>
      </c>
      <c r="C167" s="17">
        <v>3.92</v>
      </c>
      <c r="D167" s="24">
        <v>39.28</v>
      </c>
      <c r="E167" s="24">
        <f>C167*D167</f>
        <v>153.9776</v>
      </c>
      <c r="F167" s="24">
        <f>E167-G167</f>
        <v>153.9776</v>
      </c>
      <c r="G167" s="24"/>
      <c r="H167" s="24">
        <v>2.5499999999999998</v>
      </c>
      <c r="I167" s="24">
        <v>39.28</v>
      </c>
      <c r="J167" s="24">
        <v>100.164</v>
      </c>
      <c r="K167" s="24">
        <v>100.164</v>
      </c>
      <c r="L167" s="24"/>
      <c r="M167" s="24">
        <v>1.95</v>
      </c>
      <c r="N167" s="24">
        <v>41.13</v>
      </c>
      <c r="O167" s="24">
        <v>80.203500000000005</v>
      </c>
      <c r="P167" s="24">
        <v>80.203500000000005</v>
      </c>
      <c r="Q167" s="24"/>
      <c r="R167" s="24">
        <v>4.5</v>
      </c>
      <c r="S167" s="24">
        <v>180.36750000000001</v>
      </c>
      <c r="T167" s="24">
        <v>180.36750000000001</v>
      </c>
      <c r="U167" s="24">
        <v>0</v>
      </c>
      <c r="V167" s="24">
        <v>2.5499999999999998</v>
      </c>
      <c r="W167" s="24">
        <v>41.13</v>
      </c>
      <c r="X167" s="24">
        <v>104.8815</v>
      </c>
      <c r="Y167" s="24">
        <v>104.8815</v>
      </c>
      <c r="Z167" s="24"/>
      <c r="AA167" s="24">
        <v>1.95</v>
      </c>
      <c r="AB167" s="24">
        <v>42.77</v>
      </c>
      <c r="AC167" s="24">
        <v>83.401499999999999</v>
      </c>
      <c r="AD167" s="24">
        <v>83.401499999999999</v>
      </c>
      <c r="AE167" s="24"/>
      <c r="AF167" s="24">
        <v>4.5</v>
      </c>
      <c r="AG167" s="24">
        <v>188.28300000000002</v>
      </c>
      <c r="AH167" s="24">
        <v>188.28300000000002</v>
      </c>
      <c r="AI167" s="24">
        <v>0</v>
      </c>
    </row>
    <row r="168" spans="1:35" hidden="1" x14ac:dyDescent="0.25">
      <c r="A168" s="18"/>
      <c r="B168" s="3" t="s">
        <v>27</v>
      </c>
      <c r="C168" s="17">
        <v>3.92</v>
      </c>
      <c r="D168" s="24">
        <v>32.270000000000003</v>
      </c>
      <c r="E168" s="24">
        <f>C168*D168</f>
        <v>126.4984</v>
      </c>
      <c r="F168" s="24">
        <f>E168-G168</f>
        <v>126.4984</v>
      </c>
      <c r="G168" s="24"/>
      <c r="H168" s="24">
        <v>2.5499999999999998</v>
      </c>
      <c r="I168" s="24">
        <v>32.270000000000003</v>
      </c>
      <c r="J168" s="24">
        <v>82.288499999999999</v>
      </c>
      <c r="K168" s="24">
        <v>82.288499999999999</v>
      </c>
      <c r="L168" s="24"/>
      <c r="M168" s="24">
        <v>1.95</v>
      </c>
      <c r="N168" s="24">
        <v>33.79</v>
      </c>
      <c r="O168" s="24">
        <v>65.890500000000003</v>
      </c>
      <c r="P168" s="24">
        <v>65.890500000000003</v>
      </c>
      <c r="Q168" s="24"/>
      <c r="R168" s="24">
        <v>4.5</v>
      </c>
      <c r="S168" s="24">
        <v>148.179</v>
      </c>
      <c r="T168" s="24">
        <v>148.179</v>
      </c>
      <c r="U168" s="24">
        <v>0</v>
      </c>
      <c r="V168" s="24">
        <v>2.5499999999999998</v>
      </c>
      <c r="W168" s="24">
        <v>33.79</v>
      </c>
      <c r="X168" s="24">
        <v>86.16449999999999</v>
      </c>
      <c r="Y168" s="24">
        <v>86.16449999999999</v>
      </c>
      <c r="Z168" s="24"/>
      <c r="AA168" s="24">
        <v>1.95</v>
      </c>
      <c r="AB168" s="24">
        <v>35.14</v>
      </c>
      <c r="AC168" s="24">
        <v>68.522999999999996</v>
      </c>
      <c r="AD168" s="24">
        <v>68.522999999999996</v>
      </c>
      <c r="AE168" s="24"/>
      <c r="AF168" s="24">
        <v>4.5</v>
      </c>
      <c r="AG168" s="24">
        <v>154.6875</v>
      </c>
      <c r="AH168" s="24">
        <v>154.6875</v>
      </c>
      <c r="AI168" s="24">
        <v>0</v>
      </c>
    </row>
    <row r="169" spans="1:35" ht="31.5" hidden="1" x14ac:dyDescent="0.25">
      <c r="A169" s="18"/>
      <c r="B169" s="3" t="s">
        <v>164</v>
      </c>
      <c r="C169" s="17">
        <v>3.92</v>
      </c>
      <c r="D169" s="24">
        <v>32.270000000000003</v>
      </c>
      <c r="E169" s="24">
        <f>C169*D169*0.5</f>
        <v>63.249200000000002</v>
      </c>
      <c r="F169" s="24">
        <f>E169-G169</f>
        <v>63.249200000000002</v>
      </c>
      <c r="G169" s="24"/>
      <c r="H169" s="24">
        <v>2.5499999999999998</v>
      </c>
      <c r="I169" s="24">
        <v>32.270000000000003</v>
      </c>
      <c r="J169" s="24">
        <v>41.14425</v>
      </c>
      <c r="K169" s="24">
        <v>41.14425</v>
      </c>
      <c r="L169" s="24"/>
      <c r="M169" s="24">
        <v>1.95</v>
      </c>
      <c r="N169" s="24">
        <v>33.79</v>
      </c>
      <c r="O169" s="24">
        <v>32.945250000000001</v>
      </c>
      <c r="P169" s="24">
        <v>32.945250000000001</v>
      </c>
      <c r="Q169" s="24"/>
      <c r="R169" s="24">
        <v>4.5</v>
      </c>
      <c r="S169" s="24">
        <v>74.089500000000001</v>
      </c>
      <c r="T169" s="24">
        <v>74.089500000000001</v>
      </c>
      <c r="U169" s="24">
        <v>0</v>
      </c>
      <c r="V169" s="24">
        <v>2.5499999999999998</v>
      </c>
      <c r="W169" s="24">
        <v>33.79</v>
      </c>
      <c r="X169" s="24">
        <v>43.082249999999995</v>
      </c>
      <c r="Y169" s="24">
        <v>43.082249999999995</v>
      </c>
      <c r="Z169" s="24"/>
      <c r="AA169" s="24">
        <v>1.95</v>
      </c>
      <c r="AB169" s="24">
        <v>35.14</v>
      </c>
      <c r="AC169" s="24">
        <v>34.261499999999998</v>
      </c>
      <c r="AD169" s="24">
        <v>34.261499999999998</v>
      </c>
      <c r="AE169" s="24"/>
      <c r="AF169" s="24">
        <v>4.5</v>
      </c>
      <c r="AG169" s="24">
        <v>77.34375</v>
      </c>
      <c r="AH169" s="24">
        <v>77.34375</v>
      </c>
      <c r="AI169" s="24">
        <v>0</v>
      </c>
    </row>
    <row r="170" spans="1:35" ht="47.25" hidden="1" x14ac:dyDescent="0.25">
      <c r="A170" s="18"/>
      <c r="B170" s="3" t="s">
        <v>169</v>
      </c>
      <c r="C170" s="17">
        <v>3.83</v>
      </c>
      <c r="D170" s="24">
        <v>32.270000000000003</v>
      </c>
      <c r="E170" s="24">
        <f>C170*D170*2</f>
        <v>247.18820000000002</v>
      </c>
      <c r="F170" s="24">
        <f>E170-G170</f>
        <v>247.18820000000002</v>
      </c>
      <c r="G170" s="24"/>
      <c r="H170" s="24">
        <v>2.5499999999999998</v>
      </c>
      <c r="I170" s="24">
        <v>32.270000000000003</v>
      </c>
      <c r="J170" s="24">
        <v>164.577</v>
      </c>
      <c r="K170" s="24">
        <v>164.577</v>
      </c>
      <c r="L170" s="24"/>
      <c r="M170" s="24">
        <v>1.95</v>
      </c>
      <c r="N170" s="24">
        <v>33.79</v>
      </c>
      <c r="O170" s="24">
        <v>131.78100000000001</v>
      </c>
      <c r="P170" s="24">
        <v>131.78100000000001</v>
      </c>
      <c r="Q170" s="24"/>
      <c r="R170" s="24">
        <v>4.5</v>
      </c>
      <c r="S170" s="24">
        <v>296.358</v>
      </c>
      <c r="T170" s="24">
        <v>296.358</v>
      </c>
      <c r="U170" s="24">
        <v>0</v>
      </c>
      <c r="V170" s="24">
        <v>2.5499999999999998</v>
      </c>
      <c r="W170" s="24">
        <v>33.79</v>
      </c>
      <c r="X170" s="24">
        <v>172.32899999999998</v>
      </c>
      <c r="Y170" s="24">
        <v>172.32899999999998</v>
      </c>
      <c r="Z170" s="24"/>
      <c r="AA170" s="24">
        <v>1.95</v>
      </c>
      <c r="AB170" s="24">
        <v>35.14</v>
      </c>
      <c r="AC170" s="24">
        <v>137.04599999999999</v>
      </c>
      <c r="AD170" s="24">
        <v>137.04599999999999</v>
      </c>
      <c r="AE170" s="24"/>
      <c r="AF170" s="24">
        <v>4.5</v>
      </c>
      <c r="AG170" s="24">
        <v>309.375</v>
      </c>
      <c r="AH170" s="24">
        <v>309.375</v>
      </c>
      <c r="AI170" s="24">
        <v>0</v>
      </c>
    </row>
    <row r="171" spans="1:35" s="16" customFormat="1" ht="31.5" hidden="1" x14ac:dyDescent="0.25">
      <c r="A171" s="22" t="s">
        <v>101</v>
      </c>
      <c r="B171" s="10" t="s">
        <v>44</v>
      </c>
      <c r="C171" s="15"/>
      <c r="D171" s="8"/>
      <c r="E171" s="8">
        <f>E172+E173+E174+E175</f>
        <v>1312.1795</v>
      </c>
      <c r="F171" s="8">
        <f t="shared" ref="F171:G171" si="84">F172+F173+F174+F175</f>
        <v>1312.1795</v>
      </c>
      <c r="G171" s="8">
        <f t="shared" si="84"/>
        <v>0</v>
      </c>
      <c r="H171" s="8"/>
      <c r="I171" s="8"/>
      <c r="J171" s="8">
        <v>697.19050000000004</v>
      </c>
      <c r="K171" s="8">
        <v>697.19050000000004</v>
      </c>
      <c r="L171" s="8">
        <v>0</v>
      </c>
      <c r="M171" s="8"/>
      <c r="N171" s="8"/>
      <c r="O171" s="8">
        <v>685.39850000000001</v>
      </c>
      <c r="P171" s="8">
        <v>685.39850000000001</v>
      </c>
      <c r="Q171" s="8">
        <v>0</v>
      </c>
      <c r="R171" s="8"/>
      <c r="S171" s="8">
        <v>1382.5890000000002</v>
      </c>
      <c r="T171" s="8">
        <v>1382.5890000000002</v>
      </c>
      <c r="U171" s="8">
        <v>0</v>
      </c>
      <c r="V171" s="8"/>
      <c r="W171" s="8"/>
      <c r="X171" s="8">
        <v>730.02909999999997</v>
      </c>
      <c r="Y171" s="8">
        <v>730.02909999999997</v>
      </c>
      <c r="Z171" s="8">
        <v>0</v>
      </c>
      <c r="AA171" s="8"/>
      <c r="AB171" s="8"/>
      <c r="AC171" s="8">
        <v>712.76800000000003</v>
      </c>
      <c r="AD171" s="8">
        <v>712.76800000000003</v>
      </c>
      <c r="AE171" s="8">
        <v>0</v>
      </c>
      <c r="AF171" s="8"/>
      <c r="AG171" s="8">
        <v>1442.7971</v>
      </c>
      <c r="AH171" s="8">
        <v>1442.7971</v>
      </c>
      <c r="AI171" s="8">
        <v>0</v>
      </c>
    </row>
    <row r="172" spans="1:35" hidden="1" x14ac:dyDescent="0.25">
      <c r="A172" s="18"/>
      <c r="B172" s="3" t="s">
        <v>25</v>
      </c>
      <c r="C172" s="17">
        <v>8.6199999999999992</v>
      </c>
      <c r="D172" s="24">
        <v>39.28</v>
      </c>
      <c r="E172" s="24">
        <f>C172*D172</f>
        <v>338.59359999999998</v>
      </c>
      <c r="F172" s="24">
        <f>E172-G172</f>
        <v>338.59359999999998</v>
      </c>
      <c r="G172" s="24"/>
      <c r="H172" s="24">
        <v>4.58</v>
      </c>
      <c r="I172" s="24">
        <v>39.28</v>
      </c>
      <c r="J172" s="24">
        <v>179.9024</v>
      </c>
      <c r="K172" s="24">
        <v>179.9024</v>
      </c>
      <c r="L172" s="24"/>
      <c r="M172" s="24">
        <v>4.3</v>
      </c>
      <c r="N172" s="24">
        <v>41.13</v>
      </c>
      <c r="O172" s="24">
        <v>176.85900000000001</v>
      </c>
      <c r="P172" s="24">
        <v>176.85900000000001</v>
      </c>
      <c r="Q172" s="24"/>
      <c r="R172" s="24">
        <v>8.879999999999999</v>
      </c>
      <c r="S172" s="24">
        <v>356.76139999999998</v>
      </c>
      <c r="T172" s="24">
        <v>356.76139999999998</v>
      </c>
      <c r="U172" s="24">
        <v>0</v>
      </c>
      <c r="V172" s="24">
        <v>4.58</v>
      </c>
      <c r="W172" s="24">
        <v>41.13</v>
      </c>
      <c r="X172" s="24">
        <v>188.37540000000001</v>
      </c>
      <c r="Y172" s="24">
        <v>188.37540000000001</v>
      </c>
      <c r="Z172" s="24"/>
      <c r="AA172" s="24">
        <v>4.3</v>
      </c>
      <c r="AB172" s="24">
        <v>42.77</v>
      </c>
      <c r="AC172" s="24">
        <v>183.911</v>
      </c>
      <c r="AD172" s="24">
        <v>183.911</v>
      </c>
      <c r="AE172" s="24"/>
      <c r="AF172" s="24">
        <v>8.879999999999999</v>
      </c>
      <c r="AG172" s="24">
        <v>372.28640000000001</v>
      </c>
      <c r="AH172" s="24">
        <v>372.28640000000001</v>
      </c>
      <c r="AI172" s="24">
        <v>0</v>
      </c>
    </row>
    <row r="173" spans="1:35" hidden="1" x14ac:dyDescent="0.25">
      <c r="A173" s="18"/>
      <c r="B173" s="3" t="s">
        <v>27</v>
      </c>
      <c r="C173" s="17">
        <v>8.6199999999999992</v>
      </c>
      <c r="D173" s="24">
        <v>32.270000000000003</v>
      </c>
      <c r="E173" s="24">
        <f>C173*D173</f>
        <v>278.16739999999999</v>
      </c>
      <c r="F173" s="24">
        <f>E173-G173</f>
        <v>278.16739999999999</v>
      </c>
      <c r="G173" s="24"/>
      <c r="H173" s="24">
        <v>4.58</v>
      </c>
      <c r="I173" s="24">
        <v>32.270000000000003</v>
      </c>
      <c r="J173" s="24">
        <v>147.79660000000001</v>
      </c>
      <c r="K173" s="24">
        <v>147.79660000000001</v>
      </c>
      <c r="L173" s="24"/>
      <c r="M173" s="24">
        <v>4.3</v>
      </c>
      <c r="N173" s="24">
        <v>33.79</v>
      </c>
      <c r="O173" s="24">
        <v>145.297</v>
      </c>
      <c r="P173" s="24">
        <v>145.297</v>
      </c>
      <c r="Q173" s="24"/>
      <c r="R173" s="24">
        <v>8.879999999999999</v>
      </c>
      <c r="S173" s="24">
        <v>293.09360000000004</v>
      </c>
      <c r="T173" s="24">
        <v>293.09360000000004</v>
      </c>
      <c r="U173" s="24">
        <v>0</v>
      </c>
      <c r="V173" s="24">
        <v>4.58</v>
      </c>
      <c r="W173" s="24">
        <v>33.79</v>
      </c>
      <c r="X173" s="24">
        <v>154.75819999999999</v>
      </c>
      <c r="Y173" s="24">
        <v>154.75819999999999</v>
      </c>
      <c r="Z173" s="24"/>
      <c r="AA173" s="24">
        <v>4.3</v>
      </c>
      <c r="AB173" s="24">
        <v>35.14</v>
      </c>
      <c r="AC173" s="24">
        <v>151.102</v>
      </c>
      <c r="AD173" s="24">
        <v>151.102</v>
      </c>
      <c r="AE173" s="24"/>
      <c r="AF173" s="24">
        <v>8.879999999999999</v>
      </c>
      <c r="AG173" s="24">
        <v>305.86019999999996</v>
      </c>
      <c r="AH173" s="24">
        <v>305.86019999999996</v>
      </c>
      <c r="AI173" s="24">
        <v>0</v>
      </c>
    </row>
    <row r="174" spans="1:35" ht="31.5" hidden="1" x14ac:dyDescent="0.25">
      <c r="A174" s="18"/>
      <c r="B174" s="3" t="s">
        <v>164</v>
      </c>
      <c r="C174" s="17">
        <v>8.6199999999999992</v>
      </c>
      <c r="D174" s="24">
        <v>32.270000000000003</v>
      </c>
      <c r="E174" s="24">
        <f>C174*D174*0.5</f>
        <v>139.08369999999999</v>
      </c>
      <c r="F174" s="24">
        <f>E174-G174</f>
        <v>139.08369999999999</v>
      </c>
      <c r="G174" s="24"/>
      <c r="H174" s="24">
        <v>4.58</v>
      </c>
      <c r="I174" s="24">
        <v>32.270000000000003</v>
      </c>
      <c r="J174" s="24">
        <v>73.898300000000006</v>
      </c>
      <c r="K174" s="24">
        <v>73.898300000000006</v>
      </c>
      <c r="L174" s="24"/>
      <c r="M174" s="24">
        <v>4.3</v>
      </c>
      <c r="N174" s="24">
        <v>33.79</v>
      </c>
      <c r="O174" s="24">
        <v>72.648499999999999</v>
      </c>
      <c r="P174" s="24">
        <v>72.648499999999999</v>
      </c>
      <c r="Q174" s="24"/>
      <c r="R174" s="24">
        <v>8.879999999999999</v>
      </c>
      <c r="S174" s="24">
        <v>146.54680000000002</v>
      </c>
      <c r="T174" s="24">
        <v>146.54680000000002</v>
      </c>
      <c r="U174" s="24">
        <v>0</v>
      </c>
      <c r="V174" s="24">
        <v>4.58</v>
      </c>
      <c r="W174" s="24">
        <v>33.79</v>
      </c>
      <c r="X174" s="24">
        <v>77.379099999999994</v>
      </c>
      <c r="Y174" s="24">
        <v>77.379099999999994</v>
      </c>
      <c r="Z174" s="24"/>
      <c r="AA174" s="24">
        <v>4.3</v>
      </c>
      <c r="AB174" s="24">
        <v>35.14</v>
      </c>
      <c r="AC174" s="24">
        <v>75.551000000000002</v>
      </c>
      <c r="AD174" s="24">
        <v>75.551000000000002</v>
      </c>
      <c r="AE174" s="24"/>
      <c r="AF174" s="24">
        <v>8.879999999999999</v>
      </c>
      <c r="AG174" s="24">
        <v>152.93009999999998</v>
      </c>
      <c r="AH174" s="24">
        <v>152.93009999999998</v>
      </c>
      <c r="AI174" s="24">
        <v>0</v>
      </c>
    </row>
    <row r="175" spans="1:35" ht="47.25" hidden="1" x14ac:dyDescent="0.25">
      <c r="A175" s="18"/>
      <c r="B175" s="3" t="s">
        <v>169</v>
      </c>
      <c r="C175" s="17">
        <v>8.6199999999999992</v>
      </c>
      <c r="D175" s="24">
        <v>32.270000000000003</v>
      </c>
      <c r="E175" s="24">
        <f>C175*D175*2</f>
        <v>556.33479999999997</v>
      </c>
      <c r="F175" s="24">
        <f>E175-G175</f>
        <v>556.33479999999997</v>
      </c>
      <c r="G175" s="24"/>
      <c r="H175" s="24">
        <v>4.58</v>
      </c>
      <c r="I175" s="24">
        <v>32.270000000000003</v>
      </c>
      <c r="J175" s="24">
        <v>295.59320000000002</v>
      </c>
      <c r="K175" s="24">
        <v>295.59320000000002</v>
      </c>
      <c r="L175" s="24"/>
      <c r="M175" s="24">
        <v>4.3</v>
      </c>
      <c r="N175" s="24">
        <v>33.79</v>
      </c>
      <c r="O175" s="24">
        <v>290.59399999999999</v>
      </c>
      <c r="P175" s="24">
        <v>290.59399999999999</v>
      </c>
      <c r="Q175" s="24"/>
      <c r="R175" s="24">
        <v>8.879999999999999</v>
      </c>
      <c r="S175" s="24">
        <v>586.18720000000008</v>
      </c>
      <c r="T175" s="24">
        <v>586.18720000000008</v>
      </c>
      <c r="U175" s="24">
        <v>0</v>
      </c>
      <c r="V175" s="24">
        <v>4.58</v>
      </c>
      <c r="W175" s="24">
        <v>33.79</v>
      </c>
      <c r="X175" s="24">
        <v>309.51639999999998</v>
      </c>
      <c r="Y175" s="24">
        <v>309.51639999999998</v>
      </c>
      <c r="Z175" s="24"/>
      <c r="AA175" s="24">
        <v>4.3</v>
      </c>
      <c r="AB175" s="24">
        <v>35.14</v>
      </c>
      <c r="AC175" s="24">
        <v>302.20400000000001</v>
      </c>
      <c r="AD175" s="24">
        <v>302.20400000000001</v>
      </c>
      <c r="AE175" s="24"/>
      <c r="AF175" s="24">
        <v>8.879999999999999</v>
      </c>
      <c r="AG175" s="24">
        <v>611.72039999999993</v>
      </c>
      <c r="AH175" s="24">
        <v>611.72039999999993</v>
      </c>
      <c r="AI175" s="24">
        <v>0</v>
      </c>
    </row>
    <row r="176" spans="1:35" s="16" customFormat="1" ht="31.5" hidden="1" x14ac:dyDescent="0.25">
      <c r="A176" s="22" t="s">
        <v>102</v>
      </c>
      <c r="B176" s="10" t="s">
        <v>45</v>
      </c>
      <c r="C176" s="15"/>
      <c r="D176" s="8"/>
      <c r="E176" s="8">
        <f>E177+E178+E179+E180</f>
        <v>844.84875</v>
      </c>
      <c r="F176" s="8">
        <f t="shared" ref="F176:G176" si="85">F177+F178+F179+F180</f>
        <v>844.84875</v>
      </c>
      <c r="G176" s="8">
        <f t="shared" si="85"/>
        <v>0</v>
      </c>
      <c r="H176" s="8"/>
      <c r="I176" s="8"/>
      <c r="J176" s="8">
        <v>484.07550000000003</v>
      </c>
      <c r="K176" s="8">
        <v>484.07550000000003</v>
      </c>
      <c r="L176" s="8">
        <v>0</v>
      </c>
      <c r="M176" s="8"/>
      <c r="N176" s="8"/>
      <c r="O176" s="8">
        <v>396.89355000000006</v>
      </c>
      <c r="P176" s="8">
        <v>396.89355000000006</v>
      </c>
      <c r="Q176" s="8">
        <v>0</v>
      </c>
      <c r="R176" s="8"/>
      <c r="S176" s="8">
        <v>880.96905000000015</v>
      </c>
      <c r="T176" s="8">
        <v>880.96905000000015</v>
      </c>
      <c r="U176" s="8">
        <v>0</v>
      </c>
      <c r="V176" s="8"/>
      <c r="W176" s="8"/>
      <c r="X176" s="8">
        <v>506.87610000000006</v>
      </c>
      <c r="Y176" s="8">
        <v>506.87610000000006</v>
      </c>
      <c r="Z176" s="8">
        <v>0</v>
      </c>
      <c r="AA176" s="8"/>
      <c r="AB176" s="8"/>
      <c r="AC176" s="8">
        <v>412.74240000000003</v>
      </c>
      <c r="AD176" s="8">
        <v>412.74240000000003</v>
      </c>
      <c r="AE176" s="8">
        <v>0</v>
      </c>
      <c r="AF176" s="8"/>
      <c r="AG176" s="8">
        <v>919.61850000000004</v>
      </c>
      <c r="AH176" s="8">
        <v>919.61850000000004</v>
      </c>
      <c r="AI176" s="8">
        <v>0</v>
      </c>
    </row>
    <row r="177" spans="1:35" hidden="1" x14ac:dyDescent="0.25">
      <c r="A177" s="18"/>
      <c r="B177" s="3" t="s">
        <v>25</v>
      </c>
      <c r="C177" s="17">
        <v>5.55</v>
      </c>
      <c r="D177" s="24">
        <v>39.28</v>
      </c>
      <c r="E177" s="24">
        <f>C177*D177</f>
        <v>218.00399999999999</v>
      </c>
      <c r="F177" s="24">
        <f>E177-G177</f>
        <v>218.00399999999999</v>
      </c>
      <c r="G177" s="24"/>
      <c r="H177" s="24">
        <v>3.18</v>
      </c>
      <c r="I177" s="24">
        <v>39.28</v>
      </c>
      <c r="J177" s="24">
        <v>124.91040000000001</v>
      </c>
      <c r="K177" s="24">
        <v>124.91040000000001</v>
      </c>
      <c r="L177" s="24"/>
      <c r="M177" s="24">
        <v>2.4900000000000002</v>
      </c>
      <c r="N177" s="24">
        <v>41.13</v>
      </c>
      <c r="O177" s="24">
        <v>102.41370000000002</v>
      </c>
      <c r="P177" s="24">
        <v>102.41370000000002</v>
      </c>
      <c r="Q177" s="24"/>
      <c r="R177" s="24">
        <v>5.67</v>
      </c>
      <c r="S177" s="24">
        <v>227.32410000000004</v>
      </c>
      <c r="T177" s="24">
        <v>227.32410000000004</v>
      </c>
      <c r="U177" s="24">
        <v>0</v>
      </c>
      <c r="V177" s="24">
        <v>3.18</v>
      </c>
      <c r="W177" s="24">
        <v>41.13</v>
      </c>
      <c r="X177" s="24">
        <v>130.79340000000002</v>
      </c>
      <c r="Y177" s="24">
        <v>130.79340000000002</v>
      </c>
      <c r="Z177" s="24"/>
      <c r="AA177" s="24">
        <v>2.4900000000000002</v>
      </c>
      <c r="AB177" s="24">
        <v>42.77</v>
      </c>
      <c r="AC177" s="24">
        <v>106.49730000000001</v>
      </c>
      <c r="AD177" s="24">
        <v>106.49730000000001</v>
      </c>
      <c r="AE177" s="24"/>
      <c r="AF177" s="24">
        <v>5.67</v>
      </c>
      <c r="AG177" s="24">
        <v>237.29070000000002</v>
      </c>
      <c r="AH177" s="24">
        <v>237.29070000000002</v>
      </c>
      <c r="AI177" s="24">
        <v>0</v>
      </c>
    </row>
    <row r="178" spans="1:35" hidden="1" x14ac:dyDescent="0.25">
      <c r="A178" s="18"/>
      <c r="B178" s="3" t="s">
        <v>27</v>
      </c>
      <c r="C178" s="17">
        <v>5.55</v>
      </c>
      <c r="D178" s="24">
        <v>32.270000000000003</v>
      </c>
      <c r="E178" s="24">
        <f>C178*D178</f>
        <v>179.0985</v>
      </c>
      <c r="F178" s="24">
        <f>E178-G178</f>
        <v>179.0985</v>
      </c>
      <c r="G178" s="24"/>
      <c r="H178" s="24">
        <v>3.18</v>
      </c>
      <c r="I178" s="24">
        <v>32.270000000000003</v>
      </c>
      <c r="J178" s="24">
        <v>102.61860000000001</v>
      </c>
      <c r="K178" s="24">
        <v>102.61860000000001</v>
      </c>
      <c r="L178" s="24"/>
      <c r="M178" s="24">
        <v>2.4900000000000002</v>
      </c>
      <c r="N178" s="24">
        <v>33.79</v>
      </c>
      <c r="O178" s="24">
        <v>84.137100000000004</v>
      </c>
      <c r="P178" s="24">
        <v>84.137100000000004</v>
      </c>
      <c r="Q178" s="24"/>
      <c r="R178" s="24">
        <v>5.67</v>
      </c>
      <c r="S178" s="24">
        <v>186.75570000000002</v>
      </c>
      <c r="T178" s="24">
        <v>186.75570000000002</v>
      </c>
      <c r="U178" s="24">
        <v>0</v>
      </c>
      <c r="V178" s="24">
        <v>3.18</v>
      </c>
      <c r="W178" s="24">
        <v>33.79</v>
      </c>
      <c r="X178" s="24">
        <v>107.4522</v>
      </c>
      <c r="Y178" s="24">
        <v>107.4522</v>
      </c>
      <c r="Z178" s="24"/>
      <c r="AA178" s="24">
        <v>2.4900000000000002</v>
      </c>
      <c r="AB178" s="24">
        <v>35.14</v>
      </c>
      <c r="AC178" s="24">
        <v>87.49860000000001</v>
      </c>
      <c r="AD178" s="24">
        <v>87.49860000000001</v>
      </c>
      <c r="AE178" s="24"/>
      <c r="AF178" s="24">
        <v>5.67</v>
      </c>
      <c r="AG178" s="24">
        <v>194.95080000000002</v>
      </c>
      <c r="AH178" s="24">
        <v>194.95080000000002</v>
      </c>
      <c r="AI178" s="24">
        <v>0</v>
      </c>
    </row>
    <row r="179" spans="1:35" ht="31.5" hidden="1" x14ac:dyDescent="0.25">
      <c r="A179" s="18"/>
      <c r="B179" s="3" t="s">
        <v>164</v>
      </c>
      <c r="C179" s="17">
        <v>5.55</v>
      </c>
      <c r="D179" s="24">
        <v>32.270000000000003</v>
      </c>
      <c r="E179" s="24">
        <f>C179*D179*0.5</f>
        <v>89.549250000000001</v>
      </c>
      <c r="F179" s="24">
        <f>E179</f>
        <v>89.549250000000001</v>
      </c>
      <c r="G179" s="24"/>
      <c r="H179" s="24">
        <v>3.18</v>
      </c>
      <c r="I179" s="24">
        <v>32.270000000000003</v>
      </c>
      <c r="J179" s="24">
        <v>51.309300000000007</v>
      </c>
      <c r="K179" s="24">
        <v>51.309300000000007</v>
      </c>
      <c r="L179" s="24"/>
      <c r="M179" s="24">
        <v>2.4900000000000002</v>
      </c>
      <c r="N179" s="24">
        <v>33.79</v>
      </c>
      <c r="O179" s="24">
        <v>42.068550000000002</v>
      </c>
      <c r="P179" s="24">
        <v>42.068550000000002</v>
      </c>
      <c r="Q179" s="24"/>
      <c r="R179" s="24">
        <v>5.67</v>
      </c>
      <c r="S179" s="24">
        <v>93.377850000000009</v>
      </c>
      <c r="T179" s="24">
        <v>93.377850000000009</v>
      </c>
      <c r="U179" s="24">
        <v>0</v>
      </c>
      <c r="V179" s="24">
        <v>3.18</v>
      </c>
      <c r="W179" s="24">
        <v>33.79</v>
      </c>
      <c r="X179" s="24">
        <v>53.726100000000002</v>
      </c>
      <c r="Y179" s="24">
        <v>53.726100000000002</v>
      </c>
      <c r="Z179" s="24"/>
      <c r="AA179" s="24">
        <v>2.4900000000000002</v>
      </c>
      <c r="AB179" s="24">
        <v>35.14</v>
      </c>
      <c r="AC179" s="24">
        <v>43.749300000000005</v>
      </c>
      <c r="AD179" s="24">
        <v>43.749300000000005</v>
      </c>
      <c r="AE179" s="24"/>
      <c r="AF179" s="24">
        <v>5.67</v>
      </c>
      <c r="AG179" s="24">
        <v>97.475400000000008</v>
      </c>
      <c r="AH179" s="24">
        <v>97.475400000000008</v>
      </c>
      <c r="AI179" s="24">
        <v>0</v>
      </c>
    </row>
    <row r="180" spans="1:35" ht="47.25" hidden="1" x14ac:dyDescent="0.25">
      <c r="A180" s="18"/>
      <c r="B180" s="3" t="s">
        <v>169</v>
      </c>
      <c r="C180" s="17">
        <v>5.55</v>
      </c>
      <c r="D180" s="24">
        <v>32.270000000000003</v>
      </c>
      <c r="E180" s="24">
        <f>C180*D180*2</f>
        <v>358.197</v>
      </c>
      <c r="F180" s="24">
        <f>E180-G180</f>
        <v>358.197</v>
      </c>
      <c r="G180" s="24"/>
      <c r="H180" s="24">
        <v>3.18</v>
      </c>
      <c r="I180" s="24">
        <v>32.270000000000003</v>
      </c>
      <c r="J180" s="24">
        <v>205.23720000000003</v>
      </c>
      <c r="K180" s="24">
        <v>205.23720000000003</v>
      </c>
      <c r="L180" s="24"/>
      <c r="M180" s="24">
        <v>2.4900000000000002</v>
      </c>
      <c r="N180" s="24">
        <v>33.79</v>
      </c>
      <c r="O180" s="24">
        <v>168.27420000000001</v>
      </c>
      <c r="P180" s="24">
        <v>168.27420000000001</v>
      </c>
      <c r="Q180" s="24"/>
      <c r="R180" s="24">
        <v>5.67</v>
      </c>
      <c r="S180" s="24">
        <v>373.51140000000004</v>
      </c>
      <c r="T180" s="24">
        <v>373.51140000000004</v>
      </c>
      <c r="U180" s="24">
        <v>0</v>
      </c>
      <c r="V180" s="24">
        <v>3.18</v>
      </c>
      <c r="W180" s="24">
        <v>33.79</v>
      </c>
      <c r="X180" s="24">
        <v>214.90440000000001</v>
      </c>
      <c r="Y180" s="24">
        <v>214.90440000000001</v>
      </c>
      <c r="Z180" s="24"/>
      <c r="AA180" s="24">
        <v>2.4900000000000002</v>
      </c>
      <c r="AB180" s="24">
        <v>35.14</v>
      </c>
      <c r="AC180" s="24">
        <v>174.99720000000002</v>
      </c>
      <c r="AD180" s="24">
        <v>174.99720000000002</v>
      </c>
      <c r="AE180" s="24"/>
      <c r="AF180" s="24">
        <v>5.67</v>
      </c>
      <c r="AG180" s="24">
        <v>389.90160000000003</v>
      </c>
      <c r="AH180" s="24">
        <v>389.90160000000003</v>
      </c>
      <c r="AI180" s="24">
        <v>0</v>
      </c>
    </row>
    <row r="181" spans="1:35" s="16" customFormat="1" ht="31.5" hidden="1" x14ac:dyDescent="0.25">
      <c r="A181" s="22" t="s">
        <v>103</v>
      </c>
      <c r="B181" s="10" t="s">
        <v>163</v>
      </c>
      <c r="C181" s="15"/>
      <c r="D181" s="8"/>
      <c r="E181" s="8">
        <f>E182+E183+E184+E185</f>
        <v>3301.7602500000003</v>
      </c>
      <c r="F181" s="8">
        <f t="shared" ref="F181:G181" si="86">F182+F183+F184+F185</f>
        <v>3301.7602500000003</v>
      </c>
      <c r="G181" s="8">
        <f t="shared" si="86"/>
        <v>0</v>
      </c>
      <c r="H181" s="8"/>
      <c r="I181" s="8"/>
      <c r="J181" s="8">
        <v>1543.5615000000003</v>
      </c>
      <c r="K181" s="8">
        <v>1543.5615000000003</v>
      </c>
      <c r="L181" s="8">
        <v>0</v>
      </c>
      <c r="M181" s="8"/>
      <c r="N181" s="8"/>
      <c r="O181" s="8">
        <v>1568.4468000000002</v>
      </c>
      <c r="P181" s="8">
        <v>1568.4468000000002</v>
      </c>
      <c r="Q181" s="8">
        <v>0</v>
      </c>
      <c r="R181" s="8"/>
      <c r="S181" s="8">
        <v>3112.0083000000004</v>
      </c>
      <c r="T181" s="8">
        <v>3112.0083000000004</v>
      </c>
      <c r="U181" s="8">
        <v>0</v>
      </c>
      <c r="V181" s="8"/>
      <c r="W181" s="8"/>
      <c r="X181" s="8">
        <v>1616.2653</v>
      </c>
      <c r="Y181" s="8">
        <v>1616.2653</v>
      </c>
      <c r="Z181" s="8">
        <v>0</v>
      </c>
      <c r="AA181" s="8"/>
      <c r="AB181" s="8"/>
      <c r="AC181" s="8">
        <v>1631.0784000000001</v>
      </c>
      <c r="AD181" s="8">
        <v>1631.0784000000001</v>
      </c>
      <c r="AE181" s="8">
        <v>0</v>
      </c>
      <c r="AF181" s="8"/>
      <c r="AG181" s="8">
        <v>3247.3437000000004</v>
      </c>
      <c r="AH181" s="8">
        <v>3247.3437000000004</v>
      </c>
      <c r="AI181" s="8">
        <v>0</v>
      </c>
    </row>
    <row r="182" spans="1:35" hidden="1" x14ac:dyDescent="0.25">
      <c r="A182" s="18"/>
      <c r="B182" s="3" t="s">
        <v>25</v>
      </c>
      <c r="C182" s="17">
        <v>21.69</v>
      </c>
      <c r="D182" s="24">
        <v>39.28</v>
      </c>
      <c r="E182" s="24">
        <f>C182*D182</f>
        <v>851.98320000000012</v>
      </c>
      <c r="F182" s="24">
        <f>E182-G182</f>
        <v>851.98320000000012</v>
      </c>
      <c r="G182" s="24"/>
      <c r="H182" s="24">
        <v>10.14</v>
      </c>
      <c r="I182" s="24">
        <v>39.28</v>
      </c>
      <c r="J182" s="24">
        <v>398.29920000000004</v>
      </c>
      <c r="K182" s="24">
        <v>398.29920000000004</v>
      </c>
      <c r="L182" s="24"/>
      <c r="M182" s="24">
        <v>9.84</v>
      </c>
      <c r="N182" s="24">
        <v>41.13</v>
      </c>
      <c r="O182" s="24">
        <v>404.7192</v>
      </c>
      <c r="P182" s="24">
        <v>404.7192</v>
      </c>
      <c r="Q182" s="24"/>
      <c r="R182" s="24">
        <v>19.98</v>
      </c>
      <c r="S182" s="24">
        <v>803.01840000000004</v>
      </c>
      <c r="T182" s="24">
        <v>803.01840000000004</v>
      </c>
      <c r="U182" s="24">
        <v>0</v>
      </c>
      <c r="V182" s="24">
        <v>10.14</v>
      </c>
      <c r="W182" s="24">
        <v>41.13</v>
      </c>
      <c r="X182" s="24">
        <v>417.05820000000006</v>
      </c>
      <c r="Y182" s="24">
        <v>417.05820000000006</v>
      </c>
      <c r="Z182" s="24"/>
      <c r="AA182" s="24">
        <v>9.84</v>
      </c>
      <c r="AB182" s="24">
        <v>42.77</v>
      </c>
      <c r="AC182" s="24">
        <v>420.85680000000002</v>
      </c>
      <c r="AD182" s="24">
        <v>420.85680000000002</v>
      </c>
      <c r="AE182" s="24"/>
      <c r="AF182" s="24">
        <v>19.98</v>
      </c>
      <c r="AG182" s="24">
        <v>837.91500000000008</v>
      </c>
      <c r="AH182" s="24">
        <v>837.91500000000008</v>
      </c>
      <c r="AI182" s="24">
        <v>0</v>
      </c>
    </row>
    <row r="183" spans="1:35" hidden="1" x14ac:dyDescent="0.25">
      <c r="A183" s="18"/>
      <c r="B183" s="3" t="s">
        <v>27</v>
      </c>
      <c r="C183" s="17">
        <v>21.69</v>
      </c>
      <c r="D183" s="24">
        <v>32.270000000000003</v>
      </c>
      <c r="E183" s="24">
        <f>C183*D183</f>
        <v>699.93630000000007</v>
      </c>
      <c r="F183" s="24">
        <f>E183-G183</f>
        <v>699.93630000000007</v>
      </c>
      <c r="G183" s="24"/>
      <c r="H183" s="24">
        <v>10.14</v>
      </c>
      <c r="I183" s="24">
        <v>32.270000000000003</v>
      </c>
      <c r="J183" s="24">
        <v>327.21780000000007</v>
      </c>
      <c r="K183" s="24">
        <v>327.21780000000007</v>
      </c>
      <c r="L183" s="24"/>
      <c r="M183" s="24">
        <v>9.84</v>
      </c>
      <c r="N183" s="24">
        <v>33.79</v>
      </c>
      <c r="O183" s="24">
        <v>332.49360000000001</v>
      </c>
      <c r="P183" s="24">
        <v>332.49360000000001</v>
      </c>
      <c r="Q183" s="24"/>
      <c r="R183" s="24">
        <v>19.98</v>
      </c>
      <c r="S183" s="24">
        <v>659.71140000000014</v>
      </c>
      <c r="T183" s="24">
        <v>659.71140000000014</v>
      </c>
      <c r="U183" s="24">
        <v>0</v>
      </c>
      <c r="V183" s="24">
        <v>10.14</v>
      </c>
      <c r="W183" s="24">
        <v>33.79</v>
      </c>
      <c r="X183" s="24">
        <v>342.63060000000002</v>
      </c>
      <c r="Y183" s="24">
        <v>342.63060000000002</v>
      </c>
      <c r="Z183" s="24"/>
      <c r="AA183" s="24">
        <v>9.84</v>
      </c>
      <c r="AB183" s="24">
        <v>35.14</v>
      </c>
      <c r="AC183" s="24">
        <v>345.77760000000001</v>
      </c>
      <c r="AD183" s="24">
        <v>345.77760000000001</v>
      </c>
      <c r="AE183" s="24"/>
      <c r="AF183" s="24">
        <v>19.98</v>
      </c>
      <c r="AG183" s="24">
        <v>688.40820000000008</v>
      </c>
      <c r="AH183" s="24">
        <v>688.40820000000008</v>
      </c>
      <c r="AI183" s="24">
        <v>0</v>
      </c>
    </row>
    <row r="184" spans="1:35" ht="31.5" hidden="1" x14ac:dyDescent="0.25">
      <c r="A184" s="18"/>
      <c r="B184" s="3" t="s">
        <v>164</v>
      </c>
      <c r="C184" s="17">
        <v>21.69</v>
      </c>
      <c r="D184" s="24">
        <v>32.270000000000003</v>
      </c>
      <c r="E184" s="24">
        <f>C184*D184*0.5</f>
        <v>349.96815000000004</v>
      </c>
      <c r="F184" s="24">
        <f>E184</f>
        <v>349.96815000000004</v>
      </c>
      <c r="G184" s="24"/>
      <c r="H184" s="24">
        <v>10.14</v>
      </c>
      <c r="I184" s="24">
        <v>32.270000000000003</v>
      </c>
      <c r="J184" s="24">
        <v>163.60890000000003</v>
      </c>
      <c r="K184" s="24">
        <v>163.60890000000003</v>
      </c>
      <c r="L184" s="24"/>
      <c r="M184" s="24">
        <v>9.84</v>
      </c>
      <c r="N184" s="24">
        <v>33.79</v>
      </c>
      <c r="O184" s="24">
        <v>166.24680000000001</v>
      </c>
      <c r="P184" s="24">
        <v>166.24680000000001</v>
      </c>
      <c r="Q184" s="24"/>
      <c r="R184" s="24">
        <v>19.98</v>
      </c>
      <c r="S184" s="24">
        <v>329.85570000000007</v>
      </c>
      <c r="T184" s="24">
        <v>329.85570000000007</v>
      </c>
      <c r="U184" s="24">
        <v>0</v>
      </c>
      <c r="V184" s="24">
        <v>10.14</v>
      </c>
      <c r="W184" s="24">
        <v>33.79</v>
      </c>
      <c r="X184" s="24">
        <v>171.31530000000001</v>
      </c>
      <c r="Y184" s="24">
        <v>171.31530000000001</v>
      </c>
      <c r="Z184" s="24"/>
      <c r="AA184" s="24">
        <v>9.84</v>
      </c>
      <c r="AB184" s="24">
        <v>35.14</v>
      </c>
      <c r="AC184" s="24">
        <v>172.8888</v>
      </c>
      <c r="AD184" s="24">
        <v>172.8888</v>
      </c>
      <c r="AE184" s="24"/>
      <c r="AF184" s="24">
        <v>19.98</v>
      </c>
      <c r="AG184" s="24">
        <v>344.20410000000004</v>
      </c>
      <c r="AH184" s="24">
        <v>344.20410000000004</v>
      </c>
      <c r="AI184" s="24">
        <v>0</v>
      </c>
    </row>
    <row r="185" spans="1:35" ht="47.25" hidden="1" x14ac:dyDescent="0.25">
      <c r="A185" s="18"/>
      <c r="B185" s="3" t="s">
        <v>169</v>
      </c>
      <c r="C185" s="17">
        <v>21.69</v>
      </c>
      <c r="D185" s="24">
        <v>32.270000000000003</v>
      </c>
      <c r="E185" s="24">
        <f>C185*D185*2</f>
        <v>1399.8726000000001</v>
      </c>
      <c r="F185" s="24">
        <f>E185-G185</f>
        <v>1399.8726000000001</v>
      </c>
      <c r="G185" s="24"/>
      <c r="H185" s="24">
        <v>10.14</v>
      </c>
      <c r="I185" s="24">
        <v>32.270000000000003</v>
      </c>
      <c r="J185" s="24">
        <v>654.43560000000014</v>
      </c>
      <c r="K185" s="24">
        <v>654.43560000000014</v>
      </c>
      <c r="L185" s="24"/>
      <c r="M185" s="24">
        <v>9.84</v>
      </c>
      <c r="N185" s="24">
        <v>33.79</v>
      </c>
      <c r="O185" s="24">
        <v>664.98720000000003</v>
      </c>
      <c r="P185" s="24">
        <v>664.98720000000003</v>
      </c>
      <c r="Q185" s="24"/>
      <c r="R185" s="24">
        <v>19.98</v>
      </c>
      <c r="S185" s="24">
        <v>1319.4228000000003</v>
      </c>
      <c r="T185" s="24">
        <v>1319.4228000000003</v>
      </c>
      <c r="U185" s="24">
        <v>0</v>
      </c>
      <c r="V185" s="24">
        <v>10.14</v>
      </c>
      <c r="W185" s="24">
        <v>33.79</v>
      </c>
      <c r="X185" s="24">
        <v>685.26120000000003</v>
      </c>
      <c r="Y185" s="24">
        <v>685.26120000000003</v>
      </c>
      <c r="Z185" s="24"/>
      <c r="AA185" s="24">
        <v>9.84</v>
      </c>
      <c r="AB185" s="24">
        <v>35.14</v>
      </c>
      <c r="AC185" s="24">
        <v>691.55520000000001</v>
      </c>
      <c r="AD185" s="24">
        <v>691.55520000000001</v>
      </c>
      <c r="AE185" s="24"/>
      <c r="AF185" s="24">
        <v>19.98</v>
      </c>
      <c r="AG185" s="24">
        <v>1376.8164000000002</v>
      </c>
      <c r="AH185" s="24">
        <v>1376.8164000000002</v>
      </c>
      <c r="AI185" s="24">
        <v>0</v>
      </c>
    </row>
    <row r="186" spans="1:35" s="16" customFormat="1" ht="47.25" hidden="1" x14ac:dyDescent="0.25">
      <c r="A186" s="22" t="s">
        <v>104</v>
      </c>
      <c r="B186" s="7" t="s">
        <v>152</v>
      </c>
      <c r="C186" s="15"/>
      <c r="D186" s="8"/>
      <c r="E186" s="8">
        <f>E187+E188+E189+E190+E191</f>
        <v>718.88290000000006</v>
      </c>
      <c r="F186" s="8">
        <f t="shared" ref="F186:G186" si="87">F187+F188+F189+F190+F191</f>
        <v>718.88290000000006</v>
      </c>
      <c r="G186" s="8">
        <f t="shared" si="87"/>
        <v>0</v>
      </c>
      <c r="H186" s="8"/>
      <c r="I186" s="8"/>
      <c r="J186" s="8">
        <v>332.93920000000003</v>
      </c>
      <c r="K186" s="8">
        <v>332.93920000000003</v>
      </c>
      <c r="L186" s="8">
        <v>0</v>
      </c>
      <c r="M186" s="8"/>
      <c r="N186" s="8"/>
      <c r="O186" s="8">
        <v>351.94979999999998</v>
      </c>
      <c r="P186" s="8">
        <v>351.94979999999998</v>
      </c>
      <c r="Q186" s="8">
        <v>0</v>
      </c>
      <c r="R186" s="8"/>
      <c r="S186" s="8">
        <v>684.88900000000001</v>
      </c>
      <c r="T186" s="8">
        <v>684.88900000000001</v>
      </c>
      <c r="U186" s="8">
        <v>0</v>
      </c>
      <c r="V186" s="8"/>
      <c r="W186" s="8"/>
      <c r="X186" s="8">
        <v>348.61519999999996</v>
      </c>
      <c r="Y186" s="8">
        <v>348.61519999999996</v>
      </c>
      <c r="Z186" s="8">
        <v>0</v>
      </c>
      <c r="AA186" s="8"/>
      <c r="AB186" s="8"/>
      <c r="AC186" s="8">
        <v>366.00859999999994</v>
      </c>
      <c r="AD186" s="8">
        <v>366.00859999999994</v>
      </c>
      <c r="AE186" s="8">
        <v>0</v>
      </c>
      <c r="AF186" s="8"/>
      <c r="AG186" s="8">
        <v>714.62379999999996</v>
      </c>
      <c r="AH186" s="8">
        <v>714.62379999999996</v>
      </c>
      <c r="AI186" s="8">
        <v>0</v>
      </c>
    </row>
    <row r="187" spans="1:35" hidden="1" x14ac:dyDescent="0.25">
      <c r="A187" s="18"/>
      <c r="B187" s="3" t="s">
        <v>46</v>
      </c>
      <c r="C187" s="17">
        <v>3.68</v>
      </c>
      <c r="D187" s="24">
        <v>39.28</v>
      </c>
      <c r="E187" s="24">
        <f>C187*D187</f>
        <v>144.55040000000002</v>
      </c>
      <c r="F187" s="24">
        <f>E187-G187</f>
        <v>144.55040000000002</v>
      </c>
      <c r="G187" s="24"/>
      <c r="H187" s="24">
        <v>1.64</v>
      </c>
      <c r="I187" s="24">
        <v>39.28</v>
      </c>
      <c r="J187" s="24">
        <v>64.419200000000004</v>
      </c>
      <c r="K187" s="24">
        <v>64.419200000000004</v>
      </c>
      <c r="L187" s="24"/>
      <c r="M187" s="24">
        <v>1.7</v>
      </c>
      <c r="N187" s="24">
        <v>41.13</v>
      </c>
      <c r="O187" s="24">
        <v>69.921000000000006</v>
      </c>
      <c r="P187" s="24">
        <v>69.921000000000006</v>
      </c>
      <c r="Q187" s="24"/>
      <c r="R187" s="24">
        <v>3.34</v>
      </c>
      <c r="S187" s="24">
        <v>134.34020000000001</v>
      </c>
      <c r="T187" s="24">
        <v>134.34020000000001</v>
      </c>
      <c r="U187" s="24">
        <v>0</v>
      </c>
      <c r="V187" s="24">
        <v>1.64</v>
      </c>
      <c r="W187" s="24">
        <v>41.13</v>
      </c>
      <c r="X187" s="24">
        <v>67.453199999999995</v>
      </c>
      <c r="Y187" s="24">
        <v>67.453199999999995</v>
      </c>
      <c r="Z187" s="24"/>
      <c r="AA187" s="24">
        <v>1.7</v>
      </c>
      <c r="AB187" s="24">
        <v>42.77</v>
      </c>
      <c r="AC187" s="24">
        <v>72.709000000000003</v>
      </c>
      <c r="AD187" s="24">
        <v>72.709000000000003</v>
      </c>
      <c r="AE187" s="24"/>
      <c r="AF187" s="24">
        <v>3.34</v>
      </c>
      <c r="AG187" s="24">
        <v>140.16219999999998</v>
      </c>
      <c r="AH187" s="24">
        <v>140.16219999999998</v>
      </c>
      <c r="AI187" s="24">
        <v>0</v>
      </c>
    </row>
    <row r="188" spans="1:35" hidden="1" x14ac:dyDescent="0.25">
      <c r="A188" s="18"/>
      <c r="B188" s="3" t="s">
        <v>47</v>
      </c>
      <c r="C188" s="17">
        <v>4.21</v>
      </c>
      <c r="D188" s="24">
        <v>32.270000000000003</v>
      </c>
      <c r="E188" s="24">
        <f>C188*D188</f>
        <v>135.85670000000002</v>
      </c>
      <c r="F188" s="24">
        <f t="shared" ref="F188:F189" si="88">E188-G188</f>
        <v>135.85670000000002</v>
      </c>
      <c r="G188" s="24"/>
      <c r="H188" s="24">
        <v>1.92</v>
      </c>
      <c r="I188" s="24">
        <v>32.270000000000003</v>
      </c>
      <c r="J188" s="24">
        <v>61.958400000000005</v>
      </c>
      <c r="K188" s="24">
        <v>61.958400000000005</v>
      </c>
      <c r="L188" s="24"/>
      <c r="M188" s="24">
        <v>1.96</v>
      </c>
      <c r="N188" s="24">
        <v>33.79</v>
      </c>
      <c r="O188" s="24">
        <v>66.228399999999993</v>
      </c>
      <c r="P188" s="24">
        <v>66.228399999999993</v>
      </c>
      <c r="Q188" s="24"/>
      <c r="R188" s="24">
        <v>3.88</v>
      </c>
      <c r="S188" s="24">
        <v>128.18680000000001</v>
      </c>
      <c r="T188" s="24">
        <v>128.18680000000001</v>
      </c>
      <c r="U188" s="24">
        <v>0</v>
      </c>
      <c r="V188" s="24">
        <v>1.92</v>
      </c>
      <c r="W188" s="24">
        <v>33.79</v>
      </c>
      <c r="X188" s="24">
        <v>64.876800000000003</v>
      </c>
      <c r="Y188" s="24">
        <v>64.876800000000003</v>
      </c>
      <c r="Z188" s="24"/>
      <c r="AA188" s="24">
        <v>1.96</v>
      </c>
      <c r="AB188" s="24">
        <v>35.14</v>
      </c>
      <c r="AC188" s="24">
        <v>68.874399999999994</v>
      </c>
      <c r="AD188" s="24">
        <v>68.874399999999994</v>
      </c>
      <c r="AE188" s="24"/>
      <c r="AF188" s="24">
        <v>3.88</v>
      </c>
      <c r="AG188" s="24">
        <v>133.75119999999998</v>
      </c>
      <c r="AH188" s="24">
        <v>133.75119999999998</v>
      </c>
      <c r="AI188" s="24">
        <v>0</v>
      </c>
    </row>
    <row r="189" spans="1:35" hidden="1" x14ac:dyDescent="0.25">
      <c r="A189" s="18"/>
      <c r="B189" s="3" t="s">
        <v>26</v>
      </c>
      <c r="C189" s="17">
        <v>0.54</v>
      </c>
      <c r="D189" s="24">
        <v>184.52</v>
      </c>
      <c r="E189" s="24">
        <f>C189*D189</f>
        <v>99.640800000000013</v>
      </c>
      <c r="F189" s="24">
        <f t="shared" si="88"/>
        <v>99.640800000000013</v>
      </c>
      <c r="G189" s="24"/>
      <c r="H189" s="24">
        <v>0.28000000000000003</v>
      </c>
      <c r="I189" s="24">
        <v>184.52</v>
      </c>
      <c r="J189" s="24">
        <v>51.665600000000005</v>
      </c>
      <c r="K189" s="24">
        <v>51.665600000000005</v>
      </c>
      <c r="L189" s="24"/>
      <c r="M189" s="24">
        <v>0.26</v>
      </c>
      <c r="N189" s="24">
        <v>193.19</v>
      </c>
      <c r="O189" s="24">
        <v>50.229399999999998</v>
      </c>
      <c r="P189" s="24">
        <v>50.229399999999998</v>
      </c>
      <c r="Q189" s="24"/>
      <c r="R189" s="24">
        <v>0.54</v>
      </c>
      <c r="S189" s="24">
        <v>101.89500000000001</v>
      </c>
      <c r="T189" s="24">
        <v>101.89500000000001</v>
      </c>
      <c r="U189" s="24">
        <v>0</v>
      </c>
      <c r="V189" s="24">
        <v>0.28000000000000003</v>
      </c>
      <c r="W189" s="24">
        <v>193.19</v>
      </c>
      <c r="X189" s="24">
        <v>54.093200000000003</v>
      </c>
      <c r="Y189" s="24">
        <v>54.093200000000003</v>
      </c>
      <c r="Z189" s="24"/>
      <c r="AA189" s="24">
        <v>0.26</v>
      </c>
      <c r="AB189" s="24">
        <v>200.92</v>
      </c>
      <c r="AC189" s="24">
        <v>52.239199999999997</v>
      </c>
      <c r="AD189" s="24">
        <v>52.239199999999997</v>
      </c>
      <c r="AE189" s="24"/>
      <c r="AF189" s="24">
        <v>0.54</v>
      </c>
      <c r="AG189" s="24">
        <v>106.33240000000001</v>
      </c>
      <c r="AH189" s="24">
        <v>106.33240000000001</v>
      </c>
      <c r="AI189" s="24">
        <v>0</v>
      </c>
    </row>
    <row r="190" spans="1:35" ht="31.5" hidden="1" x14ac:dyDescent="0.25">
      <c r="A190" s="18"/>
      <c r="B190" s="3" t="s">
        <v>164</v>
      </c>
      <c r="C190" s="17">
        <v>4.2</v>
      </c>
      <c r="D190" s="24">
        <v>32.270000000000003</v>
      </c>
      <c r="E190" s="24">
        <f>C190*D190*0.5</f>
        <v>67.76700000000001</v>
      </c>
      <c r="F190" s="24">
        <f>E190</f>
        <v>67.76700000000001</v>
      </c>
      <c r="G190" s="24"/>
      <c r="H190" s="24">
        <v>1.92</v>
      </c>
      <c r="I190" s="24">
        <v>32.270000000000003</v>
      </c>
      <c r="J190" s="24">
        <v>30.979200000000002</v>
      </c>
      <c r="K190" s="24">
        <v>30.979200000000002</v>
      </c>
      <c r="L190" s="24"/>
      <c r="M190" s="24">
        <v>1.96</v>
      </c>
      <c r="N190" s="24">
        <v>33.79</v>
      </c>
      <c r="O190" s="24">
        <v>33.114199999999997</v>
      </c>
      <c r="P190" s="24">
        <v>33.114199999999997</v>
      </c>
      <c r="Q190" s="24"/>
      <c r="R190" s="24">
        <v>3.88</v>
      </c>
      <c r="S190" s="24">
        <v>64.093400000000003</v>
      </c>
      <c r="T190" s="24">
        <v>64.093400000000003</v>
      </c>
      <c r="U190" s="24">
        <v>0</v>
      </c>
      <c r="V190" s="24">
        <v>1.92</v>
      </c>
      <c r="W190" s="24">
        <v>33.79</v>
      </c>
      <c r="X190" s="24">
        <v>32.438400000000001</v>
      </c>
      <c r="Y190" s="24">
        <v>32.438400000000001</v>
      </c>
      <c r="Z190" s="24"/>
      <c r="AA190" s="24">
        <v>1.96</v>
      </c>
      <c r="AB190" s="24">
        <v>35.14</v>
      </c>
      <c r="AC190" s="24">
        <v>34.437199999999997</v>
      </c>
      <c r="AD190" s="24">
        <v>34.437199999999997</v>
      </c>
      <c r="AE190" s="24"/>
      <c r="AF190" s="24">
        <v>3.88</v>
      </c>
      <c r="AG190" s="24">
        <v>66.875599999999991</v>
      </c>
      <c r="AH190" s="24">
        <v>66.875599999999991</v>
      </c>
      <c r="AI190" s="24">
        <v>0</v>
      </c>
    </row>
    <row r="191" spans="1:35" ht="47.25" hidden="1" x14ac:dyDescent="0.25">
      <c r="A191" s="18"/>
      <c r="B191" s="3" t="s">
        <v>169</v>
      </c>
      <c r="C191" s="17">
        <v>4.2</v>
      </c>
      <c r="D191" s="24">
        <v>32.270000000000003</v>
      </c>
      <c r="E191" s="24">
        <f>C191*D191*2</f>
        <v>271.06800000000004</v>
      </c>
      <c r="F191" s="24">
        <f>E191-G191</f>
        <v>271.06800000000004</v>
      </c>
      <c r="G191" s="24"/>
      <c r="H191" s="24">
        <v>1.92</v>
      </c>
      <c r="I191" s="24">
        <v>32.270000000000003</v>
      </c>
      <c r="J191" s="24">
        <v>123.91680000000001</v>
      </c>
      <c r="K191" s="24">
        <v>123.91680000000001</v>
      </c>
      <c r="L191" s="24"/>
      <c r="M191" s="24">
        <v>1.96</v>
      </c>
      <c r="N191" s="24">
        <v>33.79</v>
      </c>
      <c r="O191" s="24">
        <v>132.45679999999999</v>
      </c>
      <c r="P191" s="24">
        <v>132.45679999999999</v>
      </c>
      <c r="Q191" s="24"/>
      <c r="R191" s="24">
        <v>3.88</v>
      </c>
      <c r="S191" s="24">
        <v>256.37360000000001</v>
      </c>
      <c r="T191" s="24">
        <v>256.37360000000001</v>
      </c>
      <c r="U191" s="24">
        <v>0</v>
      </c>
      <c r="V191" s="24">
        <v>1.92</v>
      </c>
      <c r="W191" s="24">
        <v>33.79</v>
      </c>
      <c r="X191" s="24">
        <v>129.75360000000001</v>
      </c>
      <c r="Y191" s="24">
        <v>129.75360000000001</v>
      </c>
      <c r="Z191" s="24"/>
      <c r="AA191" s="24">
        <v>1.96</v>
      </c>
      <c r="AB191" s="24">
        <v>35.14</v>
      </c>
      <c r="AC191" s="24">
        <v>137.74879999999999</v>
      </c>
      <c r="AD191" s="24">
        <v>137.74879999999999</v>
      </c>
      <c r="AE191" s="24"/>
      <c r="AF191" s="24">
        <v>3.88</v>
      </c>
      <c r="AG191" s="24">
        <v>267.50239999999997</v>
      </c>
      <c r="AH191" s="24">
        <v>267.50239999999997</v>
      </c>
      <c r="AI191" s="24">
        <v>0</v>
      </c>
    </row>
    <row r="192" spans="1:35" s="16" customFormat="1" ht="31.5" hidden="1" x14ac:dyDescent="0.25">
      <c r="A192" s="22" t="s">
        <v>105</v>
      </c>
      <c r="B192" s="7" t="s">
        <v>153</v>
      </c>
      <c r="C192" s="15"/>
      <c r="D192" s="8"/>
      <c r="E192" s="8">
        <f>E193+E194+E195+E196</f>
        <v>194.84800000000001</v>
      </c>
      <c r="F192" s="8">
        <f t="shared" ref="F192:G192" si="89">F193+F194+F195+F196</f>
        <v>194.84800000000001</v>
      </c>
      <c r="G192" s="8">
        <f t="shared" si="89"/>
        <v>0</v>
      </c>
      <c r="H192" s="8"/>
      <c r="I192" s="8"/>
      <c r="J192" s="8">
        <v>248.12675000000002</v>
      </c>
      <c r="K192" s="8">
        <v>248.12675000000002</v>
      </c>
      <c r="L192" s="8">
        <v>0</v>
      </c>
      <c r="M192" s="8"/>
      <c r="N192" s="8"/>
      <c r="O192" s="8">
        <v>159.39499999999998</v>
      </c>
      <c r="P192" s="8">
        <v>159.39499999999998</v>
      </c>
      <c r="Q192" s="8">
        <v>0</v>
      </c>
      <c r="R192" s="8"/>
      <c r="S192" s="8">
        <v>407.52175</v>
      </c>
      <c r="T192" s="8">
        <v>407.52175</v>
      </c>
      <c r="U192" s="8">
        <v>0</v>
      </c>
      <c r="V192" s="8"/>
      <c r="W192" s="8"/>
      <c r="X192" s="8">
        <v>259.81385</v>
      </c>
      <c r="Y192" s="8">
        <v>259.81385</v>
      </c>
      <c r="Z192" s="8">
        <v>0</v>
      </c>
      <c r="AA192" s="8"/>
      <c r="AB192" s="8"/>
      <c r="AC192" s="8">
        <v>165.76</v>
      </c>
      <c r="AD192" s="8">
        <v>165.76</v>
      </c>
      <c r="AE192" s="8">
        <v>0</v>
      </c>
      <c r="AF192" s="8"/>
      <c r="AG192" s="8">
        <v>425.57384999999999</v>
      </c>
      <c r="AH192" s="8">
        <v>425.57384999999999</v>
      </c>
      <c r="AI192" s="8">
        <v>0</v>
      </c>
    </row>
    <row r="193" spans="1:35" hidden="1" x14ac:dyDescent="0.25">
      <c r="A193" s="18"/>
      <c r="B193" s="3" t="s">
        <v>46</v>
      </c>
      <c r="C193" s="17">
        <v>1.28</v>
      </c>
      <c r="D193" s="24">
        <v>39.28</v>
      </c>
      <c r="E193" s="24">
        <f>C193*D193</f>
        <v>50.278400000000005</v>
      </c>
      <c r="F193" s="24">
        <f>E193-G193</f>
        <v>50.278400000000005</v>
      </c>
      <c r="G193" s="24"/>
      <c r="H193" s="24">
        <v>1.63</v>
      </c>
      <c r="I193" s="24">
        <v>39.28</v>
      </c>
      <c r="J193" s="24">
        <v>64.026399999999995</v>
      </c>
      <c r="K193" s="24">
        <v>64.026399999999995</v>
      </c>
      <c r="L193" s="24"/>
      <c r="M193" s="24">
        <v>1</v>
      </c>
      <c r="N193" s="24">
        <v>41.13</v>
      </c>
      <c r="O193" s="24">
        <v>41.13</v>
      </c>
      <c r="P193" s="24">
        <v>41.13</v>
      </c>
      <c r="Q193" s="24"/>
      <c r="R193" s="24">
        <v>2.63</v>
      </c>
      <c r="S193" s="24">
        <v>105.15639999999999</v>
      </c>
      <c r="T193" s="24">
        <v>105.15639999999999</v>
      </c>
      <c r="U193" s="24">
        <v>0</v>
      </c>
      <c r="V193" s="24">
        <v>1.63</v>
      </c>
      <c r="W193" s="24">
        <v>41.13</v>
      </c>
      <c r="X193" s="24">
        <v>67.041899999999998</v>
      </c>
      <c r="Y193" s="24">
        <v>67.041899999999998</v>
      </c>
      <c r="Z193" s="24"/>
      <c r="AA193" s="24">
        <v>1</v>
      </c>
      <c r="AB193" s="24">
        <v>42.77</v>
      </c>
      <c r="AC193" s="24">
        <v>42.77</v>
      </c>
      <c r="AD193" s="24">
        <v>42.77</v>
      </c>
      <c r="AE193" s="24"/>
      <c r="AF193" s="24">
        <v>2.63</v>
      </c>
      <c r="AG193" s="24">
        <v>109.81190000000001</v>
      </c>
      <c r="AH193" s="24">
        <v>109.81190000000001</v>
      </c>
      <c r="AI193" s="24">
        <v>0</v>
      </c>
    </row>
    <row r="194" spans="1:35" hidden="1" x14ac:dyDescent="0.25">
      <c r="A194" s="18"/>
      <c r="B194" s="3" t="s">
        <v>47</v>
      </c>
      <c r="C194" s="17">
        <v>1.28</v>
      </c>
      <c r="D194" s="24">
        <v>32.270000000000003</v>
      </c>
      <c r="E194" s="24">
        <f>C194*D194</f>
        <v>41.305600000000005</v>
      </c>
      <c r="F194" s="24">
        <f>E194-G194</f>
        <v>41.305600000000005</v>
      </c>
      <c r="G194" s="24"/>
      <c r="H194" s="24">
        <v>1.63</v>
      </c>
      <c r="I194" s="24">
        <v>32.270000000000003</v>
      </c>
      <c r="J194" s="24">
        <v>52.600100000000005</v>
      </c>
      <c r="K194" s="24">
        <v>52.600100000000005</v>
      </c>
      <c r="L194" s="24"/>
      <c r="M194" s="24">
        <v>1</v>
      </c>
      <c r="N194" s="24">
        <v>33.79</v>
      </c>
      <c r="O194" s="24">
        <v>33.79</v>
      </c>
      <c r="P194" s="24">
        <v>33.79</v>
      </c>
      <c r="Q194" s="24"/>
      <c r="R194" s="24">
        <v>2.63</v>
      </c>
      <c r="S194" s="24">
        <v>86.390100000000004</v>
      </c>
      <c r="T194" s="24">
        <v>86.390100000000004</v>
      </c>
      <c r="U194" s="24">
        <v>0</v>
      </c>
      <c r="V194" s="24">
        <v>1.63</v>
      </c>
      <c r="W194" s="24">
        <v>33.79</v>
      </c>
      <c r="X194" s="24">
        <v>55.077699999999993</v>
      </c>
      <c r="Y194" s="24">
        <v>55.077699999999993</v>
      </c>
      <c r="Z194" s="24"/>
      <c r="AA194" s="24">
        <v>1</v>
      </c>
      <c r="AB194" s="24">
        <v>35.14</v>
      </c>
      <c r="AC194" s="24">
        <v>35.14</v>
      </c>
      <c r="AD194" s="24">
        <v>35.14</v>
      </c>
      <c r="AE194" s="24"/>
      <c r="AF194" s="24">
        <v>2.63</v>
      </c>
      <c r="AG194" s="24">
        <v>90.217699999999994</v>
      </c>
      <c r="AH194" s="24">
        <v>90.217699999999994</v>
      </c>
      <c r="AI194" s="24">
        <v>0</v>
      </c>
    </row>
    <row r="195" spans="1:35" ht="31.5" hidden="1" x14ac:dyDescent="0.25">
      <c r="A195" s="18"/>
      <c r="B195" s="3" t="s">
        <v>164</v>
      </c>
      <c r="C195" s="17">
        <v>1.28</v>
      </c>
      <c r="D195" s="24">
        <v>32.270000000000003</v>
      </c>
      <c r="E195" s="24">
        <f>C195*D195*0.5</f>
        <v>20.652800000000003</v>
      </c>
      <c r="F195" s="24">
        <f>E195</f>
        <v>20.652800000000003</v>
      </c>
      <c r="G195" s="24"/>
      <c r="H195" s="24">
        <v>1.63</v>
      </c>
      <c r="I195" s="24">
        <v>32.270000000000003</v>
      </c>
      <c r="J195" s="24">
        <v>26.300050000000002</v>
      </c>
      <c r="K195" s="24">
        <v>26.300050000000002</v>
      </c>
      <c r="L195" s="24"/>
      <c r="M195" s="24">
        <v>1</v>
      </c>
      <c r="N195" s="24">
        <v>33.79</v>
      </c>
      <c r="O195" s="24">
        <v>16.895</v>
      </c>
      <c r="P195" s="24">
        <v>16.895</v>
      </c>
      <c r="Q195" s="24"/>
      <c r="R195" s="24">
        <v>2.63</v>
      </c>
      <c r="S195" s="24">
        <v>43.195050000000002</v>
      </c>
      <c r="T195" s="24">
        <v>43.195050000000002</v>
      </c>
      <c r="U195" s="24">
        <v>0</v>
      </c>
      <c r="V195" s="24">
        <v>1.63</v>
      </c>
      <c r="W195" s="24">
        <v>33.79</v>
      </c>
      <c r="X195" s="24">
        <v>27.538849999999996</v>
      </c>
      <c r="Y195" s="24">
        <v>27.538849999999996</v>
      </c>
      <c r="Z195" s="24"/>
      <c r="AA195" s="24">
        <v>1</v>
      </c>
      <c r="AB195" s="24">
        <v>35.14</v>
      </c>
      <c r="AC195" s="24">
        <v>17.57</v>
      </c>
      <c r="AD195" s="24">
        <v>17.57</v>
      </c>
      <c r="AE195" s="24"/>
      <c r="AF195" s="24">
        <v>2.63</v>
      </c>
      <c r="AG195" s="24">
        <v>45.108849999999997</v>
      </c>
      <c r="AH195" s="24">
        <v>45.108849999999997</v>
      </c>
      <c r="AI195" s="24">
        <v>0</v>
      </c>
    </row>
    <row r="196" spans="1:35" ht="47.25" hidden="1" x14ac:dyDescent="0.25">
      <c r="A196" s="18"/>
      <c r="B196" s="3" t="s">
        <v>169</v>
      </c>
      <c r="C196" s="17">
        <v>1.28</v>
      </c>
      <c r="D196" s="24">
        <v>32.270000000000003</v>
      </c>
      <c r="E196" s="24">
        <f>C196*D196*2</f>
        <v>82.611200000000011</v>
      </c>
      <c r="F196" s="24">
        <f>E196-G196</f>
        <v>82.611200000000011</v>
      </c>
      <c r="G196" s="24"/>
      <c r="H196" s="24">
        <v>1.63</v>
      </c>
      <c r="I196" s="24">
        <v>32.270000000000003</v>
      </c>
      <c r="J196" s="24">
        <v>105.20020000000001</v>
      </c>
      <c r="K196" s="24">
        <v>105.20020000000001</v>
      </c>
      <c r="L196" s="24"/>
      <c r="M196" s="24">
        <v>1</v>
      </c>
      <c r="N196" s="24">
        <v>33.79</v>
      </c>
      <c r="O196" s="24">
        <v>67.58</v>
      </c>
      <c r="P196" s="24">
        <v>67.58</v>
      </c>
      <c r="Q196" s="24"/>
      <c r="R196" s="24">
        <v>2.63</v>
      </c>
      <c r="S196" s="24">
        <v>172.78020000000001</v>
      </c>
      <c r="T196" s="24">
        <v>172.78020000000001</v>
      </c>
      <c r="U196" s="24">
        <v>0</v>
      </c>
      <c r="V196" s="24">
        <v>1.63</v>
      </c>
      <c r="W196" s="24">
        <v>33.79</v>
      </c>
      <c r="X196" s="24">
        <v>110.15539999999999</v>
      </c>
      <c r="Y196" s="24">
        <v>110.15539999999999</v>
      </c>
      <c r="Z196" s="24"/>
      <c r="AA196" s="24">
        <v>1</v>
      </c>
      <c r="AB196" s="24">
        <v>35.14</v>
      </c>
      <c r="AC196" s="24">
        <v>70.28</v>
      </c>
      <c r="AD196" s="24">
        <v>70.28</v>
      </c>
      <c r="AE196" s="24"/>
      <c r="AF196" s="24">
        <v>2.63</v>
      </c>
      <c r="AG196" s="24">
        <v>180.43539999999999</v>
      </c>
      <c r="AH196" s="24">
        <v>180.43539999999999</v>
      </c>
      <c r="AI196" s="24">
        <v>0</v>
      </c>
    </row>
    <row r="197" spans="1:35" s="16" customFormat="1" ht="31.5" hidden="1" x14ac:dyDescent="0.25">
      <c r="A197" s="22" t="s">
        <v>106</v>
      </c>
      <c r="B197" s="29" t="s">
        <v>23</v>
      </c>
      <c r="C197" s="15"/>
      <c r="D197" s="8"/>
      <c r="E197" s="8">
        <f>E198+E199+E200+E201</f>
        <v>3939.5830000000001</v>
      </c>
      <c r="F197" s="8">
        <f t="shared" ref="F197:G197" si="90">F198+F199+F200+F201</f>
        <v>3939.5830000000001</v>
      </c>
      <c r="G197" s="8">
        <f t="shared" si="90"/>
        <v>0</v>
      </c>
      <c r="H197" s="8"/>
      <c r="I197" s="8"/>
      <c r="J197" s="8">
        <v>1910.4237500000002</v>
      </c>
      <c r="K197" s="8">
        <v>1910.4237500000002</v>
      </c>
      <c r="L197" s="8">
        <v>0</v>
      </c>
      <c r="M197" s="8"/>
      <c r="N197" s="8"/>
      <c r="O197" s="8">
        <v>2000.4072500000002</v>
      </c>
      <c r="P197" s="8">
        <v>2000.4072500000002</v>
      </c>
      <c r="Q197" s="8">
        <v>0</v>
      </c>
      <c r="R197" s="8"/>
      <c r="S197" s="8">
        <v>3910.8310000000006</v>
      </c>
      <c r="T197" s="8">
        <v>3910.8310000000006</v>
      </c>
      <c r="U197" s="8">
        <v>0</v>
      </c>
      <c r="V197" s="8"/>
      <c r="W197" s="8"/>
      <c r="X197" s="8">
        <v>2000.4072500000002</v>
      </c>
      <c r="Y197" s="8">
        <v>2000.4072500000002</v>
      </c>
      <c r="Z197" s="8">
        <v>0</v>
      </c>
      <c r="AA197" s="8"/>
      <c r="AB197" s="8"/>
      <c r="AC197" s="8">
        <v>2080.288</v>
      </c>
      <c r="AD197" s="8">
        <v>2080.288</v>
      </c>
      <c r="AE197" s="8">
        <v>0</v>
      </c>
      <c r="AF197" s="8"/>
      <c r="AG197" s="8">
        <v>4080.6952500000002</v>
      </c>
      <c r="AH197" s="8">
        <v>4080.6952500000002</v>
      </c>
      <c r="AI197" s="8">
        <v>0</v>
      </c>
    </row>
    <row r="198" spans="1:35" hidden="1" x14ac:dyDescent="0.25">
      <c r="A198" s="18"/>
      <c r="B198" s="3" t="s">
        <v>25</v>
      </c>
      <c r="C198" s="17">
        <v>25.88</v>
      </c>
      <c r="D198" s="24">
        <v>39.28</v>
      </c>
      <c r="E198" s="24">
        <f>C198*D198</f>
        <v>1016.5664</v>
      </c>
      <c r="F198" s="24">
        <f>E198-G198</f>
        <v>1016.5664</v>
      </c>
      <c r="G198" s="24"/>
      <c r="H198" s="24">
        <v>12.55</v>
      </c>
      <c r="I198" s="24">
        <v>39.28</v>
      </c>
      <c r="J198" s="24">
        <v>492.96400000000006</v>
      </c>
      <c r="K198" s="24">
        <v>492.96400000000006</v>
      </c>
      <c r="L198" s="24"/>
      <c r="M198" s="24">
        <v>12.55</v>
      </c>
      <c r="N198" s="24">
        <v>41.13</v>
      </c>
      <c r="O198" s="24">
        <v>516.18150000000003</v>
      </c>
      <c r="P198" s="24">
        <v>516.18150000000003</v>
      </c>
      <c r="Q198" s="24"/>
      <c r="R198" s="24">
        <v>25.1</v>
      </c>
      <c r="S198" s="24">
        <v>1009.1455000000001</v>
      </c>
      <c r="T198" s="24">
        <v>1009.1455000000001</v>
      </c>
      <c r="U198" s="24">
        <v>0</v>
      </c>
      <c r="V198" s="24">
        <v>12.55</v>
      </c>
      <c r="W198" s="24">
        <v>41.13</v>
      </c>
      <c r="X198" s="24">
        <v>516.18150000000003</v>
      </c>
      <c r="Y198" s="24">
        <v>516.18150000000003</v>
      </c>
      <c r="Z198" s="24"/>
      <c r="AA198" s="24">
        <v>12.55</v>
      </c>
      <c r="AB198" s="24">
        <v>42.77</v>
      </c>
      <c r="AC198" s="24">
        <v>536.76350000000002</v>
      </c>
      <c r="AD198" s="24">
        <v>536.76350000000002</v>
      </c>
      <c r="AE198" s="24"/>
      <c r="AF198" s="24">
        <v>25.1</v>
      </c>
      <c r="AG198" s="24">
        <v>1052.9450000000002</v>
      </c>
      <c r="AH198" s="24">
        <v>1052.9450000000002</v>
      </c>
      <c r="AI198" s="24">
        <v>0</v>
      </c>
    </row>
    <row r="199" spans="1:35" hidden="1" x14ac:dyDescent="0.25">
      <c r="A199" s="18"/>
      <c r="B199" s="3" t="s">
        <v>27</v>
      </c>
      <c r="C199" s="17">
        <v>25.88</v>
      </c>
      <c r="D199" s="24">
        <v>32.270000000000003</v>
      </c>
      <c r="E199" s="24">
        <f>C199*D199</f>
        <v>835.14760000000001</v>
      </c>
      <c r="F199" s="24">
        <f>E199-G199</f>
        <v>835.14760000000001</v>
      </c>
      <c r="G199" s="24"/>
      <c r="H199" s="24">
        <v>12.55</v>
      </c>
      <c r="I199" s="24">
        <v>32.270000000000003</v>
      </c>
      <c r="J199" s="24">
        <v>404.98850000000004</v>
      </c>
      <c r="K199" s="24">
        <v>404.98850000000004</v>
      </c>
      <c r="L199" s="24"/>
      <c r="M199" s="24">
        <v>12.55</v>
      </c>
      <c r="N199" s="24">
        <v>33.79</v>
      </c>
      <c r="O199" s="24">
        <v>424.06450000000001</v>
      </c>
      <c r="P199" s="24">
        <v>424.06450000000001</v>
      </c>
      <c r="Q199" s="24"/>
      <c r="R199" s="24">
        <v>25.1</v>
      </c>
      <c r="S199" s="24">
        <v>829.05300000000011</v>
      </c>
      <c r="T199" s="24">
        <v>829.05300000000011</v>
      </c>
      <c r="U199" s="24">
        <v>0</v>
      </c>
      <c r="V199" s="24">
        <v>12.55</v>
      </c>
      <c r="W199" s="24">
        <v>33.79</v>
      </c>
      <c r="X199" s="24">
        <v>424.06450000000001</v>
      </c>
      <c r="Y199" s="24">
        <v>424.06450000000001</v>
      </c>
      <c r="Z199" s="24"/>
      <c r="AA199" s="24">
        <v>12.55</v>
      </c>
      <c r="AB199" s="24">
        <v>35.14</v>
      </c>
      <c r="AC199" s="24">
        <v>441.00700000000001</v>
      </c>
      <c r="AD199" s="24">
        <v>441.00700000000001</v>
      </c>
      <c r="AE199" s="24"/>
      <c r="AF199" s="24">
        <v>25.1</v>
      </c>
      <c r="AG199" s="24">
        <v>865.07150000000001</v>
      </c>
      <c r="AH199" s="24">
        <v>865.07150000000001</v>
      </c>
      <c r="AI199" s="24">
        <v>0</v>
      </c>
    </row>
    <row r="200" spans="1:35" ht="31.5" hidden="1" x14ac:dyDescent="0.25">
      <c r="A200" s="18"/>
      <c r="B200" s="3" t="s">
        <v>164</v>
      </c>
      <c r="C200" s="17">
        <v>25.88</v>
      </c>
      <c r="D200" s="24">
        <v>32.270000000000003</v>
      </c>
      <c r="E200" s="24">
        <f>C200*D200*0.5</f>
        <v>417.57380000000001</v>
      </c>
      <c r="F200" s="24">
        <f>E200</f>
        <v>417.57380000000001</v>
      </c>
      <c r="G200" s="24"/>
      <c r="H200" s="24">
        <v>12.55</v>
      </c>
      <c r="I200" s="24">
        <v>32.270000000000003</v>
      </c>
      <c r="J200" s="24">
        <v>202.49425000000002</v>
      </c>
      <c r="K200" s="24">
        <v>202.49425000000002</v>
      </c>
      <c r="L200" s="24"/>
      <c r="M200" s="24">
        <v>12.55</v>
      </c>
      <c r="N200" s="24">
        <v>33.79</v>
      </c>
      <c r="O200" s="24">
        <v>212.03225</v>
      </c>
      <c r="P200" s="24">
        <v>212.03225</v>
      </c>
      <c r="Q200" s="24"/>
      <c r="R200" s="24">
        <v>25.1</v>
      </c>
      <c r="S200" s="24">
        <v>414.52650000000006</v>
      </c>
      <c r="T200" s="24">
        <v>414.52650000000006</v>
      </c>
      <c r="U200" s="24">
        <v>0</v>
      </c>
      <c r="V200" s="24">
        <v>12.55</v>
      </c>
      <c r="W200" s="24">
        <v>33.79</v>
      </c>
      <c r="X200" s="24">
        <v>212.03225</v>
      </c>
      <c r="Y200" s="24">
        <v>212.03225</v>
      </c>
      <c r="Z200" s="24"/>
      <c r="AA200" s="24">
        <v>12.55</v>
      </c>
      <c r="AB200" s="24">
        <v>35.14</v>
      </c>
      <c r="AC200" s="24">
        <v>220.5035</v>
      </c>
      <c r="AD200" s="24">
        <v>220.5035</v>
      </c>
      <c r="AE200" s="24"/>
      <c r="AF200" s="24">
        <v>25.1</v>
      </c>
      <c r="AG200" s="24">
        <v>432.53575000000001</v>
      </c>
      <c r="AH200" s="24">
        <v>432.53575000000001</v>
      </c>
      <c r="AI200" s="24">
        <v>0</v>
      </c>
    </row>
    <row r="201" spans="1:35" ht="47.25" hidden="1" x14ac:dyDescent="0.25">
      <c r="A201" s="18"/>
      <c r="B201" s="3" t="s">
        <v>169</v>
      </c>
      <c r="C201" s="17">
        <v>25.88</v>
      </c>
      <c r="D201" s="24">
        <v>32.270000000000003</v>
      </c>
      <c r="E201" s="24">
        <f>C201*D201*2</f>
        <v>1670.2952</v>
      </c>
      <c r="F201" s="24">
        <f>E201-G201</f>
        <v>1670.2952</v>
      </c>
      <c r="G201" s="24"/>
      <c r="H201" s="24">
        <v>12.55</v>
      </c>
      <c r="I201" s="24">
        <v>32.270000000000003</v>
      </c>
      <c r="J201" s="24">
        <v>809.97700000000009</v>
      </c>
      <c r="K201" s="24">
        <v>809.97700000000009</v>
      </c>
      <c r="L201" s="24"/>
      <c r="M201" s="24">
        <v>12.55</v>
      </c>
      <c r="N201" s="24">
        <v>33.79</v>
      </c>
      <c r="O201" s="24">
        <v>848.12900000000002</v>
      </c>
      <c r="P201" s="24">
        <v>848.12900000000002</v>
      </c>
      <c r="Q201" s="24"/>
      <c r="R201" s="24">
        <v>25.1</v>
      </c>
      <c r="S201" s="24">
        <v>1658.1060000000002</v>
      </c>
      <c r="T201" s="24">
        <v>1658.1060000000002</v>
      </c>
      <c r="U201" s="24">
        <v>0</v>
      </c>
      <c r="V201" s="24">
        <v>12.55</v>
      </c>
      <c r="W201" s="24">
        <v>33.79</v>
      </c>
      <c r="X201" s="24">
        <v>848.12900000000002</v>
      </c>
      <c r="Y201" s="24">
        <v>848.12900000000002</v>
      </c>
      <c r="Z201" s="24"/>
      <c r="AA201" s="24">
        <v>12.55</v>
      </c>
      <c r="AB201" s="24">
        <v>35.14</v>
      </c>
      <c r="AC201" s="24">
        <v>882.01400000000001</v>
      </c>
      <c r="AD201" s="24">
        <v>882.01400000000001</v>
      </c>
      <c r="AE201" s="24"/>
      <c r="AF201" s="24">
        <v>25.1</v>
      </c>
      <c r="AG201" s="24">
        <v>1730.143</v>
      </c>
      <c r="AH201" s="24">
        <v>1730.143</v>
      </c>
      <c r="AI201" s="24">
        <v>0</v>
      </c>
    </row>
    <row r="202" spans="1:35" s="16" customFormat="1" x14ac:dyDescent="0.25">
      <c r="A202" s="22" t="s">
        <v>107</v>
      </c>
      <c r="B202" s="1" t="s">
        <v>48</v>
      </c>
      <c r="C202" s="8">
        <f t="shared" ref="C202" si="91">SUM(C204:C208)</f>
        <v>292.75775118605304</v>
      </c>
      <c r="D202" s="8"/>
      <c r="E202" s="8">
        <f>SUM(E204:E208)</f>
        <v>11067.196230000001</v>
      </c>
      <c r="F202" s="8">
        <f t="shared" ref="F202:G202" si="92">SUM(F204:F208)</f>
        <v>10966.896230000002</v>
      </c>
      <c r="G202" s="8">
        <f t="shared" si="92"/>
        <v>100.3</v>
      </c>
      <c r="H202" s="8">
        <v>176.86028000000002</v>
      </c>
      <c r="I202" s="8"/>
      <c r="J202" s="8">
        <v>6872.9735920000003</v>
      </c>
      <c r="K202" s="8">
        <v>6824.2737699999998</v>
      </c>
      <c r="L202" s="8">
        <v>48.699821999999998</v>
      </c>
      <c r="M202" s="8">
        <v>142.52499999999998</v>
      </c>
      <c r="N202" s="8"/>
      <c r="O202" s="8">
        <v>5787.5021349999997</v>
      </c>
      <c r="P202" s="8">
        <v>5732.5331753000009</v>
      </c>
      <c r="Q202" s="8">
        <v>54.968959699999999</v>
      </c>
      <c r="R202" s="8">
        <v>319.38527999999997</v>
      </c>
      <c r="S202" s="8">
        <v>12660.475727000001</v>
      </c>
      <c r="T202" s="8">
        <v>12556.806945300003</v>
      </c>
      <c r="U202" s="8">
        <v>103.6687817</v>
      </c>
      <c r="V202" s="8">
        <v>176.86028000000002</v>
      </c>
      <c r="W202" s="8"/>
      <c r="X202" s="8">
        <v>7196.6792138000001</v>
      </c>
      <c r="Y202" s="8">
        <v>7145.685565400001</v>
      </c>
      <c r="Z202" s="8">
        <v>50.993648400000005</v>
      </c>
      <c r="AA202" s="8">
        <v>142.52499999999998</v>
      </c>
      <c r="AB202" s="8"/>
      <c r="AC202" s="8">
        <v>6018.6225999999997</v>
      </c>
      <c r="AD202" s="8">
        <v>5961.4586063999996</v>
      </c>
      <c r="AE202" s="8">
        <v>57.163993599999998</v>
      </c>
      <c r="AF202" s="8">
        <v>319.38527999999997</v>
      </c>
      <c r="AG202" s="8">
        <v>13215.301813799997</v>
      </c>
      <c r="AH202" s="8">
        <v>13107.144171799997</v>
      </c>
      <c r="AI202" s="8">
        <v>108.15764200000001</v>
      </c>
    </row>
    <row r="203" spans="1:35" s="16" customFormat="1" x14ac:dyDescent="0.25">
      <c r="A203" s="22"/>
      <c r="B203" s="1" t="s">
        <v>11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spans="1:35" s="16" customFormat="1" x14ac:dyDescent="0.25">
      <c r="A204" s="22"/>
      <c r="B204" s="2" t="s">
        <v>25</v>
      </c>
      <c r="C204" s="15">
        <f t="shared" ref="C204" si="93">C210+C215+C220+C225+C231+C236+C241+C246+C251+C256+C261+C266+C271+C276+C281+C286+C291+C296+C301+C306+C312</f>
        <v>72.141847250509173</v>
      </c>
      <c r="D204" s="15"/>
      <c r="E204" s="15">
        <f t="shared" ref="E204" si="94">E210+E215+E220+E225+E231+E236+E241+E246+E251+E256+E261+E266+E271+E276+E281+E286+E291+E296+E301+E306+E312</f>
        <v>2833.7317600000001</v>
      </c>
      <c r="F204" s="15">
        <f t="shared" ref="F204:G204" si="95">F210+F215+F220+F225+F231+F236+F241+F246+F251+F256+F261+F266+F271+F276+F281+F286+F291+F296+F301+F306+F312</f>
        <v>2807.85176</v>
      </c>
      <c r="G204" s="15">
        <f t="shared" si="95"/>
        <v>25.880000000000003</v>
      </c>
      <c r="H204" s="15">
        <v>43.235140000000001</v>
      </c>
      <c r="I204" s="15"/>
      <c r="J204" s="15">
        <v>1698.2762992</v>
      </c>
      <c r="K204" s="15">
        <v>1685.7098416000001</v>
      </c>
      <c r="L204" s="15">
        <v>12.5664576</v>
      </c>
      <c r="M204" s="15">
        <v>34.981000000000002</v>
      </c>
      <c r="N204" s="15"/>
      <c r="O204" s="15">
        <v>1438.7685300000001</v>
      </c>
      <c r="P204" s="15">
        <v>1424.5844382</v>
      </c>
      <c r="Q204" s="15">
        <v>14.184091800000001</v>
      </c>
      <c r="R204" s="15">
        <v>78.21614000000001</v>
      </c>
      <c r="S204" s="15">
        <v>3137.0448292000001</v>
      </c>
      <c r="T204" s="15">
        <v>3110.2942797999999</v>
      </c>
      <c r="U204" s="15">
        <v>26.750549400000001</v>
      </c>
      <c r="V204" s="15">
        <v>43.235140000000001</v>
      </c>
      <c r="W204" s="15"/>
      <c r="X204" s="15">
        <v>1778.2613082</v>
      </c>
      <c r="Y204" s="15">
        <v>1765.1029985999999</v>
      </c>
      <c r="Z204" s="15">
        <v>13.158309600000003</v>
      </c>
      <c r="AA204" s="15">
        <v>34.981000000000002</v>
      </c>
      <c r="AB204" s="15"/>
      <c r="AC204" s="15">
        <v>1496.1373699999999</v>
      </c>
      <c r="AD204" s="15">
        <v>1481.3877078</v>
      </c>
      <c r="AE204" s="15">
        <v>14.749662200000001</v>
      </c>
      <c r="AF204" s="15">
        <v>78.21614000000001</v>
      </c>
      <c r="AG204" s="15">
        <v>3274.3986782000002</v>
      </c>
      <c r="AH204" s="15">
        <v>3246.4907063999999</v>
      </c>
      <c r="AI204" s="15">
        <v>27.907971800000002</v>
      </c>
    </row>
    <row r="205" spans="1:35" s="16" customFormat="1" ht="31.5" x14ac:dyDescent="0.25">
      <c r="A205" s="22"/>
      <c r="B205" s="2" t="s">
        <v>31</v>
      </c>
      <c r="C205" s="15">
        <f t="shared" ref="C205" si="96">C226+C308</f>
        <v>1.5</v>
      </c>
      <c r="D205" s="15"/>
      <c r="E205" s="15">
        <f t="shared" ref="E205" si="97">E226+E308</f>
        <v>276.78000000000003</v>
      </c>
      <c r="F205" s="15">
        <f t="shared" ref="F205:G205" si="98">F226+F308</f>
        <v>276.78000000000003</v>
      </c>
      <c r="G205" s="15">
        <f t="shared" si="98"/>
        <v>0</v>
      </c>
      <c r="H205" s="15">
        <v>0.98</v>
      </c>
      <c r="I205" s="15"/>
      <c r="J205" s="15">
        <v>180.82960000000003</v>
      </c>
      <c r="K205" s="15">
        <v>180.82960000000003</v>
      </c>
      <c r="L205" s="15">
        <v>0</v>
      </c>
      <c r="M205" s="15">
        <v>0.71</v>
      </c>
      <c r="N205" s="15"/>
      <c r="O205" s="15">
        <v>137.16489999999999</v>
      </c>
      <c r="P205" s="15">
        <v>137.16489999999999</v>
      </c>
      <c r="Q205" s="15">
        <v>0</v>
      </c>
      <c r="R205" s="15">
        <v>1.69</v>
      </c>
      <c r="S205" s="15">
        <v>317.99450000000002</v>
      </c>
      <c r="T205" s="15">
        <v>317.99450000000002</v>
      </c>
      <c r="U205" s="15">
        <v>0</v>
      </c>
      <c r="V205" s="15">
        <v>0.98</v>
      </c>
      <c r="W205" s="15"/>
      <c r="X205" s="15">
        <v>189.3262</v>
      </c>
      <c r="Y205" s="15">
        <v>189.3262</v>
      </c>
      <c r="Z205" s="15">
        <v>0</v>
      </c>
      <c r="AA205" s="15">
        <v>0.71</v>
      </c>
      <c r="AB205" s="15"/>
      <c r="AC205" s="15">
        <v>142.65319999999997</v>
      </c>
      <c r="AD205" s="15">
        <v>142.65319999999997</v>
      </c>
      <c r="AE205" s="15">
        <v>0</v>
      </c>
      <c r="AF205" s="15">
        <v>1.69</v>
      </c>
      <c r="AG205" s="15">
        <v>331.97939999999994</v>
      </c>
      <c r="AH205" s="15">
        <v>331.97939999999994</v>
      </c>
      <c r="AI205" s="15">
        <v>0</v>
      </c>
    </row>
    <row r="206" spans="1:35" s="16" customFormat="1" x14ac:dyDescent="0.25">
      <c r="A206" s="22"/>
      <c r="B206" s="2" t="s">
        <v>27</v>
      </c>
      <c r="C206" s="15">
        <f t="shared" ref="C206" si="99">C211+C216+C221+C227+C232+C237+C242+C247+C252+C257+C262+C267+C272+C277+C282+C287+C292+C297+C302+C307+C313</f>
        <v>72.972030988534243</v>
      </c>
      <c r="D206" s="15"/>
      <c r="E206" s="15">
        <f t="shared" ref="E206" si="100">E211+E216+E221+E227+E232+E237+E242+E247+E252+E257+E262+E267+E272+E277+E282+E287+E292+E297+E302+E307+E313</f>
        <v>2354.7779200000004</v>
      </c>
      <c r="F206" s="15">
        <f t="shared" ref="F206:G206" si="101">F211+F216+F221+F227+F232+F237+F242+F247+F252+F257+F262+F267+F272+F277+F282+F287+F292+F297+F302+F307+F313</f>
        <v>2333.5179200000007</v>
      </c>
      <c r="G206" s="15">
        <f t="shared" si="101"/>
        <v>21.26</v>
      </c>
      <c r="H206" s="15">
        <v>44.215140000000005</v>
      </c>
      <c r="I206" s="15"/>
      <c r="J206" s="15">
        <v>1426.8225678000001</v>
      </c>
      <c r="K206" s="15">
        <v>1416.4987494</v>
      </c>
      <c r="L206" s="15">
        <v>10.3238184</v>
      </c>
      <c r="M206" s="15">
        <v>35.612000000000002</v>
      </c>
      <c r="N206" s="15"/>
      <c r="O206" s="15">
        <v>1203.3294799999999</v>
      </c>
      <c r="P206" s="15">
        <v>1191.6766606000001</v>
      </c>
      <c r="Q206" s="15">
        <v>11.652819399999998</v>
      </c>
      <c r="R206" s="15">
        <v>79.82714</v>
      </c>
      <c r="S206" s="15">
        <v>2630.1520478000002</v>
      </c>
      <c r="T206" s="15">
        <v>2608.1754100000003</v>
      </c>
      <c r="U206" s="15">
        <v>21.976637799999999</v>
      </c>
      <c r="V206" s="15">
        <v>44.215140000000005</v>
      </c>
      <c r="W206" s="15"/>
      <c r="X206" s="15">
        <v>1494.0295806000001</v>
      </c>
      <c r="Y206" s="15">
        <v>1483.2194838000003</v>
      </c>
      <c r="Z206" s="15">
        <v>10.8100968</v>
      </c>
      <c r="AA206" s="15">
        <v>35.612000000000002</v>
      </c>
      <c r="AB206" s="15"/>
      <c r="AC206" s="15">
        <v>1251.4056799999998</v>
      </c>
      <c r="AD206" s="15">
        <v>1239.2872995999999</v>
      </c>
      <c r="AE206" s="15">
        <v>12.118380399999999</v>
      </c>
      <c r="AF206" s="15">
        <v>79.82714</v>
      </c>
      <c r="AG206" s="15">
        <v>2745.4352605999993</v>
      </c>
      <c r="AH206" s="15">
        <v>2722.5067833999992</v>
      </c>
      <c r="AI206" s="15">
        <v>22.9284772</v>
      </c>
    </row>
    <row r="207" spans="1:35" s="16" customFormat="1" ht="31.5" x14ac:dyDescent="0.25">
      <c r="A207" s="22"/>
      <c r="B207" s="2" t="s">
        <v>164</v>
      </c>
      <c r="C207" s="15">
        <f t="shared" ref="C207" si="102">C212+C217+C222+C228+C233+C238+C243+C248+C253+C258+C263+C268+C273+C278+C283+C288+C293+C298+C303+C309+C314</f>
        <v>72.541969011465767</v>
      </c>
      <c r="D207" s="15"/>
      <c r="E207" s="15">
        <f t="shared" ref="E207:E208" si="103">E212+E217+E222+E228+E233+E238+E243+E248+E253+E258+E263+E268+E273+E278+E283+E288+E293+E298+E303+E309+E314</f>
        <v>1191.4396700000002</v>
      </c>
      <c r="F207" s="15">
        <f t="shared" ref="F207:G207" si="104">F212+F217+F222+F228+F233+F238+F243+F248+F253+F258+F263+F268+F273+F278+F283+F288+F293+F298+F303+F309+F314</f>
        <v>1180.8096700000003</v>
      </c>
      <c r="G207" s="15">
        <f t="shared" si="104"/>
        <v>10.629999999999999</v>
      </c>
      <c r="H207" s="15">
        <v>44.215000000000003</v>
      </c>
      <c r="I207" s="15"/>
      <c r="J207" s="15">
        <v>713.40902500000004</v>
      </c>
      <c r="K207" s="15">
        <v>708.24711579999996</v>
      </c>
      <c r="L207" s="15">
        <v>5.1619092000000002</v>
      </c>
      <c r="M207" s="15">
        <v>35.610999999999997</v>
      </c>
      <c r="N207" s="15"/>
      <c r="O207" s="15">
        <v>601.64784499999996</v>
      </c>
      <c r="P207" s="15">
        <v>595.82143530000008</v>
      </c>
      <c r="Q207" s="15">
        <v>5.8264096999999992</v>
      </c>
      <c r="R207" s="15">
        <v>79.825999999999993</v>
      </c>
      <c r="S207" s="15">
        <v>1315.0568700000001</v>
      </c>
      <c r="T207" s="15">
        <v>1304.0685511000001</v>
      </c>
      <c r="U207" s="15">
        <v>10.988318899999999</v>
      </c>
      <c r="V207" s="15">
        <v>44.215000000000003</v>
      </c>
      <c r="W207" s="15"/>
      <c r="X207" s="15">
        <v>747.01242500000001</v>
      </c>
      <c r="Y207" s="15">
        <v>741.60737660000007</v>
      </c>
      <c r="Z207" s="15">
        <v>5.4050484000000001</v>
      </c>
      <c r="AA207" s="15">
        <v>35.610999999999997</v>
      </c>
      <c r="AB207" s="15"/>
      <c r="AC207" s="15">
        <v>625.68526999999995</v>
      </c>
      <c r="AD207" s="15">
        <v>619.62607979999996</v>
      </c>
      <c r="AE207" s="15">
        <v>6.0591901999999997</v>
      </c>
      <c r="AF207" s="15">
        <v>79.825999999999993</v>
      </c>
      <c r="AG207" s="15">
        <v>1372.6976949999996</v>
      </c>
      <c r="AH207" s="15">
        <v>1361.2334563999996</v>
      </c>
      <c r="AI207" s="15">
        <v>11.4642386</v>
      </c>
    </row>
    <row r="208" spans="1:35" s="16" customFormat="1" ht="47.25" x14ac:dyDescent="0.25">
      <c r="A208" s="22"/>
      <c r="B208" s="2" t="s">
        <v>169</v>
      </c>
      <c r="C208" s="15">
        <f t="shared" ref="C208" si="105">C213+C218+C223+C229+C234+C239+C244+C249+C254+C259+C264+C269+C274+C279+C284+C289+C294+C299+C304+C310+C315</f>
        <v>73.601903935543845</v>
      </c>
      <c r="D208" s="15"/>
      <c r="E208" s="15">
        <f t="shared" si="103"/>
        <v>4410.4668800000009</v>
      </c>
      <c r="F208" s="15">
        <f t="shared" ref="F208:G208" si="106">F213+F218+F223+F229+F234+F239+F244+F249+F254+F259+F264+F269+F274+F279+F284+F289+F294+F299+F304+F310+F315</f>
        <v>4367.9368800000011</v>
      </c>
      <c r="G208" s="15">
        <f t="shared" si="106"/>
        <v>42.53</v>
      </c>
      <c r="H208" s="15">
        <v>44.215000000000003</v>
      </c>
      <c r="I208" s="15"/>
      <c r="J208" s="15">
        <v>2853.6361000000002</v>
      </c>
      <c r="K208" s="15">
        <v>2832.9884631999998</v>
      </c>
      <c r="L208" s="15">
        <v>20.647636800000001</v>
      </c>
      <c r="M208" s="15">
        <v>35.610999999999997</v>
      </c>
      <c r="N208" s="15"/>
      <c r="O208" s="15">
        <v>2406.5913799999998</v>
      </c>
      <c r="P208" s="15">
        <v>2383.2857412000003</v>
      </c>
      <c r="Q208" s="15">
        <v>23.305638799999997</v>
      </c>
      <c r="R208" s="15">
        <v>79.825999999999993</v>
      </c>
      <c r="S208" s="15">
        <v>5260.2274800000005</v>
      </c>
      <c r="T208" s="15">
        <v>5216.2742044000006</v>
      </c>
      <c r="U208" s="15">
        <v>43.953275599999998</v>
      </c>
      <c r="V208" s="15">
        <v>44.215000000000003</v>
      </c>
      <c r="W208" s="15"/>
      <c r="X208" s="15">
        <v>2988.0497</v>
      </c>
      <c r="Y208" s="15">
        <v>2966.4295064000003</v>
      </c>
      <c r="Z208" s="15">
        <v>21.6201936</v>
      </c>
      <c r="AA208" s="15">
        <v>35.610999999999997</v>
      </c>
      <c r="AB208" s="15"/>
      <c r="AC208" s="15">
        <v>2502.7410799999998</v>
      </c>
      <c r="AD208" s="15">
        <v>2478.5043191999998</v>
      </c>
      <c r="AE208" s="15">
        <v>24.236760799999999</v>
      </c>
      <c r="AF208" s="15">
        <v>79.825999999999993</v>
      </c>
      <c r="AG208" s="15">
        <v>5490.7907799999984</v>
      </c>
      <c r="AH208" s="15">
        <v>5444.9338255999983</v>
      </c>
      <c r="AI208" s="15">
        <v>45.856954399999999</v>
      </c>
    </row>
    <row r="209" spans="1:35" s="16" customFormat="1" ht="31.5" hidden="1" x14ac:dyDescent="0.25">
      <c r="A209" s="22" t="s">
        <v>108</v>
      </c>
      <c r="B209" s="29" t="s">
        <v>6</v>
      </c>
      <c r="C209" s="15"/>
      <c r="D209" s="8"/>
      <c r="E209" s="8">
        <f>E210+E211+E212+E213</f>
        <v>482.55325000000005</v>
      </c>
      <c r="F209" s="8">
        <f t="shared" ref="F209:G209" si="107">F210+F211+F212+F213</f>
        <v>482.55325000000005</v>
      </c>
      <c r="G209" s="8">
        <f t="shared" si="107"/>
        <v>0</v>
      </c>
      <c r="H209" s="8"/>
      <c r="I209" s="8"/>
      <c r="J209" s="8">
        <v>207.14384000000001</v>
      </c>
      <c r="K209" s="8">
        <v>207.14384000000001</v>
      </c>
      <c r="L209" s="8">
        <v>0</v>
      </c>
      <c r="M209" s="8"/>
      <c r="N209" s="8"/>
      <c r="O209" s="8">
        <v>216.77719999999999</v>
      </c>
      <c r="P209" s="8">
        <v>216.77719999999999</v>
      </c>
      <c r="Q209" s="8">
        <v>0</v>
      </c>
      <c r="R209" s="8"/>
      <c r="S209" s="8">
        <v>423.92104</v>
      </c>
      <c r="T209" s="8">
        <v>423.92104</v>
      </c>
      <c r="U209" s="8">
        <v>0</v>
      </c>
      <c r="V209" s="8"/>
      <c r="W209" s="8"/>
      <c r="X209" s="8">
        <v>216.90058999999999</v>
      </c>
      <c r="Y209" s="8">
        <v>216.90058999999999</v>
      </c>
      <c r="Z209" s="8">
        <v>0</v>
      </c>
      <c r="AA209" s="8"/>
      <c r="AB209" s="8"/>
      <c r="AC209" s="8">
        <v>225.43360000000001</v>
      </c>
      <c r="AD209" s="8">
        <v>225.43360000000001</v>
      </c>
      <c r="AE209" s="8">
        <v>0</v>
      </c>
      <c r="AF209" s="8"/>
      <c r="AG209" s="8">
        <v>442.33419000000004</v>
      </c>
      <c r="AH209" s="8">
        <v>442.33419000000004</v>
      </c>
      <c r="AI209" s="8">
        <v>0</v>
      </c>
    </row>
    <row r="210" spans="1:35" hidden="1" x14ac:dyDescent="0.25">
      <c r="A210" s="18"/>
      <c r="B210" s="3" t="s">
        <v>25</v>
      </c>
      <c r="C210" s="17">
        <v>3.17</v>
      </c>
      <c r="D210" s="24">
        <v>39.28</v>
      </c>
      <c r="E210" s="24">
        <f>C210*D210</f>
        <v>124.5176</v>
      </c>
      <c r="F210" s="24">
        <f>E210-G210</f>
        <v>124.5176</v>
      </c>
      <c r="G210" s="24"/>
      <c r="H210" s="24">
        <v>1.363</v>
      </c>
      <c r="I210" s="24">
        <v>39.28</v>
      </c>
      <c r="J210" s="24">
        <v>53.538640000000001</v>
      </c>
      <c r="K210" s="24">
        <v>53.538640000000001</v>
      </c>
      <c r="L210" s="24"/>
      <c r="M210" s="24">
        <v>1.36</v>
      </c>
      <c r="N210" s="24">
        <v>41.13</v>
      </c>
      <c r="O210" s="24">
        <v>55.936800000000005</v>
      </c>
      <c r="P210" s="24">
        <v>55.936800000000005</v>
      </c>
      <c r="Q210" s="24"/>
      <c r="R210" s="24">
        <v>2.7229999999999999</v>
      </c>
      <c r="S210" s="24">
        <v>109.47544000000001</v>
      </c>
      <c r="T210" s="24">
        <v>109.47544000000001</v>
      </c>
      <c r="U210" s="24">
        <v>0</v>
      </c>
      <c r="V210" s="24">
        <v>1.363</v>
      </c>
      <c r="W210" s="24">
        <v>41.13</v>
      </c>
      <c r="X210" s="24">
        <v>56.060190000000006</v>
      </c>
      <c r="Y210" s="24">
        <v>56.060190000000006</v>
      </c>
      <c r="Z210" s="24"/>
      <c r="AA210" s="24">
        <v>1.36</v>
      </c>
      <c r="AB210" s="24">
        <v>42.77</v>
      </c>
      <c r="AC210" s="24">
        <v>58.167200000000008</v>
      </c>
      <c r="AD210" s="24">
        <v>58.167200000000008</v>
      </c>
      <c r="AE210" s="24"/>
      <c r="AF210" s="24">
        <v>2.7229999999999999</v>
      </c>
      <c r="AG210" s="24">
        <v>114.22739000000001</v>
      </c>
      <c r="AH210" s="24">
        <v>114.22739000000001</v>
      </c>
      <c r="AI210" s="24">
        <v>0</v>
      </c>
    </row>
    <row r="211" spans="1:35" hidden="1" x14ac:dyDescent="0.25">
      <c r="A211" s="18"/>
      <c r="B211" s="3" t="s">
        <v>27</v>
      </c>
      <c r="C211" s="17">
        <v>3.17</v>
      </c>
      <c r="D211" s="24">
        <v>32.270000000000003</v>
      </c>
      <c r="E211" s="24">
        <f>C211*D211</f>
        <v>102.2959</v>
      </c>
      <c r="F211" s="24">
        <f>E211-G211</f>
        <v>102.2959</v>
      </c>
      <c r="G211" s="24"/>
      <c r="H211" s="24">
        <v>1.36</v>
      </c>
      <c r="I211" s="24">
        <v>32.270000000000003</v>
      </c>
      <c r="J211" s="24">
        <v>43.887200000000007</v>
      </c>
      <c r="K211" s="24">
        <v>43.887200000000007</v>
      </c>
      <c r="L211" s="24"/>
      <c r="M211" s="24">
        <v>1.36</v>
      </c>
      <c r="N211" s="24">
        <v>33.79</v>
      </c>
      <c r="O211" s="24">
        <v>45.9544</v>
      </c>
      <c r="P211" s="24">
        <v>45.9544</v>
      </c>
      <c r="Q211" s="24"/>
      <c r="R211" s="24">
        <v>2.72</v>
      </c>
      <c r="S211" s="24">
        <v>89.8416</v>
      </c>
      <c r="T211" s="24">
        <v>89.8416</v>
      </c>
      <c r="U211" s="24">
        <v>0</v>
      </c>
      <c r="V211" s="24">
        <v>1.36</v>
      </c>
      <c r="W211" s="24">
        <v>33.79</v>
      </c>
      <c r="X211" s="24">
        <v>45.9544</v>
      </c>
      <c r="Y211" s="24">
        <v>45.9544</v>
      </c>
      <c r="Z211" s="24"/>
      <c r="AA211" s="24">
        <v>1.36</v>
      </c>
      <c r="AB211" s="24">
        <v>35.14</v>
      </c>
      <c r="AC211" s="24">
        <v>47.790400000000005</v>
      </c>
      <c r="AD211" s="24">
        <v>47.790400000000005</v>
      </c>
      <c r="AE211" s="24"/>
      <c r="AF211" s="24">
        <v>2.72</v>
      </c>
      <c r="AG211" s="24">
        <v>93.744799999999998</v>
      </c>
      <c r="AH211" s="24">
        <v>93.744799999999998</v>
      </c>
      <c r="AI211" s="24">
        <v>0</v>
      </c>
    </row>
    <row r="212" spans="1:35" ht="31.5" hidden="1" x14ac:dyDescent="0.25">
      <c r="A212" s="18"/>
      <c r="B212" s="3" t="s">
        <v>164</v>
      </c>
      <c r="C212" s="17">
        <v>3.17</v>
      </c>
      <c r="D212" s="24">
        <v>32.270000000000003</v>
      </c>
      <c r="E212" s="24">
        <f>C212*D212*0.5</f>
        <v>51.147950000000002</v>
      </c>
      <c r="F212" s="24">
        <f>E212</f>
        <v>51.147950000000002</v>
      </c>
      <c r="G212" s="24"/>
      <c r="H212" s="24">
        <v>1.36</v>
      </c>
      <c r="I212" s="24">
        <v>32.270000000000003</v>
      </c>
      <c r="J212" s="24">
        <v>21.943600000000004</v>
      </c>
      <c r="K212" s="24">
        <v>21.943600000000004</v>
      </c>
      <c r="L212" s="24"/>
      <c r="M212" s="24">
        <v>1.36</v>
      </c>
      <c r="N212" s="24">
        <v>33.79</v>
      </c>
      <c r="O212" s="24">
        <v>22.9772</v>
      </c>
      <c r="P212" s="24">
        <v>22.9772</v>
      </c>
      <c r="Q212" s="24"/>
      <c r="R212" s="24">
        <v>2.72</v>
      </c>
      <c r="S212" s="24">
        <v>44.9208</v>
      </c>
      <c r="T212" s="24">
        <v>44.9208</v>
      </c>
      <c r="U212" s="24">
        <v>0</v>
      </c>
      <c r="V212" s="24">
        <v>1.36</v>
      </c>
      <c r="W212" s="24">
        <v>33.79</v>
      </c>
      <c r="X212" s="24">
        <v>22.9772</v>
      </c>
      <c r="Y212" s="24">
        <v>22.9772</v>
      </c>
      <c r="Z212" s="24"/>
      <c r="AA212" s="24">
        <v>1.36</v>
      </c>
      <c r="AB212" s="24">
        <v>35.14</v>
      </c>
      <c r="AC212" s="24">
        <v>23.895200000000003</v>
      </c>
      <c r="AD212" s="24">
        <v>23.895200000000003</v>
      </c>
      <c r="AE212" s="24"/>
      <c r="AF212" s="24">
        <v>2.72</v>
      </c>
      <c r="AG212" s="24">
        <v>46.872399999999999</v>
      </c>
      <c r="AH212" s="24">
        <v>46.872399999999999</v>
      </c>
      <c r="AI212" s="24">
        <v>0</v>
      </c>
    </row>
    <row r="213" spans="1:35" ht="47.25" hidden="1" x14ac:dyDescent="0.25">
      <c r="A213" s="18"/>
      <c r="B213" s="3" t="s">
        <v>169</v>
      </c>
      <c r="C213" s="17">
        <v>3.17</v>
      </c>
      <c r="D213" s="24">
        <v>32.270000000000003</v>
      </c>
      <c r="E213" s="24">
        <f>C213*D213*2</f>
        <v>204.59180000000001</v>
      </c>
      <c r="F213" s="24">
        <f>E213-G213</f>
        <v>204.59180000000001</v>
      </c>
      <c r="G213" s="24"/>
      <c r="H213" s="24">
        <v>1.36</v>
      </c>
      <c r="I213" s="24">
        <v>32.270000000000003</v>
      </c>
      <c r="J213" s="24">
        <v>87.774400000000014</v>
      </c>
      <c r="K213" s="24">
        <v>87.774400000000014</v>
      </c>
      <c r="L213" s="24"/>
      <c r="M213" s="24">
        <v>1.36</v>
      </c>
      <c r="N213" s="24">
        <v>33.79</v>
      </c>
      <c r="O213" s="24">
        <v>91.908799999999999</v>
      </c>
      <c r="P213" s="24">
        <v>91.908799999999999</v>
      </c>
      <c r="Q213" s="24"/>
      <c r="R213" s="24">
        <v>2.72</v>
      </c>
      <c r="S213" s="24">
        <v>179.6832</v>
      </c>
      <c r="T213" s="24">
        <v>179.6832</v>
      </c>
      <c r="U213" s="24">
        <v>0</v>
      </c>
      <c r="V213" s="24">
        <v>1.36</v>
      </c>
      <c r="W213" s="24">
        <v>33.79</v>
      </c>
      <c r="X213" s="24">
        <v>91.908799999999999</v>
      </c>
      <c r="Y213" s="24">
        <v>91.908799999999999</v>
      </c>
      <c r="Z213" s="24"/>
      <c r="AA213" s="24">
        <v>1.36</v>
      </c>
      <c r="AB213" s="24">
        <v>35.14</v>
      </c>
      <c r="AC213" s="24">
        <v>95.580800000000011</v>
      </c>
      <c r="AD213" s="24">
        <v>95.580800000000011</v>
      </c>
      <c r="AE213" s="24"/>
      <c r="AF213" s="24">
        <v>2.72</v>
      </c>
      <c r="AG213" s="24">
        <v>187.4896</v>
      </c>
      <c r="AH213" s="24">
        <v>187.4896</v>
      </c>
      <c r="AI213" s="24">
        <v>0</v>
      </c>
    </row>
    <row r="214" spans="1:35" s="16" customFormat="1" ht="31.5" hidden="1" x14ac:dyDescent="0.25">
      <c r="A214" s="22" t="s">
        <v>109</v>
      </c>
      <c r="B214" s="29" t="s">
        <v>154</v>
      </c>
      <c r="C214" s="15"/>
      <c r="D214" s="8"/>
      <c r="E214" s="8">
        <f>E215+E216+E217+E218</f>
        <v>665.05405000000019</v>
      </c>
      <c r="F214" s="8">
        <f t="shared" ref="F214:G214" si="108">F215+F216+F217+F218</f>
        <v>665.05405000000019</v>
      </c>
      <c r="G214" s="8">
        <f t="shared" si="108"/>
        <v>0</v>
      </c>
      <c r="H214" s="8"/>
      <c r="I214" s="8"/>
      <c r="J214" s="8">
        <v>225.29300000000001</v>
      </c>
      <c r="K214" s="8">
        <v>225.29300000000001</v>
      </c>
      <c r="L214" s="8">
        <v>0</v>
      </c>
      <c r="M214" s="8"/>
      <c r="N214" s="8"/>
      <c r="O214" s="8">
        <v>178.5224</v>
      </c>
      <c r="P214" s="8">
        <v>178.5224</v>
      </c>
      <c r="Q214" s="8">
        <v>0</v>
      </c>
      <c r="R214" s="8"/>
      <c r="S214" s="8">
        <v>403.81540000000001</v>
      </c>
      <c r="T214" s="8">
        <v>403.81540000000001</v>
      </c>
      <c r="U214" s="8">
        <v>0</v>
      </c>
      <c r="V214" s="8"/>
      <c r="W214" s="8"/>
      <c r="X214" s="8">
        <v>235.90460000000002</v>
      </c>
      <c r="Y214" s="8">
        <v>235.90460000000002</v>
      </c>
      <c r="Z214" s="8">
        <v>0</v>
      </c>
      <c r="AA214" s="8"/>
      <c r="AB214" s="8"/>
      <c r="AC214" s="8">
        <v>185.65120000000005</v>
      </c>
      <c r="AD214" s="8">
        <v>185.65120000000005</v>
      </c>
      <c r="AE214" s="8">
        <v>0</v>
      </c>
      <c r="AF214" s="8"/>
      <c r="AG214" s="8">
        <v>421.55580000000003</v>
      </c>
      <c r="AH214" s="8">
        <v>421.55580000000003</v>
      </c>
      <c r="AI214" s="8">
        <v>0</v>
      </c>
    </row>
    <row r="215" spans="1:35" hidden="1" x14ac:dyDescent="0.25">
      <c r="A215" s="18"/>
      <c r="B215" s="3" t="s">
        <v>25</v>
      </c>
      <c r="C215" s="17">
        <v>4.53</v>
      </c>
      <c r="D215" s="24">
        <v>39.28</v>
      </c>
      <c r="E215" s="24">
        <f>C215*D215</f>
        <v>177.9384</v>
      </c>
      <c r="F215" s="24">
        <f>E215-G215</f>
        <v>177.9384</v>
      </c>
      <c r="G215" s="24"/>
      <c r="H215" s="24">
        <v>1.48</v>
      </c>
      <c r="I215" s="24">
        <v>39.28</v>
      </c>
      <c r="J215" s="24">
        <v>58.134399999999999</v>
      </c>
      <c r="K215" s="24">
        <v>58.134399999999999</v>
      </c>
      <c r="L215" s="24"/>
      <c r="M215" s="24">
        <v>1.1200000000000001</v>
      </c>
      <c r="N215" s="24">
        <v>41.13</v>
      </c>
      <c r="O215" s="24">
        <v>46.065600000000011</v>
      </c>
      <c r="P215" s="24">
        <v>46.065600000000011</v>
      </c>
      <c r="Q215" s="24"/>
      <c r="R215" s="24">
        <v>2.6</v>
      </c>
      <c r="S215" s="24">
        <v>104.20000000000002</v>
      </c>
      <c r="T215" s="24">
        <v>104.20000000000002</v>
      </c>
      <c r="U215" s="24">
        <v>0</v>
      </c>
      <c r="V215" s="24">
        <v>1.48</v>
      </c>
      <c r="W215" s="24">
        <v>41.13</v>
      </c>
      <c r="X215" s="24">
        <v>60.872400000000006</v>
      </c>
      <c r="Y215" s="24">
        <v>60.872400000000006</v>
      </c>
      <c r="Z215" s="24"/>
      <c r="AA215" s="24">
        <v>1.1200000000000001</v>
      </c>
      <c r="AB215" s="24">
        <v>42.77</v>
      </c>
      <c r="AC215" s="24">
        <v>47.902400000000007</v>
      </c>
      <c r="AD215" s="24">
        <v>47.902400000000007</v>
      </c>
      <c r="AE215" s="24"/>
      <c r="AF215" s="24">
        <v>2.6</v>
      </c>
      <c r="AG215" s="24">
        <v>108.77480000000001</v>
      </c>
      <c r="AH215" s="24">
        <v>108.77480000000001</v>
      </c>
      <c r="AI215" s="24">
        <v>0</v>
      </c>
    </row>
    <row r="216" spans="1:35" hidden="1" x14ac:dyDescent="0.25">
      <c r="A216" s="18"/>
      <c r="B216" s="3" t="s">
        <v>27</v>
      </c>
      <c r="C216" s="17">
        <v>4.53</v>
      </c>
      <c r="D216" s="24">
        <v>32.270000000000003</v>
      </c>
      <c r="E216" s="24">
        <f>C216*D216</f>
        <v>146.18310000000002</v>
      </c>
      <c r="F216" s="24">
        <f>E216-G216</f>
        <v>146.18310000000002</v>
      </c>
      <c r="G216" s="24"/>
      <c r="H216" s="24">
        <v>1.48</v>
      </c>
      <c r="I216" s="24">
        <v>32.270000000000003</v>
      </c>
      <c r="J216" s="24">
        <v>47.759600000000006</v>
      </c>
      <c r="K216" s="24">
        <v>47.759600000000006</v>
      </c>
      <c r="L216" s="24"/>
      <c r="M216" s="24">
        <v>1.1200000000000001</v>
      </c>
      <c r="N216" s="24">
        <v>33.79</v>
      </c>
      <c r="O216" s="24">
        <v>37.844799999999999</v>
      </c>
      <c r="P216" s="24">
        <v>37.844799999999999</v>
      </c>
      <c r="Q216" s="24"/>
      <c r="R216" s="24">
        <v>2.6</v>
      </c>
      <c r="S216" s="24">
        <v>85.604399999999998</v>
      </c>
      <c r="T216" s="24">
        <v>85.604399999999998</v>
      </c>
      <c r="U216" s="24">
        <v>0</v>
      </c>
      <c r="V216" s="24">
        <v>1.48</v>
      </c>
      <c r="W216" s="24">
        <v>33.79</v>
      </c>
      <c r="X216" s="24">
        <v>50.0092</v>
      </c>
      <c r="Y216" s="24">
        <v>50.0092</v>
      </c>
      <c r="Z216" s="24"/>
      <c r="AA216" s="24">
        <v>1.1200000000000001</v>
      </c>
      <c r="AB216" s="24">
        <v>35.14</v>
      </c>
      <c r="AC216" s="24">
        <v>39.356800000000007</v>
      </c>
      <c r="AD216" s="24">
        <v>39.356800000000007</v>
      </c>
      <c r="AE216" s="24"/>
      <c r="AF216" s="24">
        <v>2.6</v>
      </c>
      <c r="AG216" s="24">
        <v>89.366000000000014</v>
      </c>
      <c r="AH216" s="24">
        <v>89.366000000000014</v>
      </c>
      <c r="AI216" s="24">
        <v>0</v>
      </c>
    </row>
    <row r="217" spans="1:35" ht="31.5" hidden="1" x14ac:dyDescent="0.25">
      <c r="A217" s="18"/>
      <c r="B217" s="3" t="s">
        <v>164</v>
      </c>
      <c r="C217" s="17">
        <v>4.53</v>
      </c>
      <c r="D217" s="24">
        <v>32.270000000000003</v>
      </c>
      <c r="E217" s="24">
        <f>C217*D217*0.5</f>
        <v>73.091550000000012</v>
      </c>
      <c r="F217" s="24">
        <f>E217</f>
        <v>73.091550000000012</v>
      </c>
      <c r="G217" s="24"/>
      <c r="H217" s="24">
        <v>1.48</v>
      </c>
      <c r="I217" s="24">
        <v>32.270000000000003</v>
      </c>
      <c r="J217" s="24">
        <v>23.879800000000003</v>
      </c>
      <c r="K217" s="24">
        <v>23.879800000000003</v>
      </c>
      <c r="L217" s="24"/>
      <c r="M217" s="24">
        <v>1.1200000000000001</v>
      </c>
      <c r="N217" s="24">
        <v>33.79</v>
      </c>
      <c r="O217" s="24">
        <v>18.9224</v>
      </c>
      <c r="P217" s="24">
        <v>18.9224</v>
      </c>
      <c r="Q217" s="24"/>
      <c r="R217" s="24">
        <v>2.6</v>
      </c>
      <c r="S217" s="24">
        <v>42.802199999999999</v>
      </c>
      <c r="T217" s="24">
        <v>42.802199999999999</v>
      </c>
      <c r="U217" s="24">
        <v>0</v>
      </c>
      <c r="V217" s="24">
        <v>1.48</v>
      </c>
      <c r="W217" s="24">
        <v>33.79</v>
      </c>
      <c r="X217" s="24">
        <v>25.0046</v>
      </c>
      <c r="Y217" s="24">
        <v>25.0046</v>
      </c>
      <c r="Z217" s="24"/>
      <c r="AA217" s="24">
        <v>1.1200000000000001</v>
      </c>
      <c r="AB217" s="24">
        <v>35.14</v>
      </c>
      <c r="AC217" s="24">
        <v>19.678400000000003</v>
      </c>
      <c r="AD217" s="24">
        <v>19.678400000000003</v>
      </c>
      <c r="AE217" s="24"/>
      <c r="AF217" s="24">
        <v>2.6</v>
      </c>
      <c r="AG217" s="24">
        <v>44.683000000000007</v>
      </c>
      <c r="AH217" s="24">
        <v>44.683000000000007</v>
      </c>
      <c r="AI217" s="24">
        <v>0</v>
      </c>
    </row>
    <row r="218" spans="1:35" ht="47.25" hidden="1" x14ac:dyDescent="0.25">
      <c r="A218" s="18"/>
      <c r="B218" s="3" t="s">
        <v>169</v>
      </c>
      <c r="C218" s="17">
        <v>4.1500000000000004</v>
      </c>
      <c r="D218" s="24">
        <v>32.270000000000003</v>
      </c>
      <c r="E218" s="24">
        <f>C218*D218*2</f>
        <v>267.84100000000007</v>
      </c>
      <c r="F218" s="24">
        <f>E218-G218</f>
        <v>267.84100000000007</v>
      </c>
      <c r="G218" s="24"/>
      <c r="H218" s="24">
        <v>1.48</v>
      </c>
      <c r="I218" s="24">
        <v>32.270000000000003</v>
      </c>
      <c r="J218" s="24">
        <v>95.519200000000012</v>
      </c>
      <c r="K218" s="24">
        <v>95.519200000000012</v>
      </c>
      <c r="L218" s="24"/>
      <c r="M218" s="24">
        <v>1.1200000000000001</v>
      </c>
      <c r="N218" s="24">
        <v>33.79</v>
      </c>
      <c r="O218" s="24">
        <v>75.689599999999999</v>
      </c>
      <c r="P218" s="24">
        <v>75.689599999999999</v>
      </c>
      <c r="Q218" s="24"/>
      <c r="R218" s="24">
        <v>2.6</v>
      </c>
      <c r="S218" s="24">
        <v>171.2088</v>
      </c>
      <c r="T218" s="24">
        <v>171.2088</v>
      </c>
      <c r="U218" s="24">
        <v>0</v>
      </c>
      <c r="V218" s="24">
        <v>1.48</v>
      </c>
      <c r="W218" s="24">
        <v>33.79</v>
      </c>
      <c r="X218" s="24">
        <v>100.0184</v>
      </c>
      <c r="Y218" s="24">
        <v>100.0184</v>
      </c>
      <c r="Z218" s="24"/>
      <c r="AA218" s="24">
        <v>1.1200000000000001</v>
      </c>
      <c r="AB218" s="24">
        <v>35.14</v>
      </c>
      <c r="AC218" s="24">
        <v>78.713600000000014</v>
      </c>
      <c r="AD218" s="24">
        <v>78.713600000000014</v>
      </c>
      <c r="AE218" s="24"/>
      <c r="AF218" s="24">
        <v>2.6</v>
      </c>
      <c r="AG218" s="24">
        <v>178.73200000000003</v>
      </c>
      <c r="AH218" s="24">
        <v>178.73200000000003</v>
      </c>
      <c r="AI218" s="24">
        <v>0</v>
      </c>
    </row>
    <row r="219" spans="1:35" s="16" customFormat="1" ht="31.5" hidden="1" x14ac:dyDescent="0.25">
      <c r="A219" s="22" t="s">
        <v>110</v>
      </c>
      <c r="B219" s="29" t="s">
        <v>7</v>
      </c>
      <c r="C219" s="15"/>
      <c r="D219" s="8"/>
      <c r="E219" s="8">
        <f>E220+E221+E222+E223</f>
        <v>701.75725000000011</v>
      </c>
      <c r="F219" s="8">
        <f t="shared" ref="F219:G219" si="109">F220+F221+F222+F223</f>
        <v>701.75725000000011</v>
      </c>
      <c r="G219" s="8">
        <f t="shared" si="109"/>
        <v>0</v>
      </c>
      <c r="H219" s="8"/>
      <c r="I219" s="8"/>
      <c r="J219" s="8">
        <v>353.04416000000003</v>
      </c>
      <c r="K219" s="8">
        <v>353.04416000000003</v>
      </c>
      <c r="L219" s="8">
        <v>0</v>
      </c>
      <c r="M219" s="8"/>
      <c r="N219" s="8"/>
      <c r="O219" s="8">
        <v>363.37946999999997</v>
      </c>
      <c r="P219" s="8">
        <v>363.37946999999997</v>
      </c>
      <c r="Q219" s="8">
        <v>0</v>
      </c>
      <c r="R219" s="8"/>
      <c r="S219" s="8">
        <v>716.42363</v>
      </c>
      <c r="T219" s="8">
        <v>716.42363</v>
      </c>
      <c r="U219" s="8">
        <v>0</v>
      </c>
      <c r="V219" s="8"/>
      <c r="W219" s="8"/>
      <c r="X219" s="8">
        <v>369.67300999999998</v>
      </c>
      <c r="Y219" s="8">
        <v>369.67300999999998</v>
      </c>
      <c r="Z219" s="8">
        <v>0</v>
      </c>
      <c r="AA219" s="8"/>
      <c r="AB219" s="8"/>
      <c r="AC219" s="8">
        <v>377.89002999999997</v>
      </c>
      <c r="AD219" s="8">
        <v>377.89002999999997</v>
      </c>
      <c r="AE219" s="8">
        <v>0</v>
      </c>
      <c r="AF219" s="8"/>
      <c r="AG219" s="8">
        <v>747.56304</v>
      </c>
      <c r="AH219" s="8">
        <v>747.56304</v>
      </c>
      <c r="AI219" s="8">
        <v>0</v>
      </c>
    </row>
    <row r="220" spans="1:35" hidden="1" x14ac:dyDescent="0.25">
      <c r="A220" s="18"/>
      <c r="B220" s="3" t="s">
        <v>25</v>
      </c>
      <c r="C220" s="17">
        <v>4.6100000000000003</v>
      </c>
      <c r="D220" s="24">
        <v>39.28</v>
      </c>
      <c r="E220" s="24">
        <f>C220*D220</f>
        <v>181.08080000000001</v>
      </c>
      <c r="F220" s="24">
        <f>E220-G220</f>
        <v>181.08080000000001</v>
      </c>
      <c r="G220" s="24"/>
      <c r="H220" s="24">
        <v>2.3170000000000002</v>
      </c>
      <c r="I220" s="24">
        <v>39.28</v>
      </c>
      <c r="J220" s="24">
        <v>91.01176000000001</v>
      </c>
      <c r="K220" s="24">
        <v>91.01176000000001</v>
      </c>
      <c r="L220" s="24"/>
      <c r="M220" s="24">
        <v>2.2789999999999999</v>
      </c>
      <c r="N220" s="24">
        <v>41.13</v>
      </c>
      <c r="O220" s="24">
        <v>93.73527</v>
      </c>
      <c r="P220" s="24">
        <v>93.73527</v>
      </c>
      <c r="Q220" s="24"/>
      <c r="R220" s="24">
        <v>4.5960000000000001</v>
      </c>
      <c r="S220" s="24">
        <v>184.74703</v>
      </c>
      <c r="T220" s="24">
        <v>184.74703</v>
      </c>
      <c r="U220" s="24">
        <v>0</v>
      </c>
      <c r="V220" s="24">
        <v>2.3170000000000002</v>
      </c>
      <c r="W220" s="24">
        <v>41.13</v>
      </c>
      <c r="X220" s="24">
        <v>95.298210000000012</v>
      </c>
      <c r="Y220" s="24">
        <v>95.298210000000012</v>
      </c>
      <c r="Z220" s="24"/>
      <c r="AA220" s="24">
        <v>2.2789999999999999</v>
      </c>
      <c r="AB220" s="24">
        <v>42.77</v>
      </c>
      <c r="AC220" s="24">
        <v>97.472830000000002</v>
      </c>
      <c r="AD220" s="24">
        <v>97.472830000000002</v>
      </c>
      <c r="AE220" s="24"/>
      <c r="AF220" s="24">
        <v>4.5960000000000001</v>
      </c>
      <c r="AG220" s="24">
        <v>192.77104000000003</v>
      </c>
      <c r="AH220" s="24">
        <v>192.77104000000003</v>
      </c>
      <c r="AI220" s="24">
        <v>0</v>
      </c>
    </row>
    <row r="221" spans="1:35" hidden="1" x14ac:dyDescent="0.25">
      <c r="A221" s="18"/>
      <c r="B221" s="3" t="s">
        <v>27</v>
      </c>
      <c r="C221" s="17">
        <v>4.6100000000000003</v>
      </c>
      <c r="D221" s="24">
        <v>32.270000000000003</v>
      </c>
      <c r="E221" s="24">
        <f>C221*D221</f>
        <v>148.76470000000003</v>
      </c>
      <c r="F221" s="24">
        <f>E221-G221</f>
        <v>148.76470000000003</v>
      </c>
      <c r="G221" s="24"/>
      <c r="H221" s="24">
        <v>2.3199999999999998</v>
      </c>
      <c r="I221" s="24">
        <v>32.270000000000003</v>
      </c>
      <c r="J221" s="24">
        <v>74.866399999999999</v>
      </c>
      <c r="K221" s="24">
        <v>74.866399999999999</v>
      </c>
      <c r="L221" s="24"/>
      <c r="M221" s="24">
        <v>2.2799999999999998</v>
      </c>
      <c r="N221" s="24">
        <v>33.79</v>
      </c>
      <c r="O221" s="24">
        <v>77.041199999999989</v>
      </c>
      <c r="P221" s="24">
        <v>77.041199999999989</v>
      </c>
      <c r="Q221" s="24"/>
      <c r="R221" s="24">
        <v>4.5999999999999996</v>
      </c>
      <c r="S221" s="24">
        <v>151.9076</v>
      </c>
      <c r="T221" s="24">
        <v>151.9076</v>
      </c>
      <c r="U221" s="24">
        <v>0</v>
      </c>
      <c r="V221" s="24">
        <v>2.3199999999999998</v>
      </c>
      <c r="W221" s="24">
        <v>33.79</v>
      </c>
      <c r="X221" s="24">
        <v>78.392799999999994</v>
      </c>
      <c r="Y221" s="24">
        <v>78.392799999999994</v>
      </c>
      <c r="Z221" s="24"/>
      <c r="AA221" s="24">
        <v>2.2799999999999998</v>
      </c>
      <c r="AB221" s="24">
        <v>35.14</v>
      </c>
      <c r="AC221" s="24">
        <v>80.119199999999992</v>
      </c>
      <c r="AD221" s="24">
        <v>80.119199999999992</v>
      </c>
      <c r="AE221" s="24"/>
      <c r="AF221" s="24">
        <v>4.5999999999999996</v>
      </c>
      <c r="AG221" s="24">
        <v>158.512</v>
      </c>
      <c r="AH221" s="24">
        <v>158.512</v>
      </c>
      <c r="AI221" s="24">
        <v>0</v>
      </c>
    </row>
    <row r="222" spans="1:35" ht="31.5" hidden="1" x14ac:dyDescent="0.25">
      <c r="A222" s="18"/>
      <c r="B222" s="3" t="s">
        <v>164</v>
      </c>
      <c r="C222" s="17">
        <v>4.6100000000000003</v>
      </c>
      <c r="D222" s="24">
        <v>32.270000000000003</v>
      </c>
      <c r="E222" s="24">
        <f>C222*D222*0.5</f>
        <v>74.382350000000017</v>
      </c>
      <c r="F222" s="24">
        <f>E222</f>
        <v>74.382350000000017</v>
      </c>
      <c r="G222" s="24"/>
      <c r="H222" s="24">
        <v>2.3199999999999998</v>
      </c>
      <c r="I222" s="24">
        <v>32.270000000000003</v>
      </c>
      <c r="J222" s="24">
        <v>37.433199999999999</v>
      </c>
      <c r="K222" s="24">
        <v>37.433199999999999</v>
      </c>
      <c r="L222" s="24"/>
      <c r="M222" s="24">
        <v>2.2799999999999998</v>
      </c>
      <c r="N222" s="24">
        <v>33.79</v>
      </c>
      <c r="O222" s="24">
        <v>38.520599999999995</v>
      </c>
      <c r="P222" s="24">
        <v>38.520599999999995</v>
      </c>
      <c r="Q222" s="24"/>
      <c r="R222" s="24">
        <v>4.5999999999999996</v>
      </c>
      <c r="S222" s="24">
        <v>75.953800000000001</v>
      </c>
      <c r="T222" s="24">
        <v>75.953800000000001</v>
      </c>
      <c r="U222" s="24">
        <v>0</v>
      </c>
      <c r="V222" s="24">
        <v>2.3199999999999998</v>
      </c>
      <c r="W222" s="24">
        <v>33.79</v>
      </c>
      <c r="X222" s="24">
        <v>39.196399999999997</v>
      </c>
      <c r="Y222" s="24">
        <v>39.196399999999997</v>
      </c>
      <c r="Z222" s="24"/>
      <c r="AA222" s="24">
        <v>2.2799999999999998</v>
      </c>
      <c r="AB222" s="24">
        <v>35.14</v>
      </c>
      <c r="AC222" s="24">
        <v>40.059599999999996</v>
      </c>
      <c r="AD222" s="24">
        <v>40.059599999999996</v>
      </c>
      <c r="AE222" s="24"/>
      <c r="AF222" s="24">
        <v>4.5999999999999996</v>
      </c>
      <c r="AG222" s="24">
        <v>79.256</v>
      </c>
      <c r="AH222" s="24">
        <v>79.256</v>
      </c>
      <c r="AI222" s="24">
        <v>0</v>
      </c>
    </row>
    <row r="223" spans="1:35" ht="47.25" hidden="1" x14ac:dyDescent="0.25">
      <c r="A223" s="18"/>
      <c r="B223" s="3" t="s">
        <v>169</v>
      </c>
      <c r="C223" s="17">
        <v>4.6100000000000003</v>
      </c>
      <c r="D223" s="24">
        <v>32.270000000000003</v>
      </c>
      <c r="E223" s="24">
        <f>C223*D223*2</f>
        <v>297.52940000000007</v>
      </c>
      <c r="F223" s="24">
        <f>E223-G223</f>
        <v>297.52940000000007</v>
      </c>
      <c r="G223" s="24"/>
      <c r="H223" s="24">
        <v>2.3199999999999998</v>
      </c>
      <c r="I223" s="24">
        <v>32.270000000000003</v>
      </c>
      <c r="J223" s="24">
        <v>149.7328</v>
      </c>
      <c r="K223" s="24">
        <v>149.7328</v>
      </c>
      <c r="L223" s="24"/>
      <c r="M223" s="24">
        <v>2.2799999999999998</v>
      </c>
      <c r="N223" s="24">
        <v>33.79</v>
      </c>
      <c r="O223" s="24">
        <v>154.08239999999998</v>
      </c>
      <c r="P223" s="24">
        <v>154.08239999999998</v>
      </c>
      <c r="Q223" s="24"/>
      <c r="R223" s="24">
        <v>4.5999999999999996</v>
      </c>
      <c r="S223" s="24">
        <v>303.8152</v>
      </c>
      <c r="T223" s="24">
        <v>303.8152</v>
      </c>
      <c r="U223" s="24">
        <v>0</v>
      </c>
      <c r="V223" s="24">
        <v>2.3199999999999998</v>
      </c>
      <c r="W223" s="24">
        <v>33.79</v>
      </c>
      <c r="X223" s="24">
        <v>156.78559999999999</v>
      </c>
      <c r="Y223" s="24">
        <v>156.78559999999999</v>
      </c>
      <c r="Z223" s="24"/>
      <c r="AA223" s="24">
        <v>2.2799999999999998</v>
      </c>
      <c r="AB223" s="24">
        <v>35.14</v>
      </c>
      <c r="AC223" s="24">
        <v>160.23839999999998</v>
      </c>
      <c r="AD223" s="24">
        <v>160.23839999999998</v>
      </c>
      <c r="AE223" s="24"/>
      <c r="AF223" s="24">
        <v>4.5999999999999996</v>
      </c>
      <c r="AG223" s="24">
        <v>317.024</v>
      </c>
      <c r="AH223" s="24">
        <v>317.024</v>
      </c>
      <c r="AI223" s="24">
        <v>0</v>
      </c>
    </row>
    <row r="224" spans="1:35" s="16" customFormat="1" ht="31.5" hidden="1" x14ac:dyDescent="0.25">
      <c r="A224" s="22" t="s">
        <v>111</v>
      </c>
      <c r="B224" s="29" t="s">
        <v>49</v>
      </c>
      <c r="C224" s="15"/>
      <c r="D224" s="8"/>
      <c r="E224" s="8">
        <f>E225+E226+E227+E228+E229</f>
        <v>793.76375000000007</v>
      </c>
      <c r="F224" s="8">
        <f t="shared" ref="F224:G224" si="110">F225+F226+F227+F228+F229</f>
        <v>793.76375000000007</v>
      </c>
      <c r="G224" s="8">
        <f t="shared" si="110"/>
        <v>0</v>
      </c>
      <c r="H224" s="8"/>
      <c r="I224" s="8"/>
      <c r="J224" s="8">
        <v>729.25409999999999</v>
      </c>
      <c r="K224" s="8">
        <v>729.25409999999999</v>
      </c>
      <c r="L224" s="8">
        <v>0</v>
      </c>
      <c r="M224" s="8"/>
      <c r="N224" s="8"/>
      <c r="O224" s="8">
        <v>435.6223</v>
      </c>
      <c r="P224" s="8">
        <v>435.6223</v>
      </c>
      <c r="Q224" s="8">
        <v>0</v>
      </c>
      <c r="R224" s="8"/>
      <c r="S224" s="8">
        <v>1164.8764000000001</v>
      </c>
      <c r="T224" s="8">
        <v>1164.8764000000001</v>
      </c>
      <c r="U224" s="8">
        <v>0</v>
      </c>
      <c r="V224" s="8"/>
      <c r="W224" s="8"/>
      <c r="X224" s="8">
        <v>763.58950000000004</v>
      </c>
      <c r="Y224" s="8">
        <v>763.58950000000004</v>
      </c>
      <c r="Z224" s="8">
        <v>0</v>
      </c>
      <c r="AA224" s="8"/>
      <c r="AB224" s="8"/>
      <c r="AC224" s="8">
        <v>453.02429999999993</v>
      </c>
      <c r="AD224" s="8">
        <v>453.02429999999993</v>
      </c>
      <c r="AE224" s="8">
        <v>0</v>
      </c>
      <c r="AF224" s="8"/>
      <c r="AG224" s="8">
        <v>1216.6138000000001</v>
      </c>
      <c r="AH224" s="8">
        <v>1216.6138000000001</v>
      </c>
      <c r="AI224" s="8">
        <v>0</v>
      </c>
    </row>
    <row r="225" spans="1:35" hidden="1" x14ac:dyDescent="0.25">
      <c r="A225" s="18"/>
      <c r="B225" s="3" t="s">
        <v>30</v>
      </c>
      <c r="C225" s="17">
        <v>3.62</v>
      </c>
      <c r="D225" s="24">
        <v>39.28</v>
      </c>
      <c r="E225" s="24">
        <f>C225*D225</f>
        <v>142.1936</v>
      </c>
      <c r="F225" s="24">
        <f>E225-G225</f>
        <v>142.1936</v>
      </c>
      <c r="G225" s="24"/>
      <c r="H225" s="24">
        <v>3.54</v>
      </c>
      <c r="I225" s="24">
        <v>39.28</v>
      </c>
      <c r="J225" s="24">
        <v>139.05119999999999</v>
      </c>
      <c r="K225" s="24">
        <v>139.05119999999999</v>
      </c>
      <c r="L225" s="24"/>
      <c r="M225" s="24">
        <v>2.0099999999999998</v>
      </c>
      <c r="N225" s="24">
        <v>41.13</v>
      </c>
      <c r="O225" s="24">
        <v>82.671300000000002</v>
      </c>
      <c r="P225" s="24">
        <v>82.671300000000002</v>
      </c>
      <c r="Q225" s="24"/>
      <c r="R225" s="24">
        <v>5.55</v>
      </c>
      <c r="S225" s="24">
        <v>221.7225</v>
      </c>
      <c r="T225" s="24">
        <v>221.7225</v>
      </c>
      <c r="U225" s="24">
        <v>0</v>
      </c>
      <c r="V225" s="24">
        <v>3.54</v>
      </c>
      <c r="W225" s="24">
        <v>41.13</v>
      </c>
      <c r="X225" s="24">
        <v>145.6002</v>
      </c>
      <c r="Y225" s="24">
        <v>145.6002</v>
      </c>
      <c r="Z225" s="24"/>
      <c r="AA225" s="24">
        <v>2.0099999999999998</v>
      </c>
      <c r="AB225" s="24">
        <v>42.77</v>
      </c>
      <c r="AC225" s="24">
        <v>85.967699999999994</v>
      </c>
      <c r="AD225" s="24">
        <v>85.967699999999994</v>
      </c>
      <c r="AE225" s="24"/>
      <c r="AF225" s="24">
        <v>5.55</v>
      </c>
      <c r="AG225" s="24">
        <v>231.56790000000001</v>
      </c>
      <c r="AH225" s="24">
        <v>231.56790000000001</v>
      </c>
      <c r="AI225" s="24">
        <v>0</v>
      </c>
    </row>
    <row r="226" spans="1:35" hidden="1" x14ac:dyDescent="0.25">
      <c r="A226" s="18"/>
      <c r="B226" s="3" t="s">
        <v>31</v>
      </c>
      <c r="C226" s="17">
        <v>0.9</v>
      </c>
      <c r="D226" s="24">
        <v>184.52</v>
      </c>
      <c r="E226" s="24">
        <f>C226*D226</f>
        <v>166.06800000000001</v>
      </c>
      <c r="F226" s="24">
        <f>E226-G226</f>
        <v>166.06800000000001</v>
      </c>
      <c r="G226" s="24"/>
      <c r="H226" s="24">
        <v>0.64</v>
      </c>
      <c r="I226" s="24">
        <v>184.52</v>
      </c>
      <c r="J226" s="24">
        <v>118.09280000000001</v>
      </c>
      <c r="K226" s="24">
        <v>118.09280000000001</v>
      </c>
      <c r="L226" s="24"/>
      <c r="M226" s="24">
        <v>0.37</v>
      </c>
      <c r="N226" s="24">
        <v>193.19</v>
      </c>
      <c r="O226" s="24">
        <v>71.4803</v>
      </c>
      <c r="P226" s="24">
        <v>71.4803</v>
      </c>
      <c r="Q226" s="24"/>
      <c r="R226" s="24">
        <v>1.01</v>
      </c>
      <c r="S226" s="24">
        <v>189.57310000000001</v>
      </c>
      <c r="T226" s="24">
        <v>189.57310000000001</v>
      </c>
      <c r="U226" s="24">
        <v>0</v>
      </c>
      <c r="V226" s="24">
        <v>0.64</v>
      </c>
      <c r="W226" s="24">
        <v>193.19</v>
      </c>
      <c r="X226" s="24">
        <v>123.6416</v>
      </c>
      <c r="Y226" s="24">
        <v>123.6416</v>
      </c>
      <c r="Z226" s="24"/>
      <c r="AA226" s="24">
        <v>0.37</v>
      </c>
      <c r="AB226" s="24">
        <v>200.92</v>
      </c>
      <c r="AC226" s="24">
        <v>74.340399999999988</v>
      </c>
      <c r="AD226" s="24">
        <v>74.340399999999988</v>
      </c>
      <c r="AE226" s="24"/>
      <c r="AF226" s="24">
        <v>1.01</v>
      </c>
      <c r="AG226" s="24">
        <v>197.98199999999997</v>
      </c>
      <c r="AH226" s="24">
        <v>197.98199999999997</v>
      </c>
      <c r="AI226" s="24">
        <v>0</v>
      </c>
    </row>
    <row r="227" spans="1:35" hidden="1" x14ac:dyDescent="0.25">
      <c r="A227" s="18"/>
      <c r="B227" s="3" t="s">
        <v>27</v>
      </c>
      <c r="C227" s="17">
        <v>4.5199999999999996</v>
      </c>
      <c r="D227" s="24">
        <v>32.270000000000003</v>
      </c>
      <c r="E227" s="24">
        <f>C227*D227</f>
        <v>145.8604</v>
      </c>
      <c r="F227" s="24">
        <f>E227-G227</f>
        <v>145.8604</v>
      </c>
      <c r="G227" s="24"/>
      <c r="H227" s="24">
        <v>4.18</v>
      </c>
      <c r="I227" s="24">
        <v>32.270000000000003</v>
      </c>
      <c r="J227" s="24">
        <v>134.8886</v>
      </c>
      <c r="K227" s="24">
        <v>134.8886</v>
      </c>
      <c r="L227" s="24"/>
      <c r="M227" s="24">
        <v>2.38</v>
      </c>
      <c r="N227" s="24">
        <v>33.79</v>
      </c>
      <c r="O227" s="24">
        <v>80.420199999999994</v>
      </c>
      <c r="P227" s="24">
        <v>80.420199999999994</v>
      </c>
      <c r="Q227" s="24"/>
      <c r="R227" s="24">
        <v>6.56</v>
      </c>
      <c r="S227" s="24">
        <v>215.30879999999999</v>
      </c>
      <c r="T227" s="24">
        <v>215.30879999999999</v>
      </c>
      <c r="U227" s="24">
        <v>0</v>
      </c>
      <c r="V227" s="24">
        <v>4.18</v>
      </c>
      <c r="W227" s="24">
        <v>33.79</v>
      </c>
      <c r="X227" s="24">
        <v>141.2422</v>
      </c>
      <c r="Y227" s="24">
        <v>141.2422</v>
      </c>
      <c r="Z227" s="24"/>
      <c r="AA227" s="24">
        <v>2.38</v>
      </c>
      <c r="AB227" s="24">
        <v>35.14</v>
      </c>
      <c r="AC227" s="24">
        <v>83.633200000000002</v>
      </c>
      <c r="AD227" s="24">
        <v>83.633200000000002</v>
      </c>
      <c r="AE227" s="24"/>
      <c r="AF227" s="24">
        <v>6.56</v>
      </c>
      <c r="AG227" s="24">
        <v>224.87540000000001</v>
      </c>
      <c r="AH227" s="24">
        <v>224.87540000000001</v>
      </c>
      <c r="AI227" s="24">
        <v>0</v>
      </c>
    </row>
    <row r="228" spans="1:35" ht="31.5" hidden="1" x14ac:dyDescent="0.25">
      <c r="A228" s="18"/>
      <c r="B228" s="3" t="s">
        <v>164</v>
      </c>
      <c r="C228" s="17">
        <v>4.49</v>
      </c>
      <c r="D228" s="24">
        <v>32.270000000000003</v>
      </c>
      <c r="E228" s="24">
        <f>C228*D228*0.5</f>
        <v>72.446150000000017</v>
      </c>
      <c r="F228" s="24">
        <f>E228</f>
        <v>72.446150000000017</v>
      </c>
      <c r="G228" s="24"/>
      <c r="H228" s="24">
        <v>4.18</v>
      </c>
      <c r="I228" s="24">
        <v>32.270000000000003</v>
      </c>
      <c r="J228" s="24">
        <v>67.444299999999998</v>
      </c>
      <c r="K228" s="24">
        <v>67.444299999999998</v>
      </c>
      <c r="L228" s="24"/>
      <c r="M228" s="24">
        <v>2.38</v>
      </c>
      <c r="N228" s="24">
        <v>33.79</v>
      </c>
      <c r="O228" s="24">
        <v>40.210099999999997</v>
      </c>
      <c r="P228" s="24">
        <v>40.210099999999997</v>
      </c>
      <c r="Q228" s="24"/>
      <c r="R228" s="24">
        <v>6.56</v>
      </c>
      <c r="S228" s="24">
        <v>107.6544</v>
      </c>
      <c r="T228" s="24">
        <v>107.6544</v>
      </c>
      <c r="U228" s="24">
        <v>0</v>
      </c>
      <c r="V228" s="24">
        <v>4.18</v>
      </c>
      <c r="W228" s="24">
        <v>33.79</v>
      </c>
      <c r="X228" s="24">
        <v>70.621099999999998</v>
      </c>
      <c r="Y228" s="24">
        <v>70.621099999999998</v>
      </c>
      <c r="Z228" s="24"/>
      <c r="AA228" s="24">
        <v>2.38</v>
      </c>
      <c r="AB228" s="24">
        <v>35.14</v>
      </c>
      <c r="AC228" s="24">
        <v>41.816600000000001</v>
      </c>
      <c r="AD228" s="24">
        <v>41.816600000000001</v>
      </c>
      <c r="AE228" s="24"/>
      <c r="AF228" s="24">
        <v>6.56</v>
      </c>
      <c r="AG228" s="24">
        <v>112.43770000000001</v>
      </c>
      <c r="AH228" s="24">
        <v>112.43770000000001</v>
      </c>
      <c r="AI228" s="24">
        <v>0</v>
      </c>
    </row>
    <row r="229" spans="1:35" ht="47.25" hidden="1" x14ac:dyDescent="0.25">
      <c r="A229" s="18"/>
      <c r="B229" s="3" t="s">
        <v>169</v>
      </c>
      <c r="C229" s="17">
        <v>4.1399999999999997</v>
      </c>
      <c r="D229" s="24">
        <v>32.270000000000003</v>
      </c>
      <c r="E229" s="24">
        <f>C229*D229*2</f>
        <v>267.19560000000001</v>
      </c>
      <c r="F229" s="24">
        <f>E229-G229</f>
        <v>267.19560000000001</v>
      </c>
      <c r="G229" s="24"/>
      <c r="H229" s="24">
        <v>4.18</v>
      </c>
      <c r="I229" s="24">
        <v>32.270000000000003</v>
      </c>
      <c r="J229" s="24">
        <v>269.77719999999999</v>
      </c>
      <c r="K229" s="24">
        <v>269.77719999999999</v>
      </c>
      <c r="L229" s="24"/>
      <c r="M229" s="24">
        <v>2.38</v>
      </c>
      <c r="N229" s="24">
        <v>33.79</v>
      </c>
      <c r="O229" s="24">
        <v>160.84039999999999</v>
      </c>
      <c r="P229" s="24">
        <v>160.84039999999999</v>
      </c>
      <c r="Q229" s="24"/>
      <c r="R229" s="24">
        <v>6.56</v>
      </c>
      <c r="S229" s="24">
        <v>430.61759999999998</v>
      </c>
      <c r="T229" s="24">
        <v>430.61759999999998</v>
      </c>
      <c r="U229" s="24">
        <v>0</v>
      </c>
      <c r="V229" s="24">
        <v>4.18</v>
      </c>
      <c r="W229" s="24">
        <v>33.79</v>
      </c>
      <c r="X229" s="24">
        <v>282.48439999999999</v>
      </c>
      <c r="Y229" s="24">
        <v>282.48439999999999</v>
      </c>
      <c r="Z229" s="24"/>
      <c r="AA229" s="24">
        <v>2.38</v>
      </c>
      <c r="AB229" s="24">
        <v>35.14</v>
      </c>
      <c r="AC229" s="24">
        <v>167.2664</v>
      </c>
      <c r="AD229" s="24">
        <v>167.2664</v>
      </c>
      <c r="AE229" s="24"/>
      <c r="AF229" s="24">
        <v>6.56</v>
      </c>
      <c r="AG229" s="24">
        <v>449.75080000000003</v>
      </c>
      <c r="AH229" s="24">
        <v>449.75080000000003</v>
      </c>
      <c r="AI229" s="24">
        <v>0</v>
      </c>
    </row>
    <row r="230" spans="1:35" s="16" customFormat="1" ht="31.5" hidden="1" x14ac:dyDescent="0.25">
      <c r="A230" s="22" t="s">
        <v>112</v>
      </c>
      <c r="B230" s="29" t="s">
        <v>8</v>
      </c>
      <c r="C230" s="15"/>
      <c r="D230" s="8"/>
      <c r="E230" s="8">
        <f>E231+E232+E233+E234</f>
        <v>420.14100000000002</v>
      </c>
      <c r="F230" s="8">
        <f t="shared" ref="F230:G230" si="111">F231+F232+F233+F234</f>
        <v>420.14100000000002</v>
      </c>
      <c r="G230" s="8">
        <f t="shared" si="111"/>
        <v>0</v>
      </c>
      <c r="H230" s="8"/>
      <c r="I230" s="8"/>
      <c r="J230" s="8">
        <v>332.76384999999999</v>
      </c>
      <c r="K230" s="8">
        <v>332.76384999999999</v>
      </c>
      <c r="L230" s="8">
        <v>0</v>
      </c>
      <c r="M230" s="8"/>
      <c r="N230" s="8"/>
      <c r="O230" s="8">
        <v>194.302505</v>
      </c>
      <c r="P230" s="8">
        <v>194.302505</v>
      </c>
      <c r="Q230" s="8">
        <v>0</v>
      </c>
      <c r="R230" s="8"/>
      <c r="S230" s="8">
        <v>527.06635500000004</v>
      </c>
      <c r="T230" s="8">
        <v>527.06635500000004</v>
      </c>
      <c r="U230" s="8">
        <v>0</v>
      </c>
      <c r="V230" s="8"/>
      <c r="W230" s="8"/>
      <c r="X230" s="8">
        <v>348.43746999999996</v>
      </c>
      <c r="Y230" s="8">
        <v>348.43746999999996</v>
      </c>
      <c r="Z230" s="8">
        <v>0</v>
      </c>
      <c r="AA230" s="8"/>
      <c r="AB230" s="8"/>
      <c r="AC230" s="8">
        <v>202.06144000000003</v>
      </c>
      <c r="AD230" s="8">
        <v>202.06144000000003</v>
      </c>
      <c r="AE230" s="8">
        <v>0</v>
      </c>
      <c r="AF230" s="8"/>
      <c r="AG230" s="8">
        <v>550.49891000000002</v>
      </c>
      <c r="AH230" s="8">
        <v>550.49891000000002</v>
      </c>
      <c r="AI230" s="8">
        <v>0</v>
      </c>
    </row>
    <row r="231" spans="1:35" hidden="1" x14ac:dyDescent="0.25">
      <c r="A231" s="18"/>
      <c r="B231" s="3" t="s">
        <v>25</v>
      </c>
      <c r="C231" s="17">
        <v>2.76</v>
      </c>
      <c r="D231" s="24">
        <v>39.28</v>
      </c>
      <c r="E231" s="24">
        <f>C231*D231</f>
        <v>108.41279999999999</v>
      </c>
      <c r="F231" s="24">
        <f>E231-G231</f>
        <v>108.41279999999999</v>
      </c>
      <c r="G231" s="24"/>
      <c r="H231" s="24">
        <v>2.1859999999999999</v>
      </c>
      <c r="I231" s="24">
        <v>39.28</v>
      </c>
      <c r="J231" s="24">
        <v>85.866079999999997</v>
      </c>
      <c r="K231" s="24">
        <v>85.866079999999997</v>
      </c>
      <c r="L231" s="24"/>
      <c r="M231" s="24">
        <v>1.2190000000000001</v>
      </c>
      <c r="N231" s="24">
        <v>41.13</v>
      </c>
      <c r="O231" s="24">
        <v>50.137470000000008</v>
      </c>
      <c r="P231" s="24">
        <v>50.137470000000008</v>
      </c>
      <c r="Q231" s="24"/>
      <c r="R231" s="24">
        <v>3.4050000000000002</v>
      </c>
      <c r="S231" s="24">
        <v>136.00355000000002</v>
      </c>
      <c r="T231" s="24">
        <v>136.00355000000002</v>
      </c>
      <c r="U231" s="24">
        <v>0</v>
      </c>
      <c r="V231" s="24">
        <v>2.1859999999999999</v>
      </c>
      <c r="W231" s="24">
        <v>41.13</v>
      </c>
      <c r="X231" s="24">
        <v>89.910179999999997</v>
      </c>
      <c r="Y231" s="24">
        <v>89.910179999999997</v>
      </c>
      <c r="Z231" s="24"/>
      <c r="AA231" s="24">
        <v>1.2190000000000001</v>
      </c>
      <c r="AB231" s="24">
        <v>42.77</v>
      </c>
      <c r="AC231" s="24">
        <v>52.136630000000011</v>
      </c>
      <c r="AD231" s="24">
        <v>52.136630000000011</v>
      </c>
      <c r="AE231" s="24"/>
      <c r="AF231" s="24">
        <v>3.4050000000000002</v>
      </c>
      <c r="AG231" s="24">
        <v>142.04680999999999</v>
      </c>
      <c r="AH231" s="24">
        <v>142.04680999999999</v>
      </c>
      <c r="AI231" s="24">
        <v>0</v>
      </c>
    </row>
    <row r="232" spans="1:35" hidden="1" x14ac:dyDescent="0.25">
      <c r="A232" s="18"/>
      <c r="B232" s="3" t="s">
        <v>27</v>
      </c>
      <c r="C232" s="17">
        <v>2.76</v>
      </c>
      <c r="D232" s="24">
        <v>32.270000000000003</v>
      </c>
      <c r="E232" s="24">
        <f>C232*D232</f>
        <v>89.065200000000004</v>
      </c>
      <c r="F232" s="24">
        <f>E232-G232</f>
        <v>89.065200000000004</v>
      </c>
      <c r="G232" s="24"/>
      <c r="H232" s="24">
        <v>2.1859999999999999</v>
      </c>
      <c r="I232" s="24">
        <v>32.270000000000003</v>
      </c>
      <c r="J232" s="24">
        <v>70.54222</v>
      </c>
      <c r="K232" s="24">
        <v>70.54222</v>
      </c>
      <c r="L232" s="24"/>
      <c r="M232" s="24">
        <v>1.2190000000000001</v>
      </c>
      <c r="N232" s="24">
        <v>33.79</v>
      </c>
      <c r="O232" s="24">
        <v>41.190010000000001</v>
      </c>
      <c r="P232" s="24">
        <v>41.190010000000001</v>
      </c>
      <c r="Q232" s="24"/>
      <c r="R232" s="24">
        <v>3.4050000000000002</v>
      </c>
      <c r="S232" s="24">
        <v>111.73223</v>
      </c>
      <c r="T232" s="24">
        <v>111.73223</v>
      </c>
      <c r="U232" s="24">
        <v>0</v>
      </c>
      <c r="V232" s="24">
        <v>2.1859999999999999</v>
      </c>
      <c r="W232" s="24">
        <v>33.79</v>
      </c>
      <c r="X232" s="24">
        <v>73.86493999999999</v>
      </c>
      <c r="Y232" s="24">
        <v>73.86493999999999</v>
      </c>
      <c r="Z232" s="24"/>
      <c r="AA232" s="24">
        <v>1.2190000000000001</v>
      </c>
      <c r="AB232" s="24">
        <v>35.14</v>
      </c>
      <c r="AC232" s="24">
        <v>42.835660000000004</v>
      </c>
      <c r="AD232" s="24">
        <v>42.835660000000004</v>
      </c>
      <c r="AE232" s="24"/>
      <c r="AF232" s="24">
        <v>3.4050000000000002</v>
      </c>
      <c r="AG232" s="24">
        <v>116.70059999999999</v>
      </c>
      <c r="AH232" s="24">
        <v>116.70059999999999</v>
      </c>
      <c r="AI232" s="24">
        <v>0</v>
      </c>
    </row>
    <row r="233" spans="1:35" ht="31.5" hidden="1" x14ac:dyDescent="0.25">
      <c r="A233" s="18"/>
      <c r="B233" s="3" t="s">
        <v>164</v>
      </c>
      <c r="C233" s="17">
        <v>2.76</v>
      </c>
      <c r="D233" s="24">
        <v>32.270000000000003</v>
      </c>
      <c r="E233" s="24">
        <f>C233*D233*0.5</f>
        <v>44.532600000000002</v>
      </c>
      <c r="F233" s="24">
        <f>E233</f>
        <v>44.532600000000002</v>
      </c>
      <c r="G233" s="24"/>
      <c r="H233" s="24">
        <v>2.1859999999999999</v>
      </c>
      <c r="I233" s="24">
        <v>32.270000000000003</v>
      </c>
      <c r="J233" s="24">
        <v>35.27111</v>
      </c>
      <c r="K233" s="24">
        <v>35.27111</v>
      </c>
      <c r="L233" s="24"/>
      <c r="M233" s="24">
        <v>1.2190000000000001</v>
      </c>
      <c r="N233" s="24">
        <v>33.79</v>
      </c>
      <c r="O233" s="24">
        <v>20.595005</v>
      </c>
      <c r="P233" s="24">
        <v>20.595005</v>
      </c>
      <c r="Q233" s="24"/>
      <c r="R233" s="24">
        <v>3.4050000000000002</v>
      </c>
      <c r="S233" s="24">
        <v>55.866115000000001</v>
      </c>
      <c r="T233" s="24">
        <v>55.866115000000001</v>
      </c>
      <c r="U233" s="24">
        <v>0</v>
      </c>
      <c r="V233" s="24">
        <v>2.1859999999999999</v>
      </c>
      <c r="W233" s="24">
        <v>33.79</v>
      </c>
      <c r="X233" s="24">
        <v>36.932469999999995</v>
      </c>
      <c r="Y233" s="24">
        <v>36.932469999999995</v>
      </c>
      <c r="Z233" s="24"/>
      <c r="AA233" s="24">
        <v>1.2190000000000001</v>
      </c>
      <c r="AB233" s="24">
        <v>35.14</v>
      </c>
      <c r="AC233" s="24">
        <v>21.417830000000002</v>
      </c>
      <c r="AD233" s="24">
        <v>21.417830000000002</v>
      </c>
      <c r="AE233" s="24"/>
      <c r="AF233" s="24">
        <v>3.4050000000000002</v>
      </c>
      <c r="AG233" s="24">
        <v>58.350299999999997</v>
      </c>
      <c r="AH233" s="24">
        <v>58.350299999999997</v>
      </c>
      <c r="AI233" s="24">
        <v>0</v>
      </c>
    </row>
    <row r="234" spans="1:35" ht="47.25" hidden="1" x14ac:dyDescent="0.25">
      <c r="A234" s="18"/>
      <c r="B234" s="3" t="s">
        <v>169</v>
      </c>
      <c r="C234" s="17">
        <v>2.76</v>
      </c>
      <c r="D234" s="24">
        <v>32.270000000000003</v>
      </c>
      <c r="E234" s="24">
        <f>C234*D234*2</f>
        <v>178.13040000000001</v>
      </c>
      <c r="F234" s="24">
        <f>E234-G234</f>
        <v>178.13040000000001</v>
      </c>
      <c r="G234" s="24"/>
      <c r="H234" s="24">
        <v>2.1859999999999999</v>
      </c>
      <c r="I234" s="24">
        <v>32.270000000000003</v>
      </c>
      <c r="J234" s="24">
        <v>141.08444</v>
      </c>
      <c r="K234" s="24">
        <v>141.08444</v>
      </c>
      <c r="L234" s="24"/>
      <c r="M234" s="24">
        <v>1.2190000000000001</v>
      </c>
      <c r="N234" s="24">
        <v>33.79</v>
      </c>
      <c r="O234" s="24">
        <v>82.380020000000002</v>
      </c>
      <c r="P234" s="24">
        <v>82.380020000000002</v>
      </c>
      <c r="Q234" s="24"/>
      <c r="R234" s="24">
        <v>3.4050000000000002</v>
      </c>
      <c r="S234" s="24">
        <v>223.46446</v>
      </c>
      <c r="T234" s="24">
        <v>223.46446</v>
      </c>
      <c r="U234" s="24">
        <v>0</v>
      </c>
      <c r="V234" s="24">
        <v>2.1859999999999999</v>
      </c>
      <c r="W234" s="24">
        <v>33.79</v>
      </c>
      <c r="X234" s="24">
        <v>147.72987999999998</v>
      </c>
      <c r="Y234" s="24">
        <v>147.72987999999998</v>
      </c>
      <c r="Z234" s="24"/>
      <c r="AA234" s="24">
        <v>1.2190000000000001</v>
      </c>
      <c r="AB234" s="24">
        <v>35.14</v>
      </c>
      <c r="AC234" s="24">
        <v>85.671320000000009</v>
      </c>
      <c r="AD234" s="24">
        <v>85.671320000000009</v>
      </c>
      <c r="AE234" s="24"/>
      <c r="AF234" s="24">
        <v>3.4050000000000002</v>
      </c>
      <c r="AG234" s="24">
        <v>233.40119999999999</v>
      </c>
      <c r="AH234" s="24">
        <v>233.40119999999999</v>
      </c>
      <c r="AI234" s="24">
        <v>0</v>
      </c>
    </row>
    <row r="235" spans="1:35" s="16" customFormat="1" ht="31.5" hidden="1" x14ac:dyDescent="0.25">
      <c r="A235" s="22" t="s">
        <v>113</v>
      </c>
      <c r="B235" s="29" t="s">
        <v>155</v>
      </c>
      <c r="C235" s="15"/>
      <c r="D235" s="8"/>
      <c r="E235" s="8">
        <f>E236+E237+E238+E239</f>
        <v>281.71415000000002</v>
      </c>
      <c r="F235" s="8">
        <f t="shared" ref="F235:G235" si="112">F236+F237+F238+F239</f>
        <v>281.71415000000002</v>
      </c>
      <c r="G235" s="8">
        <f t="shared" si="112"/>
        <v>0</v>
      </c>
      <c r="H235" s="8"/>
      <c r="I235" s="8"/>
      <c r="J235" s="8">
        <v>232.90425000000005</v>
      </c>
      <c r="K235" s="8">
        <v>232.90425000000005</v>
      </c>
      <c r="L235" s="8">
        <v>0</v>
      </c>
      <c r="M235" s="8"/>
      <c r="N235" s="8"/>
      <c r="O235" s="8">
        <v>172.14660000000001</v>
      </c>
      <c r="P235" s="8">
        <v>172.14660000000001</v>
      </c>
      <c r="Q235" s="8">
        <v>0</v>
      </c>
      <c r="R235" s="8"/>
      <c r="S235" s="8">
        <v>405.05085000000008</v>
      </c>
      <c r="T235" s="8">
        <v>405.05085000000008</v>
      </c>
      <c r="U235" s="8">
        <v>0</v>
      </c>
      <c r="V235" s="8"/>
      <c r="W235" s="8"/>
      <c r="X235" s="8">
        <v>243.87434999999999</v>
      </c>
      <c r="Y235" s="8">
        <v>243.87434999999999</v>
      </c>
      <c r="Z235" s="8">
        <v>0</v>
      </c>
      <c r="AA235" s="8"/>
      <c r="AB235" s="8"/>
      <c r="AC235" s="8">
        <v>179.02080000000001</v>
      </c>
      <c r="AD235" s="8">
        <v>179.02080000000001</v>
      </c>
      <c r="AE235" s="8">
        <v>0</v>
      </c>
      <c r="AF235" s="8"/>
      <c r="AG235" s="8">
        <v>422.89515000000006</v>
      </c>
      <c r="AH235" s="8">
        <v>422.89515000000006</v>
      </c>
      <c r="AI235" s="8">
        <v>0</v>
      </c>
    </row>
    <row r="236" spans="1:35" hidden="1" x14ac:dyDescent="0.25">
      <c r="A236" s="18"/>
      <c r="B236" s="3" t="s">
        <v>25</v>
      </c>
      <c r="C236" s="17">
        <v>1.91</v>
      </c>
      <c r="D236" s="24">
        <v>39.28</v>
      </c>
      <c r="E236" s="24">
        <f>C236*D236</f>
        <v>75.024799999999999</v>
      </c>
      <c r="F236" s="24">
        <f>E236-G236</f>
        <v>75.024799999999999</v>
      </c>
      <c r="G236" s="24"/>
      <c r="H236" s="24">
        <v>1.53</v>
      </c>
      <c r="I236" s="24">
        <v>39.28</v>
      </c>
      <c r="J236" s="24">
        <v>60.098400000000005</v>
      </c>
      <c r="K236" s="24">
        <v>60.098400000000005</v>
      </c>
      <c r="L236" s="24"/>
      <c r="M236" s="24">
        <v>1.08</v>
      </c>
      <c r="N236" s="24">
        <v>41.13</v>
      </c>
      <c r="O236" s="24">
        <v>44.420400000000008</v>
      </c>
      <c r="P236" s="24">
        <v>44.420400000000008</v>
      </c>
      <c r="Q236" s="24"/>
      <c r="R236" s="24">
        <v>2.6100000000000003</v>
      </c>
      <c r="S236" s="24">
        <v>104.51880000000001</v>
      </c>
      <c r="T236" s="24">
        <v>104.51880000000001</v>
      </c>
      <c r="U236" s="24">
        <v>0</v>
      </c>
      <c r="V236" s="24">
        <v>1.53</v>
      </c>
      <c r="W236" s="24">
        <v>41.13</v>
      </c>
      <c r="X236" s="24">
        <v>62.928900000000006</v>
      </c>
      <c r="Y236" s="24">
        <v>62.928900000000006</v>
      </c>
      <c r="Z236" s="24"/>
      <c r="AA236" s="24">
        <v>1.08</v>
      </c>
      <c r="AB236" s="24">
        <v>42.77</v>
      </c>
      <c r="AC236" s="24">
        <v>46.191600000000008</v>
      </c>
      <c r="AD236" s="24">
        <v>46.191600000000008</v>
      </c>
      <c r="AE236" s="24"/>
      <c r="AF236" s="24">
        <v>2.6100000000000003</v>
      </c>
      <c r="AG236" s="24">
        <v>109.12050000000002</v>
      </c>
      <c r="AH236" s="24">
        <v>109.12050000000002</v>
      </c>
      <c r="AI236" s="24">
        <v>0</v>
      </c>
    </row>
    <row r="237" spans="1:35" hidden="1" x14ac:dyDescent="0.25">
      <c r="A237" s="18"/>
      <c r="B237" s="3" t="s">
        <v>27</v>
      </c>
      <c r="C237" s="17">
        <v>1.91</v>
      </c>
      <c r="D237" s="24">
        <v>32.270000000000003</v>
      </c>
      <c r="E237" s="24">
        <f>C237*D237</f>
        <v>61.6357</v>
      </c>
      <c r="F237" s="24">
        <f>E237-G237</f>
        <v>61.6357</v>
      </c>
      <c r="G237" s="24"/>
      <c r="H237" s="24">
        <v>1.53</v>
      </c>
      <c r="I237" s="24">
        <v>32.270000000000003</v>
      </c>
      <c r="J237" s="24">
        <v>49.373100000000008</v>
      </c>
      <c r="K237" s="24">
        <v>49.373100000000008</v>
      </c>
      <c r="L237" s="24"/>
      <c r="M237" s="24">
        <v>1.08</v>
      </c>
      <c r="N237" s="24">
        <v>33.79</v>
      </c>
      <c r="O237" s="24">
        <v>36.493200000000002</v>
      </c>
      <c r="P237" s="24">
        <v>36.493200000000002</v>
      </c>
      <c r="Q237" s="24"/>
      <c r="R237" s="24">
        <v>2.6100000000000003</v>
      </c>
      <c r="S237" s="24">
        <v>85.86630000000001</v>
      </c>
      <c r="T237" s="24">
        <v>85.86630000000001</v>
      </c>
      <c r="U237" s="24">
        <v>0</v>
      </c>
      <c r="V237" s="24">
        <v>1.53</v>
      </c>
      <c r="W237" s="24">
        <v>33.79</v>
      </c>
      <c r="X237" s="24">
        <v>51.698700000000002</v>
      </c>
      <c r="Y237" s="24">
        <v>51.698700000000002</v>
      </c>
      <c r="Z237" s="24"/>
      <c r="AA237" s="24">
        <v>1.08</v>
      </c>
      <c r="AB237" s="24">
        <v>35.14</v>
      </c>
      <c r="AC237" s="24">
        <v>37.9512</v>
      </c>
      <c r="AD237" s="24">
        <v>37.9512</v>
      </c>
      <c r="AE237" s="24"/>
      <c r="AF237" s="24">
        <v>2.6100000000000003</v>
      </c>
      <c r="AG237" s="24">
        <v>89.649900000000002</v>
      </c>
      <c r="AH237" s="24">
        <v>89.649900000000002</v>
      </c>
      <c r="AI237" s="24">
        <v>0</v>
      </c>
    </row>
    <row r="238" spans="1:35" ht="31.5" hidden="1" x14ac:dyDescent="0.25">
      <c r="A238" s="18"/>
      <c r="B238" s="3" t="s">
        <v>164</v>
      </c>
      <c r="C238" s="17">
        <v>1.91</v>
      </c>
      <c r="D238" s="24">
        <v>32.270000000000003</v>
      </c>
      <c r="E238" s="24">
        <f>C238*D238*0.5</f>
        <v>30.81785</v>
      </c>
      <c r="F238" s="24">
        <f>E238</f>
        <v>30.81785</v>
      </c>
      <c r="G238" s="24"/>
      <c r="H238" s="24">
        <v>1.53</v>
      </c>
      <c r="I238" s="24">
        <v>32.270000000000003</v>
      </c>
      <c r="J238" s="24">
        <v>24.686550000000004</v>
      </c>
      <c r="K238" s="24">
        <v>24.686550000000004</v>
      </c>
      <c r="L238" s="24"/>
      <c r="M238" s="24">
        <v>1.08</v>
      </c>
      <c r="N238" s="24">
        <v>33.79</v>
      </c>
      <c r="O238" s="24">
        <v>18.246600000000001</v>
      </c>
      <c r="P238" s="24">
        <v>18.246600000000001</v>
      </c>
      <c r="Q238" s="24"/>
      <c r="R238" s="24">
        <v>2.6100000000000003</v>
      </c>
      <c r="S238" s="24">
        <v>42.933150000000005</v>
      </c>
      <c r="T238" s="24">
        <v>42.933150000000005</v>
      </c>
      <c r="U238" s="24">
        <v>0</v>
      </c>
      <c r="V238" s="24">
        <v>1.53</v>
      </c>
      <c r="W238" s="24">
        <v>33.79</v>
      </c>
      <c r="X238" s="24">
        <v>25.849350000000001</v>
      </c>
      <c r="Y238" s="24">
        <v>25.849350000000001</v>
      </c>
      <c r="Z238" s="24"/>
      <c r="AA238" s="24">
        <v>1.08</v>
      </c>
      <c r="AB238" s="24">
        <v>35.14</v>
      </c>
      <c r="AC238" s="24">
        <v>18.9756</v>
      </c>
      <c r="AD238" s="24">
        <v>18.9756</v>
      </c>
      <c r="AE238" s="24"/>
      <c r="AF238" s="24">
        <v>2.6100000000000003</v>
      </c>
      <c r="AG238" s="24">
        <v>44.824950000000001</v>
      </c>
      <c r="AH238" s="24">
        <v>44.824950000000001</v>
      </c>
      <c r="AI238" s="24">
        <v>0</v>
      </c>
    </row>
    <row r="239" spans="1:35" ht="47.25" hidden="1" x14ac:dyDescent="0.25">
      <c r="A239" s="18"/>
      <c r="B239" s="3" t="s">
        <v>169</v>
      </c>
      <c r="C239" s="17">
        <v>1.77</v>
      </c>
      <c r="D239" s="24">
        <v>32.270000000000003</v>
      </c>
      <c r="E239" s="24">
        <f>C239*D239*2</f>
        <v>114.23580000000001</v>
      </c>
      <c r="F239" s="24">
        <f>E239-G239</f>
        <v>114.23580000000001</v>
      </c>
      <c r="G239" s="24"/>
      <c r="H239" s="24">
        <v>1.53</v>
      </c>
      <c r="I239" s="24">
        <v>32.270000000000003</v>
      </c>
      <c r="J239" s="24">
        <v>98.746200000000016</v>
      </c>
      <c r="K239" s="24">
        <v>98.746200000000016</v>
      </c>
      <c r="L239" s="24"/>
      <c r="M239" s="24">
        <v>1.08</v>
      </c>
      <c r="N239" s="24">
        <v>33.79</v>
      </c>
      <c r="O239" s="24">
        <v>72.986400000000003</v>
      </c>
      <c r="P239" s="24">
        <v>72.986400000000003</v>
      </c>
      <c r="Q239" s="24"/>
      <c r="R239" s="24">
        <v>2.6100000000000003</v>
      </c>
      <c r="S239" s="24">
        <v>171.73260000000002</v>
      </c>
      <c r="T239" s="24">
        <v>171.73260000000002</v>
      </c>
      <c r="U239" s="24">
        <v>0</v>
      </c>
      <c r="V239" s="24">
        <v>1.53</v>
      </c>
      <c r="W239" s="24">
        <v>33.79</v>
      </c>
      <c r="X239" s="24">
        <v>103.3974</v>
      </c>
      <c r="Y239" s="24">
        <v>103.3974</v>
      </c>
      <c r="Z239" s="24"/>
      <c r="AA239" s="24">
        <v>1.08</v>
      </c>
      <c r="AB239" s="24">
        <v>35.14</v>
      </c>
      <c r="AC239" s="24">
        <v>75.9024</v>
      </c>
      <c r="AD239" s="24">
        <v>75.9024</v>
      </c>
      <c r="AE239" s="24"/>
      <c r="AF239" s="24">
        <v>2.6100000000000003</v>
      </c>
      <c r="AG239" s="24">
        <v>179.2998</v>
      </c>
      <c r="AH239" s="24">
        <v>179.2998</v>
      </c>
      <c r="AI239" s="24">
        <v>0</v>
      </c>
    </row>
    <row r="240" spans="1:35" s="16" customFormat="1" ht="31.5" hidden="1" x14ac:dyDescent="0.25">
      <c r="A240" s="22" t="s">
        <v>114</v>
      </c>
      <c r="B240" s="29" t="s">
        <v>50</v>
      </c>
      <c r="C240" s="15"/>
      <c r="D240" s="8"/>
      <c r="E240" s="8">
        <f>E241+E242+E243+E244</f>
        <v>430.79675000000009</v>
      </c>
      <c r="F240" s="8">
        <f t="shared" ref="F240:G240" si="113">F241+F242+F243+F244</f>
        <v>430.79675000000009</v>
      </c>
      <c r="G240" s="8">
        <f t="shared" si="113"/>
        <v>0</v>
      </c>
      <c r="H240" s="8"/>
      <c r="I240" s="8"/>
      <c r="J240" s="8">
        <v>228.33750000000001</v>
      </c>
      <c r="K240" s="8">
        <v>228.33750000000001</v>
      </c>
      <c r="L240" s="8">
        <v>0</v>
      </c>
      <c r="M240" s="8"/>
      <c r="N240" s="8"/>
      <c r="O240" s="8">
        <v>207.21350000000001</v>
      </c>
      <c r="P240" s="8">
        <v>207.21350000000001</v>
      </c>
      <c r="Q240" s="8">
        <v>0</v>
      </c>
      <c r="R240" s="8"/>
      <c r="S240" s="8">
        <v>435.55099999999999</v>
      </c>
      <c r="T240" s="8">
        <v>435.55099999999999</v>
      </c>
      <c r="U240" s="8">
        <v>0</v>
      </c>
      <c r="V240" s="8"/>
      <c r="W240" s="8"/>
      <c r="X240" s="8">
        <v>239.09250000000003</v>
      </c>
      <c r="Y240" s="8">
        <v>239.09250000000003</v>
      </c>
      <c r="Z240" s="8">
        <v>0</v>
      </c>
      <c r="AA240" s="8"/>
      <c r="AB240" s="8"/>
      <c r="AC240" s="8">
        <v>215.48800000000003</v>
      </c>
      <c r="AD240" s="8">
        <v>215.48800000000003</v>
      </c>
      <c r="AE240" s="8">
        <v>0</v>
      </c>
      <c r="AF240" s="8"/>
      <c r="AG240" s="8">
        <v>454.58050000000003</v>
      </c>
      <c r="AH240" s="8">
        <v>454.58050000000003</v>
      </c>
      <c r="AI240" s="8">
        <v>0</v>
      </c>
    </row>
    <row r="241" spans="1:35" hidden="1" x14ac:dyDescent="0.25">
      <c r="A241" s="18"/>
      <c r="B241" s="3" t="s">
        <v>25</v>
      </c>
      <c r="C241" s="17">
        <v>2.83</v>
      </c>
      <c r="D241" s="24">
        <v>39.28</v>
      </c>
      <c r="E241" s="24">
        <f>C241*D241</f>
        <v>111.16240000000001</v>
      </c>
      <c r="F241" s="24">
        <f>E241-G241</f>
        <v>111.16240000000001</v>
      </c>
      <c r="G241" s="24"/>
      <c r="H241" s="24">
        <v>1.5</v>
      </c>
      <c r="I241" s="24">
        <v>39.28</v>
      </c>
      <c r="J241" s="24">
        <v>58.92</v>
      </c>
      <c r="K241" s="24">
        <v>58.92</v>
      </c>
      <c r="L241" s="24"/>
      <c r="M241" s="24">
        <v>1.3</v>
      </c>
      <c r="N241" s="24">
        <v>41.13</v>
      </c>
      <c r="O241" s="24">
        <v>53.469000000000008</v>
      </c>
      <c r="P241" s="24">
        <v>53.469000000000008</v>
      </c>
      <c r="Q241" s="24"/>
      <c r="R241" s="24">
        <v>2.8</v>
      </c>
      <c r="S241" s="24">
        <v>112.38900000000001</v>
      </c>
      <c r="T241" s="24">
        <v>112.38900000000001</v>
      </c>
      <c r="U241" s="24">
        <v>0</v>
      </c>
      <c r="V241" s="24">
        <v>1.5</v>
      </c>
      <c r="W241" s="24">
        <v>41.13</v>
      </c>
      <c r="X241" s="24">
        <v>61.695000000000007</v>
      </c>
      <c r="Y241" s="24">
        <v>61.695000000000007</v>
      </c>
      <c r="Z241" s="24"/>
      <c r="AA241" s="24">
        <v>1.3</v>
      </c>
      <c r="AB241" s="24">
        <v>42.77</v>
      </c>
      <c r="AC241" s="24">
        <v>55.601000000000006</v>
      </c>
      <c r="AD241" s="24">
        <v>55.601000000000006</v>
      </c>
      <c r="AE241" s="24"/>
      <c r="AF241" s="24">
        <v>2.8</v>
      </c>
      <c r="AG241" s="24">
        <v>117.29600000000002</v>
      </c>
      <c r="AH241" s="24">
        <v>117.29600000000002</v>
      </c>
      <c r="AI241" s="24">
        <v>0</v>
      </c>
    </row>
    <row r="242" spans="1:35" hidden="1" x14ac:dyDescent="0.25">
      <c r="A242" s="18"/>
      <c r="B242" s="3" t="s">
        <v>27</v>
      </c>
      <c r="C242" s="17">
        <v>2.83</v>
      </c>
      <c r="D242" s="24">
        <v>32.270000000000003</v>
      </c>
      <c r="E242" s="24">
        <f>C242*D242</f>
        <v>91.324100000000016</v>
      </c>
      <c r="F242" s="24">
        <f>E242-G242</f>
        <v>91.324100000000016</v>
      </c>
      <c r="G242" s="24"/>
      <c r="H242" s="24">
        <v>1.5</v>
      </c>
      <c r="I242" s="24">
        <v>32.270000000000003</v>
      </c>
      <c r="J242" s="24">
        <v>48.405000000000001</v>
      </c>
      <c r="K242" s="24">
        <v>48.405000000000001</v>
      </c>
      <c r="L242" s="24"/>
      <c r="M242" s="24">
        <v>1.3</v>
      </c>
      <c r="N242" s="24">
        <v>33.79</v>
      </c>
      <c r="O242" s="24">
        <v>43.927</v>
      </c>
      <c r="P242" s="24">
        <v>43.927</v>
      </c>
      <c r="Q242" s="24"/>
      <c r="R242" s="24">
        <v>2.8</v>
      </c>
      <c r="S242" s="24">
        <v>92.331999999999994</v>
      </c>
      <c r="T242" s="24">
        <v>92.331999999999994</v>
      </c>
      <c r="U242" s="24">
        <v>0</v>
      </c>
      <c r="V242" s="24">
        <v>1.5</v>
      </c>
      <c r="W242" s="24">
        <v>33.79</v>
      </c>
      <c r="X242" s="24">
        <v>50.685000000000002</v>
      </c>
      <c r="Y242" s="24">
        <v>50.685000000000002</v>
      </c>
      <c r="Z242" s="24"/>
      <c r="AA242" s="24">
        <v>1.3</v>
      </c>
      <c r="AB242" s="24">
        <v>35.14</v>
      </c>
      <c r="AC242" s="24">
        <v>45.682000000000002</v>
      </c>
      <c r="AD242" s="24">
        <v>45.682000000000002</v>
      </c>
      <c r="AE242" s="24"/>
      <c r="AF242" s="24">
        <v>2.8</v>
      </c>
      <c r="AG242" s="24">
        <v>96.367000000000004</v>
      </c>
      <c r="AH242" s="24">
        <v>96.367000000000004</v>
      </c>
      <c r="AI242" s="24">
        <v>0</v>
      </c>
    </row>
    <row r="243" spans="1:35" ht="31.5" hidden="1" x14ac:dyDescent="0.25">
      <c r="A243" s="18"/>
      <c r="B243" s="3" t="s">
        <v>164</v>
      </c>
      <c r="C243" s="17">
        <v>2.83</v>
      </c>
      <c r="D243" s="24">
        <v>32.270000000000003</v>
      </c>
      <c r="E243" s="24">
        <f>C243*D243*0.5</f>
        <v>45.662050000000008</v>
      </c>
      <c r="F243" s="24">
        <f>E243</f>
        <v>45.662050000000008</v>
      </c>
      <c r="G243" s="24"/>
      <c r="H243" s="24">
        <v>1.5</v>
      </c>
      <c r="I243" s="24">
        <v>32.270000000000003</v>
      </c>
      <c r="J243" s="24">
        <v>24.202500000000001</v>
      </c>
      <c r="K243" s="24">
        <v>24.202500000000001</v>
      </c>
      <c r="L243" s="24"/>
      <c r="M243" s="24">
        <v>1.3</v>
      </c>
      <c r="N243" s="24">
        <v>33.79</v>
      </c>
      <c r="O243" s="24">
        <v>21.9635</v>
      </c>
      <c r="P243" s="24">
        <v>21.9635</v>
      </c>
      <c r="Q243" s="24"/>
      <c r="R243" s="24">
        <v>2.8</v>
      </c>
      <c r="S243" s="24">
        <v>46.165999999999997</v>
      </c>
      <c r="T243" s="24">
        <v>46.165999999999997</v>
      </c>
      <c r="U243" s="24">
        <v>0</v>
      </c>
      <c r="V243" s="24">
        <v>1.5</v>
      </c>
      <c r="W243" s="24">
        <v>33.79</v>
      </c>
      <c r="X243" s="24">
        <v>25.342500000000001</v>
      </c>
      <c r="Y243" s="24">
        <v>25.342500000000001</v>
      </c>
      <c r="Z243" s="24"/>
      <c r="AA243" s="24">
        <v>1.3</v>
      </c>
      <c r="AB243" s="24">
        <v>35.14</v>
      </c>
      <c r="AC243" s="24">
        <v>22.841000000000001</v>
      </c>
      <c r="AD243" s="24">
        <v>22.841000000000001</v>
      </c>
      <c r="AE243" s="24"/>
      <c r="AF243" s="24">
        <v>2.8</v>
      </c>
      <c r="AG243" s="24">
        <v>48.183500000000002</v>
      </c>
      <c r="AH243" s="24">
        <v>48.183500000000002</v>
      </c>
      <c r="AI243" s="24">
        <v>0</v>
      </c>
    </row>
    <row r="244" spans="1:35" ht="47.25" hidden="1" x14ac:dyDescent="0.25">
      <c r="A244" s="18"/>
      <c r="B244" s="3" t="s">
        <v>169</v>
      </c>
      <c r="C244" s="17">
        <v>2.83</v>
      </c>
      <c r="D244" s="24">
        <v>32.270000000000003</v>
      </c>
      <c r="E244" s="24">
        <f>C244*D244*2</f>
        <v>182.64820000000003</v>
      </c>
      <c r="F244" s="24">
        <f>E244-G244</f>
        <v>182.64820000000003</v>
      </c>
      <c r="G244" s="24"/>
      <c r="H244" s="24">
        <v>1.5</v>
      </c>
      <c r="I244" s="24">
        <v>32.270000000000003</v>
      </c>
      <c r="J244" s="24">
        <v>96.81</v>
      </c>
      <c r="K244" s="24">
        <v>96.81</v>
      </c>
      <c r="L244" s="24"/>
      <c r="M244" s="24">
        <v>1.3</v>
      </c>
      <c r="N244" s="24">
        <v>33.79</v>
      </c>
      <c r="O244" s="24">
        <v>87.853999999999999</v>
      </c>
      <c r="P244" s="24">
        <v>87.853999999999999</v>
      </c>
      <c r="Q244" s="24"/>
      <c r="R244" s="24">
        <v>2.8</v>
      </c>
      <c r="S244" s="24">
        <v>184.66399999999999</v>
      </c>
      <c r="T244" s="24">
        <v>184.66399999999999</v>
      </c>
      <c r="U244" s="24">
        <v>0</v>
      </c>
      <c r="V244" s="24">
        <v>1.5</v>
      </c>
      <c r="W244" s="24">
        <v>33.79</v>
      </c>
      <c r="X244" s="24">
        <v>101.37</v>
      </c>
      <c r="Y244" s="24">
        <v>101.37</v>
      </c>
      <c r="Z244" s="24"/>
      <c r="AA244" s="24">
        <v>1.3</v>
      </c>
      <c r="AB244" s="24">
        <v>35.14</v>
      </c>
      <c r="AC244" s="24">
        <v>91.364000000000004</v>
      </c>
      <c r="AD244" s="24">
        <v>91.364000000000004</v>
      </c>
      <c r="AE244" s="24"/>
      <c r="AF244" s="24">
        <v>2.8</v>
      </c>
      <c r="AG244" s="24">
        <v>192.73400000000001</v>
      </c>
      <c r="AH244" s="24">
        <v>192.73400000000001</v>
      </c>
      <c r="AI244" s="24">
        <v>0</v>
      </c>
    </row>
    <row r="245" spans="1:35" s="16" customFormat="1" ht="31.5" hidden="1" x14ac:dyDescent="0.25">
      <c r="A245" s="22" t="s">
        <v>115</v>
      </c>
      <c r="B245" s="29" t="s">
        <v>156</v>
      </c>
      <c r="C245" s="15"/>
      <c r="D245" s="8"/>
      <c r="E245" s="8">
        <f>E246+E247+E248+E249</f>
        <v>349.80145000000005</v>
      </c>
      <c r="F245" s="8">
        <f t="shared" ref="F245:G245" si="114">F246+F247+F248+F249</f>
        <v>349.80145000000005</v>
      </c>
      <c r="G245" s="8">
        <f t="shared" si="114"/>
        <v>0</v>
      </c>
      <c r="H245" s="8"/>
      <c r="I245" s="8"/>
      <c r="J245" s="8">
        <v>231.39201700000001</v>
      </c>
      <c r="K245" s="8">
        <v>231.39201700000001</v>
      </c>
      <c r="L245" s="8">
        <v>0</v>
      </c>
      <c r="M245" s="8"/>
      <c r="N245" s="8"/>
      <c r="O245" s="8">
        <v>196.13076999999998</v>
      </c>
      <c r="P245" s="8">
        <v>196.13076999999998</v>
      </c>
      <c r="Q245" s="8">
        <v>0</v>
      </c>
      <c r="R245" s="8"/>
      <c r="S245" s="8">
        <v>427.52278699999999</v>
      </c>
      <c r="T245" s="8">
        <v>427.52278699999999</v>
      </c>
      <c r="U245" s="8">
        <v>0</v>
      </c>
      <c r="V245" s="8"/>
      <c r="W245" s="8"/>
      <c r="X245" s="8">
        <v>242.2908888</v>
      </c>
      <c r="Y245" s="8">
        <v>242.2908888</v>
      </c>
      <c r="Z245" s="8">
        <v>0</v>
      </c>
      <c r="AA245" s="8"/>
      <c r="AB245" s="8"/>
      <c r="AC245" s="8">
        <v>203.96270999999999</v>
      </c>
      <c r="AD245" s="8">
        <v>203.96270999999999</v>
      </c>
      <c r="AE245" s="8">
        <v>0</v>
      </c>
      <c r="AF245" s="8"/>
      <c r="AG245" s="8">
        <v>446.25359880000002</v>
      </c>
      <c r="AH245" s="8">
        <v>446.25359880000002</v>
      </c>
      <c r="AI245" s="8">
        <v>0</v>
      </c>
    </row>
    <row r="246" spans="1:35" hidden="1" x14ac:dyDescent="0.25">
      <c r="A246" s="18"/>
      <c r="B246" s="3" t="s">
        <v>25</v>
      </c>
      <c r="C246" s="17">
        <v>2.37</v>
      </c>
      <c r="D246" s="24">
        <v>39.28</v>
      </c>
      <c r="E246" s="24">
        <f>C246*D246</f>
        <v>93.093600000000009</v>
      </c>
      <c r="F246" s="24">
        <f>E246-G246</f>
        <v>93.093600000000009</v>
      </c>
      <c r="G246" s="24"/>
      <c r="H246" s="24">
        <v>1.52014</v>
      </c>
      <c r="I246" s="24">
        <v>39.28</v>
      </c>
      <c r="J246" s="24">
        <v>59.711099200000007</v>
      </c>
      <c r="K246" s="24">
        <v>59.711099200000007</v>
      </c>
      <c r="L246" s="24"/>
      <c r="M246" s="24">
        <v>1.2309999999999999</v>
      </c>
      <c r="N246" s="24">
        <v>41.13</v>
      </c>
      <c r="O246" s="24">
        <v>50.631029999999996</v>
      </c>
      <c r="P246" s="24">
        <v>50.631029999999996</v>
      </c>
      <c r="Q246" s="24"/>
      <c r="R246" s="24">
        <v>2.7511399999999999</v>
      </c>
      <c r="S246" s="24">
        <v>110.3421292</v>
      </c>
      <c r="T246" s="24">
        <v>110.3421292</v>
      </c>
      <c r="U246" s="24">
        <v>0</v>
      </c>
      <c r="V246" s="24">
        <v>1.52014</v>
      </c>
      <c r="W246" s="24">
        <v>41.13</v>
      </c>
      <c r="X246" s="24">
        <v>62.523358200000004</v>
      </c>
      <c r="Y246" s="24">
        <v>62.523358200000004</v>
      </c>
      <c r="Z246" s="24"/>
      <c r="AA246" s="24">
        <v>1.2309999999999999</v>
      </c>
      <c r="AB246" s="24">
        <v>42.77</v>
      </c>
      <c r="AC246" s="24">
        <v>52.64987</v>
      </c>
      <c r="AD246" s="24">
        <v>52.64987</v>
      </c>
      <c r="AE246" s="24"/>
      <c r="AF246" s="24">
        <v>2.7511399999999999</v>
      </c>
      <c r="AG246" s="24">
        <v>115.17322820000001</v>
      </c>
      <c r="AH246" s="24">
        <v>115.17322820000001</v>
      </c>
      <c r="AI246" s="24">
        <v>0</v>
      </c>
    </row>
    <row r="247" spans="1:35" hidden="1" x14ac:dyDescent="0.25">
      <c r="A247" s="18"/>
      <c r="B247" s="3" t="s">
        <v>27</v>
      </c>
      <c r="C247" s="17">
        <v>2.37</v>
      </c>
      <c r="D247" s="24">
        <v>32.270000000000003</v>
      </c>
      <c r="E247" s="24">
        <f>C247*D247</f>
        <v>76.479900000000015</v>
      </c>
      <c r="F247" s="24">
        <f>E247-G247</f>
        <v>76.479900000000015</v>
      </c>
      <c r="G247" s="24"/>
      <c r="H247" s="24">
        <v>1.52014</v>
      </c>
      <c r="I247" s="24">
        <v>32.270000000000003</v>
      </c>
      <c r="J247" s="24">
        <v>49.054917800000005</v>
      </c>
      <c r="K247" s="24">
        <v>49.054917800000005</v>
      </c>
      <c r="L247" s="24"/>
      <c r="M247" s="24">
        <v>1.2309999999999999</v>
      </c>
      <c r="N247" s="24">
        <v>33.79</v>
      </c>
      <c r="O247" s="24">
        <v>41.595489999999998</v>
      </c>
      <c r="P247" s="24">
        <v>41.595489999999998</v>
      </c>
      <c r="Q247" s="24"/>
      <c r="R247" s="24">
        <v>2.7511399999999999</v>
      </c>
      <c r="S247" s="24">
        <v>90.650407800000011</v>
      </c>
      <c r="T247" s="24">
        <v>90.650407800000011</v>
      </c>
      <c r="U247" s="24">
        <v>0</v>
      </c>
      <c r="V247" s="24">
        <v>1.52014</v>
      </c>
      <c r="W247" s="24">
        <v>33.79</v>
      </c>
      <c r="X247" s="24">
        <v>51.3655306</v>
      </c>
      <c r="Y247" s="24">
        <v>51.3655306</v>
      </c>
      <c r="Z247" s="24"/>
      <c r="AA247" s="24">
        <v>1.2309999999999999</v>
      </c>
      <c r="AB247" s="24">
        <v>35.14</v>
      </c>
      <c r="AC247" s="24">
        <v>43.257339999999999</v>
      </c>
      <c r="AD247" s="24">
        <v>43.257339999999999</v>
      </c>
      <c r="AE247" s="24"/>
      <c r="AF247" s="24">
        <v>2.7511399999999999</v>
      </c>
      <c r="AG247" s="24">
        <v>94.622870599999999</v>
      </c>
      <c r="AH247" s="24">
        <v>94.622870599999999</v>
      </c>
      <c r="AI247" s="24">
        <v>0</v>
      </c>
    </row>
    <row r="248" spans="1:35" ht="31.5" hidden="1" x14ac:dyDescent="0.25">
      <c r="A248" s="18"/>
      <c r="B248" s="3" t="s">
        <v>164</v>
      </c>
      <c r="C248" s="17">
        <v>2.37</v>
      </c>
      <c r="D248" s="24">
        <v>32.270000000000003</v>
      </c>
      <c r="E248" s="24">
        <f>C248*D248*0.5</f>
        <v>38.239950000000007</v>
      </c>
      <c r="F248" s="24">
        <f>E248</f>
        <v>38.239950000000007</v>
      </c>
      <c r="G248" s="24"/>
      <c r="H248" s="24">
        <v>1.52</v>
      </c>
      <c r="I248" s="24">
        <v>32.270000000000003</v>
      </c>
      <c r="J248" s="24">
        <v>24.525200000000002</v>
      </c>
      <c r="K248" s="24">
        <v>24.525200000000002</v>
      </c>
      <c r="L248" s="24"/>
      <c r="M248" s="24">
        <v>1.23</v>
      </c>
      <c r="N248" s="24">
        <v>33.79</v>
      </c>
      <c r="O248" s="24">
        <v>20.780850000000001</v>
      </c>
      <c r="P248" s="24">
        <v>20.780850000000001</v>
      </c>
      <c r="Q248" s="24"/>
      <c r="R248" s="24">
        <v>2.75</v>
      </c>
      <c r="S248" s="24">
        <v>45.306049999999999</v>
      </c>
      <c r="T248" s="24">
        <v>45.306049999999999</v>
      </c>
      <c r="U248" s="24">
        <v>0</v>
      </c>
      <c r="V248" s="24">
        <v>1.52</v>
      </c>
      <c r="W248" s="24">
        <v>33.79</v>
      </c>
      <c r="X248" s="24">
        <v>25.680399999999999</v>
      </c>
      <c r="Y248" s="24">
        <v>25.680399999999999</v>
      </c>
      <c r="Z248" s="24"/>
      <c r="AA248" s="24">
        <v>1.23</v>
      </c>
      <c r="AB248" s="24">
        <v>35.14</v>
      </c>
      <c r="AC248" s="24">
        <v>21.6111</v>
      </c>
      <c r="AD248" s="24">
        <v>21.6111</v>
      </c>
      <c r="AE248" s="24"/>
      <c r="AF248" s="24">
        <v>2.75</v>
      </c>
      <c r="AG248" s="24">
        <v>47.291499999999999</v>
      </c>
      <c r="AH248" s="24">
        <v>47.291499999999999</v>
      </c>
      <c r="AI248" s="24">
        <v>0</v>
      </c>
    </row>
    <row r="249" spans="1:35" ht="47.25" hidden="1" x14ac:dyDescent="0.25">
      <c r="A249" s="18"/>
      <c r="B249" s="3" t="s">
        <v>169</v>
      </c>
      <c r="C249" s="17">
        <v>2.2000000000000002</v>
      </c>
      <c r="D249" s="24">
        <v>32.270000000000003</v>
      </c>
      <c r="E249" s="24">
        <f>C249*D249*2</f>
        <v>141.98800000000003</v>
      </c>
      <c r="F249" s="24">
        <f>E249-G249</f>
        <v>141.98800000000003</v>
      </c>
      <c r="G249" s="24"/>
      <c r="H249" s="24">
        <v>1.52</v>
      </c>
      <c r="I249" s="24">
        <v>32.270000000000003</v>
      </c>
      <c r="J249" s="24">
        <v>98.100800000000007</v>
      </c>
      <c r="K249" s="24">
        <v>98.100800000000007</v>
      </c>
      <c r="L249" s="24"/>
      <c r="M249" s="24">
        <v>1.23</v>
      </c>
      <c r="N249" s="24">
        <v>33.79</v>
      </c>
      <c r="O249" s="24">
        <v>83.123400000000004</v>
      </c>
      <c r="P249" s="24">
        <v>83.123400000000004</v>
      </c>
      <c r="Q249" s="24"/>
      <c r="R249" s="24">
        <v>2.75</v>
      </c>
      <c r="S249" s="24">
        <v>181.2242</v>
      </c>
      <c r="T249" s="24">
        <v>181.2242</v>
      </c>
      <c r="U249" s="24">
        <v>0</v>
      </c>
      <c r="V249" s="24">
        <v>1.52</v>
      </c>
      <c r="W249" s="24">
        <v>33.79</v>
      </c>
      <c r="X249" s="24">
        <v>102.7216</v>
      </c>
      <c r="Y249" s="24">
        <v>102.7216</v>
      </c>
      <c r="Z249" s="24"/>
      <c r="AA249" s="24">
        <v>1.23</v>
      </c>
      <c r="AB249" s="24">
        <v>35.14</v>
      </c>
      <c r="AC249" s="24">
        <v>86.444400000000002</v>
      </c>
      <c r="AD249" s="24">
        <v>86.444400000000002</v>
      </c>
      <c r="AE249" s="24"/>
      <c r="AF249" s="24">
        <v>2.75</v>
      </c>
      <c r="AG249" s="24">
        <v>189.166</v>
      </c>
      <c r="AH249" s="24">
        <v>189.166</v>
      </c>
      <c r="AI249" s="24">
        <v>0</v>
      </c>
    </row>
    <row r="250" spans="1:35" s="16" customFormat="1" ht="31.5" hidden="1" x14ac:dyDescent="0.25">
      <c r="A250" s="22" t="s">
        <v>116</v>
      </c>
      <c r="B250" s="29" t="s">
        <v>55</v>
      </c>
      <c r="C250" s="15"/>
      <c r="D250" s="8"/>
      <c r="E250" s="8">
        <f>E251+E252+E253+E254</f>
        <v>275.44265000000001</v>
      </c>
      <c r="F250" s="8">
        <f t="shared" ref="F250:G250" si="115">F251+F252+F253+F254</f>
        <v>275.44265000000001</v>
      </c>
      <c r="G250" s="8">
        <f t="shared" si="115"/>
        <v>0</v>
      </c>
      <c r="H250" s="8"/>
      <c r="I250" s="8"/>
      <c r="J250" s="8">
        <v>152.22500000000002</v>
      </c>
      <c r="K250" s="8">
        <v>152.22500000000002</v>
      </c>
      <c r="L250" s="8">
        <v>0</v>
      </c>
      <c r="M250" s="8"/>
      <c r="N250" s="8"/>
      <c r="O250" s="8">
        <v>95.637</v>
      </c>
      <c r="P250" s="8">
        <v>95.637</v>
      </c>
      <c r="Q250" s="8">
        <v>0</v>
      </c>
      <c r="R250" s="8"/>
      <c r="S250" s="8">
        <v>247.86199999999999</v>
      </c>
      <c r="T250" s="8">
        <v>247.86199999999999</v>
      </c>
      <c r="U250" s="8">
        <v>0</v>
      </c>
      <c r="V250" s="8"/>
      <c r="W250" s="8"/>
      <c r="X250" s="8">
        <v>159.39499999999998</v>
      </c>
      <c r="Y250" s="8">
        <v>159.39499999999998</v>
      </c>
      <c r="Z250" s="8">
        <v>0</v>
      </c>
      <c r="AA250" s="8"/>
      <c r="AB250" s="8"/>
      <c r="AC250" s="8">
        <v>99.456000000000003</v>
      </c>
      <c r="AD250" s="8">
        <v>99.456000000000003</v>
      </c>
      <c r="AE250" s="8">
        <v>0</v>
      </c>
      <c r="AF250" s="8"/>
      <c r="AG250" s="8">
        <v>258.851</v>
      </c>
      <c r="AH250" s="8">
        <v>258.851</v>
      </c>
      <c r="AI250" s="8">
        <v>0</v>
      </c>
    </row>
    <row r="251" spans="1:35" hidden="1" x14ac:dyDescent="0.25">
      <c r="A251" s="18"/>
      <c r="B251" s="3" t="s">
        <v>25</v>
      </c>
      <c r="C251" s="17">
        <v>1.89</v>
      </c>
      <c r="D251" s="24">
        <v>39.28</v>
      </c>
      <c r="E251" s="24">
        <f>C251*D251</f>
        <v>74.239199999999997</v>
      </c>
      <c r="F251" s="24">
        <f>E251-G251</f>
        <v>74.239199999999997</v>
      </c>
      <c r="G251" s="24"/>
      <c r="H251" s="24">
        <v>1</v>
      </c>
      <c r="I251" s="24">
        <v>39.28</v>
      </c>
      <c r="J251" s="24">
        <v>39.28</v>
      </c>
      <c r="K251" s="24">
        <v>39.28</v>
      </c>
      <c r="L251" s="24"/>
      <c r="M251" s="24">
        <v>0.6</v>
      </c>
      <c r="N251" s="24">
        <v>41.13</v>
      </c>
      <c r="O251" s="24">
        <v>24.678000000000001</v>
      </c>
      <c r="P251" s="24">
        <v>24.678000000000001</v>
      </c>
      <c r="Q251" s="24"/>
      <c r="R251" s="24">
        <v>1.6</v>
      </c>
      <c r="S251" s="24">
        <v>63.957999999999998</v>
      </c>
      <c r="T251" s="24">
        <v>63.957999999999998</v>
      </c>
      <c r="U251" s="24">
        <v>0</v>
      </c>
      <c r="V251" s="24">
        <v>1</v>
      </c>
      <c r="W251" s="24">
        <v>41.13</v>
      </c>
      <c r="X251" s="24">
        <v>41.13</v>
      </c>
      <c r="Y251" s="24">
        <v>41.13</v>
      </c>
      <c r="Z251" s="24"/>
      <c r="AA251" s="24">
        <v>0.6</v>
      </c>
      <c r="AB251" s="24">
        <v>42.77</v>
      </c>
      <c r="AC251" s="24">
        <v>25.662000000000003</v>
      </c>
      <c r="AD251" s="24">
        <v>25.662000000000003</v>
      </c>
      <c r="AE251" s="24"/>
      <c r="AF251" s="24">
        <v>1.6</v>
      </c>
      <c r="AG251" s="24">
        <v>66.792000000000002</v>
      </c>
      <c r="AH251" s="24">
        <v>66.792000000000002</v>
      </c>
      <c r="AI251" s="24">
        <v>0</v>
      </c>
    </row>
    <row r="252" spans="1:35" hidden="1" x14ac:dyDescent="0.25">
      <c r="A252" s="18"/>
      <c r="B252" s="3" t="s">
        <v>27</v>
      </c>
      <c r="C252" s="17">
        <v>1.89</v>
      </c>
      <c r="D252" s="24">
        <v>32.270000000000003</v>
      </c>
      <c r="E252" s="24">
        <f>C252*D252</f>
        <v>60.990300000000005</v>
      </c>
      <c r="F252" s="24">
        <f>E252-G252</f>
        <v>60.990300000000005</v>
      </c>
      <c r="G252" s="24"/>
      <c r="H252" s="24">
        <v>1</v>
      </c>
      <c r="I252" s="24">
        <v>32.270000000000003</v>
      </c>
      <c r="J252" s="24">
        <v>32.270000000000003</v>
      </c>
      <c r="K252" s="24">
        <v>32.270000000000003</v>
      </c>
      <c r="L252" s="24"/>
      <c r="M252" s="24">
        <v>0.6</v>
      </c>
      <c r="N252" s="24">
        <v>33.79</v>
      </c>
      <c r="O252" s="24">
        <v>20.273999999999997</v>
      </c>
      <c r="P252" s="24">
        <v>20.273999999999997</v>
      </c>
      <c r="Q252" s="24"/>
      <c r="R252" s="24">
        <v>1.6</v>
      </c>
      <c r="S252" s="24">
        <v>52.543999999999997</v>
      </c>
      <c r="T252" s="24">
        <v>52.543999999999997</v>
      </c>
      <c r="U252" s="24">
        <v>0</v>
      </c>
      <c r="V252" s="24">
        <v>1</v>
      </c>
      <c r="W252" s="24">
        <v>33.79</v>
      </c>
      <c r="X252" s="24">
        <v>33.79</v>
      </c>
      <c r="Y252" s="24">
        <v>33.79</v>
      </c>
      <c r="Z252" s="24"/>
      <c r="AA252" s="24">
        <v>0.6</v>
      </c>
      <c r="AB252" s="24">
        <v>35.14</v>
      </c>
      <c r="AC252" s="24">
        <v>21.084</v>
      </c>
      <c r="AD252" s="24">
        <v>21.084</v>
      </c>
      <c r="AE252" s="24"/>
      <c r="AF252" s="24">
        <v>1.6</v>
      </c>
      <c r="AG252" s="24">
        <v>54.873999999999995</v>
      </c>
      <c r="AH252" s="24">
        <v>54.873999999999995</v>
      </c>
      <c r="AI252" s="24">
        <v>0</v>
      </c>
    </row>
    <row r="253" spans="1:35" ht="31.5" hidden="1" x14ac:dyDescent="0.25">
      <c r="A253" s="18"/>
      <c r="B253" s="3" t="s">
        <v>164</v>
      </c>
      <c r="C253" s="17">
        <v>1.89</v>
      </c>
      <c r="D253" s="24">
        <v>32.270000000000003</v>
      </c>
      <c r="E253" s="24">
        <f>C253*D253*0.5</f>
        <v>30.495150000000002</v>
      </c>
      <c r="F253" s="24">
        <f>E253</f>
        <v>30.495150000000002</v>
      </c>
      <c r="G253" s="24"/>
      <c r="H253" s="24">
        <v>1</v>
      </c>
      <c r="I253" s="24">
        <v>32.270000000000003</v>
      </c>
      <c r="J253" s="24">
        <v>16.135000000000002</v>
      </c>
      <c r="K253" s="24">
        <v>16.135000000000002</v>
      </c>
      <c r="L253" s="24"/>
      <c r="M253" s="24">
        <v>0.6</v>
      </c>
      <c r="N253" s="24">
        <v>33.79</v>
      </c>
      <c r="O253" s="24">
        <v>10.136999999999999</v>
      </c>
      <c r="P253" s="24">
        <v>10.136999999999999</v>
      </c>
      <c r="Q253" s="24"/>
      <c r="R253" s="24">
        <v>1.6</v>
      </c>
      <c r="S253" s="24">
        <v>26.271999999999998</v>
      </c>
      <c r="T253" s="24">
        <v>26.271999999999998</v>
      </c>
      <c r="U253" s="24">
        <v>0</v>
      </c>
      <c r="V253" s="24">
        <v>1</v>
      </c>
      <c r="W253" s="24">
        <v>33.79</v>
      </c>
      <c r="X253" s="24">
        <v>16.895</v>
      </c>
      <c r="Y253" s="24">
        <v>16.895</v>
      </c>
      <c r="Z253" s="24"/>
      <c r="AA253" s="24">
        <v>0.6</v>
      </c>
      <c r="AB253" s="24">
        <v>35.14</v>
      </c>
      <c r="AC253" s="24">
        <v>10.542</v>
      </c>
      <c r="AD253" s="24">
        <v>10.542</v>
      </c>
      <c r="AE253" s="24"/>
      <c r="AF253" s="24">
        <v>1.6</v>
      </c>
      <c r="AG253" s="24">
        <v>27.436999999999998</v>
      </c>
      <c r="AH253" s="24">
        <v>27.436999999999998</v>
      </c>
      <c r="AI253" s="24">
        <v>0</v>
      </c>
    </row>
    <row r="254" spans="1:35" ht="47.25" hidden="1" x14ac:dyDescent="0.25">
      <c r="A254" s="18"/>
      <c r="B254" s="3" t="s">
        <v>169</v>
      </c>
      <c r="C254" s="17">
        <v>1.7</v>
      </c>
      <c r="D254" s="24">
        <v>32.270000000000003</v>
      </c>
      <c r="E254" s="24">
        <f>C254*D254*2</f>
        <v>109.718</v>
      </c>
      <c r="F254" s="24">
        <f>E254-G254</f>
        <v>109.718</v>
      </c>
      <c r="G254" s="24"/>
      <c r="H254" s="24">
        <v>1</v>
      </c>
      <c r="I254" s="24">
        <v>32.270000000000003</v>
      </c>
      <c r="J254" s="24">
        <v>64.540000000000006</v>
      </c>
      <c r="K254" s="24">
        <v>64.540000000000006</v>
      </c>
      <c r="L254" s="24"/>
      <c r="M254" s="24">
        <v>0.6</v>
      </c>
      <c r="N254" s="24">
        <v>33.79</v>
      </c>
      <c r="O254" s="24">
        <v>40.547999999999995</v>
      </c>
      <c r="P254" s="24">
        <v>40.547999999999995</v>
      </c>
      <c r="Q254" s="24"/>
      <c r="R254" s="24">
        <v>1.6</v>
      </c>
      <c r="S254" s="24">
        <v>105.08799999999999</v>
      </c>
      <c r="T254" s="24">
        <v>105.08799999999999</v>
      </c>
      <c r="U254" s="24">
        <v>0</v>
      </c>
      <c r="V254" s="24">
        <v>1</v>
      </c>
      <c r="W254" s="24">
        <v>33.79</v>
      </c>
      <c r="X254" s="24">
        <v>67.58</v>
      </c>
      <c r="Y254" s="24">
        <v>67.58</v>
      </c>
      <c r="Z254" s="24"/>
      <c r="AA254" s="24">
        <v>0.6</v>
      </c>
      <c r="AB254" s="24">
        <v>35.14</v>
      </c>
      <c r="AC254" s="24">
        <v>42.167999999999999</v>
      </c>
      <c r="AD254" s="24">
        <v>42.167999999999999</v>
      </c>
      <c r="AE254" s="24"/>
      <c r="AF254" s="24">
        <v>1.6</v>
      </c>
      <c r="AG254" s="24">
        <v>109.74799999999999</v>
      </c>
      <c r="AH254" s="24">
        <v>109.74799999999999</v>
      </c>
      <c r="AI254" s="24">
        <v>0</v>
      </c>
    </row>
    <row r="255" spans="1:35" s="16" customFormat="1" ht="31.5" hidden="1" x14ac:dyDescent="0.25">
      <c r="A255" s="22" t="s">
        <v>117</v>
      </c>
      <c r="B255" s="29" t="s">
        <v>157</v>
      </c>
      <c r="C255" s="15"/>
      <c r="D255" s="8"/>
      <c r="E255" s="8">
        <f>E256+E257+E258+E259</f>
        <v>479.50874999999996</v>
      </c>
      <c r="F255" s="8">
        <f t="shared" ref="F255:G255" si="116">F256+F257+F258+F259</f>
        <v>479.50874999999996</v>
      </c>
      <c r="G255" s="8">
        <f t="shared" si="116"/>
        <v>0</v>
      </c>
      <c r="H255" s="8"/>
      <c r="I255" s="8"/>
      <c r="J255" s="8">
        <v>176.58099999999999</v>
      </c>
      <c r="K255" s="8">
        <v>176.58099999999999</v>
      </c>
      <c r="L255" s="8">
        <v>0</v>
      </c>
      <c r="M255" s="8"/>
      <c r="N255" s="8"/>
      <c r="O255" s="8">
        <v>227.93484999999998</v>
      </c>
      <c r="P255" s="8">
        <v>227.93484999999998</v>
      </c>
      <c r="Q255" s="8">
        <v>0</v>
      </c>
      <c r="R255" s="8"/>
      <c r="S255" s="8">
        <v>404.51585</v>
      </c>
      <c r="T255" s="8">
        <v>404.51585</v>
      </c>
      <c r="U255" s="8">
        <v>0</v>
      </c>
      <c r="V255" s="8"/>
      <c r="W255" s="8"/>
      <c r="X255" s="8">
        <v>184.89819999999997</v>
      </c>
      <c r="Y255" s="8">
        <v>184.89819999999997</v>
      </c>
      <c r="Z255" s="8">
        <v>0</v>
      </c>
      <c r="AA255" s="8"/>
      <c r="AB255" s="8"/>
      <c r="AC255" s="8">
        <v>237.03680000000003</v>
      </c>
      <c r="AD255" s="8">
        <v>237.03680000000003</v>
      </c>
      <c r="AE255" s="8">
        <v>0</v>
      </c>
      <c r="AF255" s="8"/>
      <c r="AG255" s="8">
        <v>421.93499999999995</v>
      </c>
      <c r="AH255" s="8">
        <v>421.93499999999995</v>
      </c>
      <c r="AI255" s="8">
        <v>0</v>
      </c>
    </row>
    <row r="256" spans="1:35" hidden="1" x14ac:dyDescent="0.25">
      <c r="A256" s="18"/>
      <c r="B256" s="3" t="s">
        <v>25</v>
      </c>
      <c r="C256" s="17">
        <v>3.15</v>
      </c>
      <c r="D256" s="24">
        <v>39.28</v>
      </c>
      <c r="E256" s="24">
        <f>C256*D256</f>
        <v>123.732</v>
      </c>
      <c r="F256" s="24">
        <f>E256-G256</f>
        <v>123.732</v>
      </c>
      <c r="G256" s="24"/>
      <c r="H256" s="24">
        <v>1.1599999999999999</v>
      </c>
      <c r="I256" s="24">
        <v>39.28</v>
      </c>
      <c r="J256" s="24">
        <v>45.564799999999998</v>
      </c>
      <c r="K256" s="24">
        <v>45.564799999999998</v>
      </c>
      <c r="L256" s="24"/>
      <c r="M256" s="24">
        <v>1.43</v>
      </c>
      <c r="N256" s="24">
        <v>41.13</v>
      </c>
      <c r="O256" s="24">
        <v>58.815899999999999</v>
      </c>
      <c r="P256" s="24">
        <v>58.815899999999999</v>
      </c>
      <c r="Q256" s="24"/>
      <c r="R256" s="24">
        <v>2.59</v>
      </c>
      <c r="S256" s="24">
        <v>104.38069999999999</v>
      </c>
      <c r="T256" s="24">
        <v>104.38069999999999</v>
      </c>
      <c r="U256" s="24">
        <v>0</v>
      </c>
      <c r="V256" s="24">
        <v>1.1599999999999999</v>
      </c>
      <c r="W256" s="24">
        <v>41.13</v>
      </c>
      <c r="X256" s="24">
        <v>47.710799999999999</v>
      </c>
      <c r="Y256" s="24">
        <v>47.710799999999999</v>
      </c>
      <c r="Z256" s="24"/>
      <c r="AA256" s="24">
        <v>1.43</v>
      </c>
      <c r="AB256" s="24">
        <v>42.77</v>
      </c>
      <c r="AC256" s="24">
        <v>61.161100000000005</v>
      </c>
      <c r="AD256" s="24">
        <v>61.161100000000005</v>
      </c>
      <c r="AE256" s="24"/>
      <c r="AF256" s="24">
        <v>2.59</v>
      </c>
      <c r="AG256" s="24">
        <v>108.87190000000001</v>
      </c>
      <c r="AH256" s="24">
        <v>108.87190000000001</v>
      </c>
      <c r="AI256" s="24">
        <v>0</v>
      </c>
    </row>
    <row r="257" spans="1:35" hidden="1" x14ac:dyDescent="0.25">
      <c r="A257" s="18"/>
      <c r="B257" s="3" t="s">
        <v>27</v>
      </c>
      <c r="C257" s="17">
        <v>3.15</v>
      </c>
      <c r="D257" s="24">
        <v>32.270000000000003</v>
      </c>
      <c r="E257" s="24">
        <f>C257*D257</f>
        <v>101.65050000000001</v>
      </c>
      <c r="F257" s="24">
        <f>E257-G257</f>
        <v>101.65050000000001</v>
      </c>
      <c r="G257" s="24"/>
      <c r="H257" s="24">
        <v>1.1599999999999999</v>
      </c>
      <c r="I257" s="24">
        <v>32.270000000000003</v>
      </c>
      <c r="J257" s="24">
        <v>37.433199999999999</v>
      </c>
      <c r="K257" s="24">
        <v>37.433199999999999</v>
      </c>
      <c r="L257" s="24"/>
      <c r="M257" s="24">
        <v>1.43</v>
      </c>
      <c r="N257" s="24">
        <v>33.79</v>
      </c>
      <c r="O257" s="24">
        <v>48.319699999999997</v>
      </c>
      <c r="P257" s="24">
        <v>48.319699999999997</v>
      </c>
      <c r="Q257" s="24"/>
      <c r="R257" s="24">
        <v>2.59</v>
      </c>
      <c r="S257" s="24">
        <v>85.752899999999997</v>
      </c>
      <c r="T257" s="24">
        <v>85.752899999999997</v>
      </c>
      <c r="U257" s="24">
        <v>0</v>
      </c>
      <c r="V257" s="24">
        <v>1.1599999999999999</v>
      </c>
      <c r="W257" s="24">
        <v>33.79</v>
      </c>
      <c r="X257" s="24">
        <v>39.196399999999997</v>
      </c>
      <c r="Y257" s="24">
        <v>39.196399999999997</v>
      </c>
      <c r="Z257" s="24"/>
      <c r="AA257" s="24">
        <v>1.43</v>
      </c>
      <c r="AB257" s="24">
        <v>35.14</v>
      </c>
      <c r="AC257" s="24">
        <v>50.2502</v>
      </c>
      <c r="AD257" s="24">
        <v>50.2502</v>
      </c>
      <c r="AE257" s="24"/>
      <c r="AF257" s="24">
        <v>2.59</v>
      </c>
      <c r="AG257" s="24">
        <v>89.446599999999989</v>
      </c>
      <c r="AH257" s="24">
        <v>89.446599999999989</v>
      </c>
      <c r="AI257" s="24">
        <v>0</v>
      </c>
    </row>
    <row r="258" spans="1:35" ht="31.5" hidden="1" x14ac:dyDescent="0.25">
      <c r="A258" s="18"/>
      <c r="B258" s="3" t="s">
        <v>164</v>
      </c>
      <c r="C258" s="17">
        <v>3.15</v>
      </c>
      <c r="D258" s="24">
        <v>32.270000000000003</v>
      </c>
      <c r="E258" s="24">
        <f>C258*D258*0.5</f>
        <v>50.825250000000004</v>
      </c>
      <c r="F258" s="24">
        <f>E258</f>
        <v>50.825250000000004</v>
      </c>
      <c r="G258" s="24"/>
      <c r="H258" s="24">
        <v>1.1599999999999999</v>
      </c>
      <c r="I258" s="24">
        <v>32.270000000000003</v>
      </c>
      <c r="J258" s="24">
        <v>18.7166</v>
      </c>
      <c r="K258" s="24">
        <v>18.7166</v>
      </c>
      <c r="L258" s="24"/>
      <c r="M258" s="24">
        <v>1.43</v>
      </c>
      <c r="N258" s="24">
        <v>33.79</v>
      </c>
      <c r="O258" s="24">
        <v>24.159849999999999</v>
      </c>
      <c r="P258" s="24">
        <v>24.159849999999999</v>
      </c>
      <c r="Q258" s="24"/>
      <c r="R258" s="24">
        <v>2.59</v>
      </c>
      <c r="S258" s="24">
        <v>42.876449999999998</v>
      </c>
      <c r="T258" s="24">
        <v>42.876449999999998</v>
      </c>
      <c r="U258" s="24">
        <v>0</v>
      </c>
      <c r="V258" s="24">
        <v>1.1599999999999999</v>
      </c>
      <c r="W258" s="24">
        <v>33.79</v>
      </c>
      <c r="X258" s="24">
        <v>19.598199999999999</v>
      </c>
      <c r="Y258" s="24">
        <v>19.598199999999999</v>
      </c>
      <c r="Z258" s="24"/>
      <c r="AA258" s="24">
        <v>1.43</v>
      </c>
      <c r="AB258" s="24">
        <v>35.14</v>
      </c>
      <c r="AC258" s="24">
        <v>25.1251</v>
      </c>
      <c r="AD258" s="24">
        <v>25.1251</v>
      </c>
      <c r="AE258" s="24"/>
      <c r="AF258" s="24">
        <v>2.59</v>
      </c>
      <c r="AG258" s="24">
        <v>44.723299999999995</v>
      </c>
      <c r="AH258" s="24">
        <v>44.723299999999995</v>
      </c>
      <c r="AI258" s="24">
        <v>0</v>
      </c>
    </row>
    <row r="259" spans="1:35" ht="47.25" hidden="1" x14ac:dyDescent="0.25">
      <c r="A259" s="18"/>
      <c r="B259" s="3" t="s">
        <v>169</v>
      </c>
      <c r="C259" s="17">
        <v>3.15</v>
      </c>
      <c r="D259" s="24">
        <v>32.270000000000003</v>
      </c>
      <c r="E259" s="24">
        <f>C259*D259*2</f>
        <v>203.30100000000002</v>
      </c>
      <c r="F259" s="24">
        <f>E259-G259</f>
        <v>203.30100000000002</v>
      </c>
      <c r="G259" s="24"/>
      <c r="H259" s="24">
        <v>1.1599999999999999</v>
      </c>
      <c r="I259" s="24">
        <v>32.270000000000003</v>
      </c>
      <c r="J259" s="24">
        <v>74.866399999999999</v>
      </c>
      <c r="K259" s="24">
        <v>74.866399999999999</v>
      </c>
      <c r="L259" s="24"/>
      <c r="M259" s="24">
        <v>1.43</v>
      </c>
      <c r="N259" s="24">
        <v>33.79</v>
      </c>
      <c r="O259" s="24">
        <v>96.639399999999995</v>
      </c>
      <c r="P259" s="24">
        <v>96.639399999999995</v>
      </c>
      <c r="Q259" s="24"/>
      <c r="R259" s="24">
        <v>2.59</v>
      </c>
      <c r="S259" s="24">
        <v>171.50579999999999</v>
      </c>
      <c r="T259" s="24">
        <v>171.50579999999999</v>
      </c>
      <c r="U259" s="24">
        <v>0</v>
      </c>
      <c r="V259" s="24">
        <v>1.1599999999999999</v>
      </c>
      <c r="W259" s="24">
        <v>33.79</v>
      </c>
      <c r="X259" s="24">
        <v>78.392799999999994</v>
      </c>
      <c r="Y259" s="24">
        <v>78.392799999999994</v>
      </c>
      <c r="Z259" s="24"/>
      <c r="AA259" s="24">
        <v>1.43</v>
      </c>
      <c r="AB259" s="24">
        <v>35.14</v>
      </c>
      <c r="AC259" s="24">
        <v>100.5004</v>
      </c>
      <c r="AD259" s="24">
        <v>100.5004</v>
      </c>
      <c r="AE259" s="24"/>
      <c r="AF259" s="24">
        <v>2.59</v>
      </c>
      <c r="AG259" s="24">
        <v>178.89319999999998</v>
      </c>
      <c r="AH259" s="24">
        <v>178.89319999999998</v>
      </c>
      <c r="AI259" s="24">
        <v>0</v>
      </c>
    </row>
    <row r="260" spans="1:35" s="16" customFormat="1" ht="31.5" hidden="1" x14ac:dyDescent="0.25">
      <c r="A260" s="22" t="s">
        <v>118</v>
      </c>
      <c r="B260" s="29" t="s">
        <v>158</v>
      </c>
      <c r="C260" s="15"/>
      <c r="D260" s="8"/>
      <c r="E260" s="8">
        <f>E261+E262+E263+E264</f>
        <v>414.74635000000001</v>
      </c>
      <c r="F260" s="8">
        <f t="shared" ref="F260:G260" si="117">F261+F262+F263+F264</f>
        <v>414.74635000000001</v>
      </c>
      <c r="G260" s="8">
        <f t="shared" si="117"/>
        <v>0</v>
      </c>
      <c r="H260" s="8"/>
      <c r="I260" s="8"/>
      <c r="J260" s="8">
        <v>267.91600000000005</v>
      </c>
      <c r="K260" s="8">
        <v>267.91600000000005</v>
      </c>
      <c r="L260" s="8">
        <v>0</v>
      </c>
      <c r="M260" s="8"/>
      <c r="N260" s="8"/>
      <c r="O260" s="8">
        <v>172.14660000000001</v>
      </c>
      <c r="P260" s="8">
        <v>172.14660000000001</v>
      </c>
      <c r="Q260" s="8">
        <v>0</v>
      </c>
      <c r="R260" s="8"/>
      <c r="S260" s="8">
        <v>440.06260000000009</v>
      </c>
      <c r="T260" s="8">
        <v>440.06260000000009</v>
      </c>
      <c r="U260" s="8">
        <v>0</v>
      </c>
      <c r="V260" s="8"/>
      <c r="W260" s="8"/>
      <c r="X260" s="8">
        <v>280.53519999999997</v>
      </c>
      <c r="Y260" s="8">
        <v>280.53519999999997</v>
      </c>
      <c r="Z260" s="8">
        <v>0</v>
      </c>
      <c r="AA260" s="8"/>
      <c r="AB260" s="8"/>
      <c r="AC260" s="8">
        <v>179.02080000000001</v>
      </c>
      <c r="AD260" s="8">
        <v>179.02080000000001</v>
      </c>
      <c r="AE260" s="8">
        <v>0</v>
      </c>
      <c r="AF260" s="8"/>
      <c r="AG260" s="8">
        <v>459.55600000000004</v>
      </c>
      <c r="AH260" s="8">
        <v>459.55600000000004</v>
      </c>
      <c r="AI260" s="8">
        <v>0</v>
      </c>
    </row>
    <row r="261" spans="1:35" hidden="1" x14ac:dyDescent="0.25">
      <c r="A261" s="18"/>
      <c r="B261" s="3" t="s">
        <v>25</v>
      </c>
      <c r="C261" s="17">
        <v>2.75</v>
      </c>
      <c r="D261" s="24">
        <v>39.28</v>
      </c>
      <c r="E261" s="24">
        <f>C261*D261</f>
        <v>108.02000000000001</v>
      </c>
      <c r="F261" s="24">
        <f>E261-G261</f>
        <v>108.02000000000001</v>
      </c>
      <c r="G261" s="24"/>
      <c r="H261" s="24">
        <v>1.76</v>
      </c>
      <c r="I261" s="24">
        <v>39.28</v>
      </c>
      <c r="J261" s="24">
        <v>69.132800000000003</v>
      </c>
      <c r="K261" s="24">
        <v>69.132800000000003</v>
      </c>
      <c r="L261" s="24"/>
      <c r="M261" s="24">
        <v>1.08</v>
      </c>
      <c r="N261" s="24">
        <v>41.13</v>
      </c>
      <c r="O261" s="24">
        <v>44.420400000000008</v>
      </c>
      <c r="P261" s="24">
        <v>44.420400000000008</v>
      </c>
      <c r="Q261" s="24"/>
      <c r="R261" s="24">
        <v>2.84</v>
      </c>
      <c r="S261" s="24">
        <v>113.5532</v>
      </c>
      <c r="T261" s="24">
        <v>113.5532</v>
      </c>
      <c r="U261" s="24">
        <v>0</v>
      </c>
      <c r="V261" s="24">
        <v>1.76</v>
      </c>
      <c r="W261" s="24">
        <v>41.13</v>
      </c>
      <c r="X261" s="24">
        <v>72.388800000000003</v>
      </c>
      <c r="Y261" s="24">
        <v>72.388800000000003</v>
      </c>
      <c r="Z261" s="24"/>
      <c r="AA261" s="24">
        <v>1.08</v>
      </c>
      <c r="AB261" s="24">
        <v>42.77</v>
      </c>
      <c r="AC261" s="24">
        <v>46.191600000000008</v>
      </c>
      <c r="AD261" s="24">
        <v>46.191600000000008</v>
      </c>
      <c r="AE261" s="24"/>
      <c r="AF261" s="24">
        <v>2.84</v>
      </c>
      <c r="AG261" s="24">
        <v>118.58040000000001</v>
      </c>
      <c r="AH261" s="24">
        <v>118.58040000000001</v>
      </c>
      <c r="AI261" s="24">
        <v>0</v>
      </c>
    </row>
    <row r="262" spans="1:35" hidden="1" x14ac:dyDescent="0.25">
      <c r="A262" s="18"/>
      <c r="B262" s="3" t="s">
        <v>27</v>
      </c>
      <c r="C262" s="17">
        <v>2.75</v>
      </c>
      <c r="D262" s="24">
        <v>32.270000000000003</v>
      </c>
      <c r="E262" s="24">
        <f>C262*D262</f>
        <v>88.742500000000007</v>
      </c>
      <c r="F262" s="24">
        <f>E262-G262</f>
        <v>88.742500000000007</v>
      </c>
      <c r="G262" s="24"/>
      <c r="H262" s="24">
        <v>1.76</v>
      </c>
      <c r="I262" s="24">
        <v>32.270000000000003</v>
      </c>
      <c r="J262" s="24">
        <v>56.795200000000008</v>
      </c>
      <c r="K262" s="24">
        <v>56.795200000000008</v>
      </c>
      <c r="L262" s="24"/>
      <c r="M262" s="24">
        <v>1.08</v>
      </c>
      <c r="N262" s="24">
        <v>33.79</v>
      </c>
      <c r="O262" s="24">
        <v>36.493200000000002</v>
      </c>
      <c r="P262" s="24">
        <v>36.493200000000002</v>
      </c>
      <c r="Q262" s="24"/>
      <c r="R262" s="24">
        <v>2.84</v>
      </c>
      <c r="S262" s="24">
        <v>93.28840000000001</v>
      </c>
      <c r="T262" s="24">
        <v>93.28840000000001</v>
      </c>
      <c r="U262" s="24">
        <v>0</v>
      </c>
      <c r="V262" s="24">
        <v>1.76</v>
      </c>
      <c r="W262" s="24">
        <v>33.79</v>
      </c>
      <c r="X262" s="24">
        <v>59.470399999999998</v>
      </c>
      <c r="Y262" s="24">
        <v>59.470399999999998</v>
      </c>
      <c r="Z262" s="24"/>
      <c r="AA262" s="24">
        <v>1.08</v>
      </c>
      <c r="AB262" s="24">
        <v>35.14</v>
      </c>
      <c r="AC262" s="24">
        <v>37.9512</v>
      </c>
      <c r="AD262" s="24">
        <v>37.9512</v>
      </c>
      <c r="AE262" s="24"/>
      <c r="AF262" s="24">
        <v>2.84</v>
      </c>
      <c r="AG262" s="24">
        <v>97.421599999999998</v>
      </c>
      <c r="AH262" s="24">
        <v>97.421599999999998</v>
      </c>
      <c r="AI262" s="24">
        <v>0</v>
      </c>
    </row>
    <row r="263" spans="1:35" ht="31.5" hidden="1" x14ac:dyDescent="0.25">
      <c r="A263" s="18"/>
      <c r="B263" s="3" t="s">
        <v>164</v>
      </c>
      <c r="C263" s="17">
        <v>2.75</v>
      </c>
      <c r="D263" s="24">
        <v>32.270000000000003</v>
      </c>
      <c r="E263" s="24">
        <f>C263*D263*0.5</f>
        <v>44.371250000000003</v>
      </c>
      <c r="F263" s="24">
        <f>E263</f>
        <v>44.371250000000003</v>
      </c>
      <c r="G263" s="24"/>
      <c r="H263" s="24">
        <v>1.76</v>
      </c>
      <c r="I263" s="24">
        <v>32.270000000000003</v>
      </c>
      <c r="J263" s="24">
        <v>28.397600000000004</v>
      </c>
      <c r="K263" s="24">
        <v>28.397600000000004</v>
      </c>
      <c r="L263" s="24"/>
      <c r="M263" s="24">
        <v>1.08</v>
      </c>
      <c r="N263" s="24">
        <v>33.79</v>
      </c>
      <c r="O263" s="24">
        <v>18.246600000000001</v>
      </c>
      <c r="P263" s="24">
        <v>18.246600000000001</v>
      </c>
      <c r="Q263" s="24"/>
      <c r="R263" s="24">
        <v>2.84</v>
      </c>
      <c r="S263" s="24">
        <v>46.644200000000005</v>
      </c>
      <c r="T263" s="24">
        <v>46.644200000000005</v>
      </c>
      <c r="U263" s="24">
        <v>0</v>
      </c>
      <c r="V263" s="24">
        <v>1.76</v>
      </c>
      <c r="W263" s="24">
        <v>33.79</v>
      </c>
      <c r="X263" s="24">
        <v>29.735199999999999</v>
      </c>
      <c r="Y263" s="24">
        <v>29.735199999999999</v>
      </c>
      <c r="Z263" s="24"/>
      <c r="AA263" s="24">
        <v>1.08</v>
      </c>
      <c r="AB263" s="24">
        <v>35.14</v>
      </c>
      <c r="AC263" s="24">
        <v>18.9756</v>
      </c>
      <c r="AD263" s="24">
        <v>18.9756</v>
      </c>
      <c r="AE263" s="24"/>
      <c r="AF263" s="24">
        <v>2.84</v>
      </c>
      <c r="AG263" s="24">
        <v>48.710799999999999</v>
      </c>
      <c r="AH263" s="24">
        <v>48.710799999999999</v>
      </c>
      <c r="AI263" s="24">
        <v>0</v>
      </c>
    </row>
    <row r="264" spans="1:35" ht="47.25" hidden="1" x14ac:dyDescent="0.25">
      <c r="A264" s="18"/>
      <c r="B264" s="3" t="s">
        <v>169</v>
      </c>
      <c r="C264" s="17">
        <v>2.69</v>
      </c>
      <c r="D264" s="24">
        <v>32.270000000000003</v>
      </c>
      <c r="E264" s="24">
        <f>C264*D264*2</f>
        <v>173.61260000000001</v>
      </c>
      <c r="F264" s="24">
        <f>E264-G264</f>
        <v>173.61260000000001</v>
      </c>
      <c r="G264" s="24"/>
      <c r="H264" s="24">
        <v>1.76</v>
      </c>
      <c r="I264" s="24">
        <v>32.270000000000003</v>
      </c>
      <c r="J264" s="24">
        <v>113.59040000000002</v>
      </c>
      <c r="K264" s="24">
        <v>113.59040000000002</v>
      </c>
      <c r="L264" s="24"/>
      <c r="M264" s="24">
        <v>1.08</v>
      </c>
      <c r="N264" s="24">
        <v>33.79</v>
      </c>
      <c r="O264" s="24">
        <v>72.986400000000003</v>
      </c>
      <c r="P264" s="24">
        <v>72.986400000000003</v>
      </c>
      <c r="Q264" s="24"/>
      <c r="R264" s="24">
        <v>2.84</v>
      </c>
      <c r="S264" s="24">
        <v>186.57680000000002</v>
      </c>
      <c r="T264" s="24">
        <v>186.57680000000002</v>
      </c>
      <c r="U264" s="24">
        <v>0</v>
      </c>
      <c r="V264" s="24">
        <v>1.76</v>
      </c>
      <c r="W264" s="24">
        <v>33.79</v>
      </c>
      <c r="X264" s="24">
        <v>118.9408</v>
      </c>
      <c r="Y264" s="24">
        <v>118.9408</v>
      </c>
      <c r="Z264" s="24"/>
      <c r="AA264" s="24">
        <v>1.08</v>
      </c>
      <c r="AB264" s="24">
        <v>35.14</v>
      </c>
      <c r="AC264" s="24">
        <v>75.9024</v>
      </c>
      <c r="AD264" s="24">
        <v>75.9024</v>
      </c>
      <c r="AE264" s="24"/>
      <c r="AF264" s="24">
        <v>2.84</v>
      </c>
      <c r="AG264" s="24">
        <v>194.8432</v>
      </c>
      <c r="AH264" s="24">
        <v>194.8432</v>
      </c>
      <c r="AI264" s="24">
        <v>0</v>
      </c>
    </row>
    <row r="265" spans="1:35" s="16" customFormat="1" ht="63" hidden="1" x14ac:dyDescent="0.25">
      <c r="A265" s="22" t="s">
        <v>119</v>
      </c>
      <c r="B265" s="29" t="s">
        <v>177</v>
      </c>
      <c r="C265" s="15"/>
      <c r="D265" s="8"/>
      <c r="E265" s="8">
        <f>E266+E267+E268+E269</f>
        <v>431.71010000000001</v>
      </c>
      <c r="F265" s="8">
        <f t="shared" ref="F265:G265" si="118">F266+F267+F268+F269</f>
        <v>431.71010000000001</v>
      </c>
      <c r="G265" s="8">
        <f t="shared" si="118"/>
        <v>0</v>
      </c>
      <c r="H265" s="8"/>
      <c r="I265" s="8"/>
      <c r="J265" s="8">
        <v>261.827</v>
      </c>
      <c r="K265" s="8">
        <v>261.827</v>
      </c>
      <c r="L265" s="8">
        <v>0</v>
      </c>
      <c r="M265" s="8"/>
      <c r="N265" s="8"/>
      <c r="O265" s="8">
        <v>194.46190000000001</v>
      </c>
      <c r="P265" s="8">
        <v>194.46190000000001</v>
      </c>
      <c r="Q265" s="8">
        <v>0</v>
      </c>
      <c r="R265" s="8"/>
      <c r="S265" s="8">
        <v>456.28890000000001</v>
      </c>
      <c r="T265" s="8">
        <v>456.28890000000001</v>
      </c>
      <c r="U265" s="8">
        <v>0</v>
      </c>
      <c r="V265" s="8"/>
      <c r="W265" s="8"/>
      <c r="X265" s="8">
        <v>274.15940000000001</v>
      </c>
      <c r="Y265" s="8">
        <v>274.15940000000001</v>
      </c>
      <c r="Z265" s="8">
        <v>0</v>
      </c>
      <c r="AA265" s="8"/>
      <c r="AB265" s="8"/>
      <c r="AC265" s="8">
        <v>202.22720000000004</v>
      </c>
      <c r="AD265" s="8">
        <v>202.22720000000004</v>
      </c>
      <c r="AE265" s="8">
        <v>0</v>
      </c>
      <c r="AF265" s="8"/>
      <c r="AG265" s="8">
        <v>476.38660000000004</v>
      </c>
      <c r="AH265" s="8">
        <v>476.38660000000004</v>
      </c>
      <c r="AI265" s="8">
        <v>0</v>
      </c>
    </row>
    <row r="266" spans="1:35" hidden="1" x14ac:dyDescent="0.25">
      <c r="A266" s="18"/>
      <c r="B266" s="3" t="s">
        <v>25</v>
      </c>
      <c r="C266" s="17">
        <v>2.8359999999999999</v>
      </c>
      <c r="D266" s="24">
        <v>39.28</v>
      </c>
      <c r="E266" s="24">
        <f>C266*D266</f>
        <v>111.39807999999999</v>
      </c>
      <c r="F266" s="24">
        <f>E266-G266</f>
        <v>111.39807999999999</v>
      </c>
      <c r="G266" s="24"/>
      <c r="H266" s="24">
        <v>1.72</v>
      </c>
      <c r="I266" s="24">
        <v>39.28</v>
      </c>
      <c r="J266" s="24">
        <v>67.561599999999999</v>
      </c>
      <c r="K266" s="24">
        <v>67.561599999999999</v>
      </c>
      <c r="L266" s="24"/>
      <c r="M266" s="24">
        <v>1.2200000000000002</v>
      </c>
      <c r="N266" s="24">
        <v>41.13</v>
      </c>
      <c r="O266" s="24">
        <v>50.17860000000001</v>
      </c>
      <c r="P266" s="24">
        <v>50.17860000000001</v>
      </c>
      <c r="Q266" s="24"/>
      <c r="R266" s="24">
        <v>2.9400000000000004</v>
      </c>
      <c r="S266" s="24">
        <v>117.74020000000002</v>
      </c>
      <c r="T266" s="24">
        <v>117.74020000000002</v>
      </c>
      <c r="U266" s="24">
        <v>0</v>
      </c>
      <c r="V266" s="24">
        <v>1.72</v>
      </c>
      <c r="W266" s="24">
        <v>41.13</v>
      </c>
      <c r="X266" s="24">
        <v>70.743600000000001</v>
      </c>
      <c r="Y266" s="24">
        <v>70.743600000000001</v>
      </c>
      <c r="Z266" s="24"/>
      <c r="AA266" s="24">
        <v>1.2200000000000002</v>
      </c>
      <c r="AB266" s="24">
        <v>42.77</v>
      </c>
      <c r="AC266" s="24">
        <v>52.179400000000015</v>
      </c>
      <c r="AD266" s="24">
        <v>52.179400000000015</v>
      </c>
      <c r="AE266" s="24"/>
      <c r="AF266" s="24">
        <v>2.9400000000000004</v>
      </c>
      <c r="AG266" s="24">
        <v>122.92300000000002</v>
      </c>
      <c r="AH266" s="24">
        <v>122.92300000000002</v>
      </c>
      <c r="AI266" s="24">
        <v>0</v>
      </c>
    </row>
    <row r="267" spans="1:35" hidden="1" x14ac:dyDescent="0.25">
      <c r="A267" s="18"/>
      <c r="B267" s="3" t="s">
        <v>27</v>
      </c>
      <c r="C267" s="17">
        <v>2.8359999999999999</v>
      </c>
      <c r="D267" s="24">
        <v>32.270000000000003</v>
      </c>
      <c r="E267" s="24">
        <f>C267*D267</f>
        <v>91.517719999999997</v>
      </c>
      <c r="F267" s="24">
        <f>E267-G267</f>
        <v>91.517719999999997</v>
      </c>
      <c r="G267" s="24"/>
      <c r="H267" s="24">
        <v>1.72</v>
      </c>
      <c r="I267" s="24">
        <v>32.270000000000003</v>
      </c>
      <c r="J267" s="24">
        <v>55.504400000000004</v>
      </c>
      <c r="K267" s="24">
        <v>55.504400000000004</v>
      </c>
      <c r="L267" s="24"/>
      <c r="M267" s="24">
        <v>1.2200000000000002</v>
      </c>
      <c r="N267" s="24">
        <v>33.79</v>
      </c>
      <c r="O267" s="24">
        <v>41.223800000000004</v>
      </c>
      <c r="P267" s="24">
        <v>41.223800000000004</v>
      </c>
      <c r="Q267" s="24"/>
      <c r="R267" s="24">
        <v>2.9400000000000004</v>
      </c>
      <c r="S267" s="24">
        <v>96.728200000000015</v>
      </c>
      <c r="T267" s="24">
        <v>96.728200000000015</v>
      </c>
      <c r="U267" s="24">
        <v>0</v>
      </c>
      <c r="V267" s="24">
        <v>1.72</v>
      </c>
      <c r="W267" s="24">
        <v>33.79</v>
      </c>
      <c r="X267" s="24">
        <v>58.1188</v>
      </c>
      <c r="Y267" s="24">
        <v>58.1188</v>
      </c>
      <c r="Z267" s="24"/>
      <c r="AA267" s="24">
        <v>1.2200000000000002</v>
      </c>
      <c r="AB267" s="24">
        <v>35.14</v>
      </c>
      <c r="AC267" s="24">
        <v>42.87080000000001</v>
      </c>
      <c r="AD267" s="24">
        <v>42.87080000000001</v>
      </c>
      <c r="AE267" s="24"/>
      <c r="AF267" s="24">
        <v>2.9400000000000004</v>
      </c>
      <c r="AG267" s="24">
        <v>100.98960000000001</v>
      </c>
      <c r="AH267" s="24">
        <v>100.98960000000001</v>
      </c>
      <c r="AI267" s="24">
        <v>0</v>
      </c>
    </row>
    <row r="268" spans="1:35" ht="31.5" hidden="1" x14ac:dyDescent="0.25">
      <c r="A268" s="18"/>
      <c r="B268" s="3" t="s">
        <v>164</v>
      </c>
      <c r="C268" s="17">
        <v>2.8359999999999999</v>
      </c>
      <c r="D268" s="24">
        <v>32.270000000000003</v>
      </c>
      <c r="E268" s="24">
        <f>C268*D268*0.5</f>
        <v>45.758859999999999</v>
      </c>
      <c r="F268" s="24">
        <f>E268</f>
        <v>45.758859999999999</v>
      </c>
      <c r="G268" s="24"/>
      <c r="H268" s="24">
        <v>1.72</v>
      </c>
      <c r="I268" s="24">
        <v>32.270000000000003</v>
      </c>
      <c r="J268" s="24">
        <v>27.752200000000002</v>
      </c>
      <c r="K268" s="24">
        <v>27.752200000000002</v>
      </c>
      <c r="L268" s="24"/>
      <c r="M268" s="24">
        <v>1.22</v>
      </c>
      <c r="N268" s="24">
        <v>33.79</v>
      </c>
      <c r="O268" s="24">
        <v>20.611899999999999</v>
      </c>
      <c r="P268" s="24">
        <v>20.611899999999999</v>
      </c>
      <c r="Q268" s="24"/>
      <c r="R268" s="24">
        <v>2.94</v>
      </c>
      <c r="S268" s="24">
        <v>48.364100000000001</v>
      </c>
      <c r="T268" s="24">
        <v>48.364100000000001</v>
      </c>
      <c r="U268" s="24">
        <v>0</v>
      </c>
      <c r="V268" s="24">
        <v>1.72</v>
      </c>
      <c r="W268" s="24">
        <v>33.79</v>
      </c>
      <c r="X268" s="24">
        <v>29.0594</v>
      </c>
      <c r="Y268" s="24">
        <v>29.0594</v>
      </c>
      <c r="Z268" s="24"/>
      <c r="AA268" s="24">
        <v>1.22</v>
      </c>
      <c r="AB268" s="24">
        <v>35.14</v>
      </c>
      <c r="AC268" s="24">
        <v>21.435400000000001</v>
      </c>
      <c r="AD268" s="24">
        <v>21.435400000000001</v>
      </c>
      <c r="AE268" s="24"/>
      <c r="AF268" s="24">
        <v>2.94</v>
      </c>
      <c r="AG268" s="24">
        <v>50.494799999999998</v>
      </c>
      <c r="AH268" s="24">
        <v>50.494799999999998</v>
      </c>
      <c r="AI268" s="24">
        <v>0</v>
      </c>
    </row>
    <row r="269" spans="1:35" ht="47.25" hidden="1" x14ac:dyDescent="0.25">
      <c r="A269" s="18"/>
      <c r="B269" s="3" t="s">
        <v>169</v>
      </c>
      <c r="C269" s="17">
        <v>2.8359999999999999</v>
      </c>
      <c r="D269" s="24">
        <v>32.270000000000003</v>
      </c>
      <c r="E269" s="24">
        <f>C269*D269*2</f>
        <v>183.03543999999999</v>
      </c>
      <c r="F269" s="24">
        <f>E269-G269</f>
        <v>183.03543999999999</v>
      </c>
      <c r="G269" s="24"/>
      <c r="H269" s="24">
        <v>1.72</v>
      </c>
      <c r="I269" s="24">
        <v>32.270000000000003</v>
      </c>
      <c r="J269" s="24">
        <v>111.00880000000001</v>
      </c>
      <c r="K269" s="24">
        <v>111.00880000000001</v>
      </c>
      <c r="L269" s="24"/>
      <c r="M269" s="24">
        <v>1.22</v>
      </c>
      <c r="N269" s="24">
        <v>33.79</v>
      </c>
      <c r="O269" s="24">
        <v>82.447599999999994</v>
      </c>
      <c r="P269" s="24">
        <v>82.447599999999994</v>
      </c>
      <c r="Q269" s="24"/>
      <c r="R269" s="24">
        <v>2.94</v>
      </c>
      <c r="S269" s="24">
        <v>193.4564</v>
      </c>
      <c r="T269" s="24">
        <v>193.4564</v>
      </c>
      <c r="U269" s="24">
        <v>0</v>
      </c>
      <c r="V269" s="24">
        <v>1.72</v>
      </c>
      <c r="W269" s="24">
        <v>33.79</v>
      </c>
      <c r="X269" s="24">
        <v>116.2376</v>
      </c>
      <c r="Y269" s="24">
        <v>116.2376</v>
      </c>
      <c r="Z269" s="24"/>
      <c r="AA269" s="24">
        <v>1.22</v>
      </c>
      <c r="AB269" s="24">
        <v>35.14</v>
      </c>
      <c r="AC269" s="24">
        <v>85.741600000000005</v>
      </c>
      <c r="AD269" s="24">
        <v>85.741600000000005</v>
      </c>
      <c r="AE269" s="24"/>
      <c r="AF269" s="24">
        <v>2.94</v>
      </c>
      <c r="AG269" s="24">
        <v>201.97919999999999</v>
      </c>
      <c r="AH269" s="24">
        <v>201.97919999999999</v>
      </c>
      <c r="AI269" s="24">
        <v>0</v>
      </c>
    </row>
    <row r="270" spans="1:35" s="16" customFormat="1" ht="31.5" hidden="1" x14ac:dyDescent="0.25">
      <c r="A270" s="22" t="s">
        <v>120</v>
      </c>
      <c r="B270" s="29" t="s">
        <v>51</v>
      </c>
      <c r="C270" s="15"/>
      <c r="D270" s="8"/>
      <c r="E270" s="8">
        <f>E271+E272+E273+E274</f>
        <v>547.76165000000003</v>
      </c>
      <c r="F270" s="8">
        <f t="shared" ref="F270:G270" si="119">F271+F272+F273+F274</f>
        <v>547.76165000000003</v>
      </c>
      <c r="G270" s="8">
        <f t="shared" si="119"/>
        <v>0</v>
      </c>
      <c r="H270" s="8"/>
      <c r="I270" s="8"/>
      <c r="J270" s="8">
        <v>322.71699999999998</v>
      </c>
      <c r="K270" s="8">
        <v>322.71699999999998</v>
      </c>
      <c r="L270" s="8">
        <v>0</v>
      </c>
      <c r="M270" s="8"/>
      <c r="N270" s="8"/>
      <c r="O270" s="8">
        <v>231.22524999999999</v>
      </c>
      <c r="P270" s="8">
        <v>231.22524999999999</v>
      </c>
      <c r="Q270" s="8">
        <v>0</v>
      </c>
      <c r="R270" s="8"/>
      <c r="S270" s="8">
        <v>553.94224999999994</v>
      </c>
      <c r="T270" s="8">
        <v>553.94224999999994</v>
      </c>
      <c r="U270" s="8">
        <v>0</v>
      </c>
      <c r="V270" s="8"/>
      <c r="W270" s="8"/>
      <c r="X270" s="8">
        <v>337.91739999999993</v>
      </c>
      <c r="Y270" s="8">
        <v>337.91739999999993</v>
      </c>
      <c r="Z270" s="8">
        <v>0</v>
      </c>
      <c r="AA270" s="8"/>
      <c r="AB270" s="8"/>
      <c r="AC270" s="8">
        <v>240.45839999999998</v>
      </c>
      <c r="AD270" s="8">
        <v>240.45839999999998</v>
      </c>
      <c r="AE270" s="8">
        <v>0</v>
      </c>
      <c r="AF270" s="8"/>
      <c r="AG270" s="8">
        <v>578.37580000000003</v>
      </c>
      <c r="AH270" s="8">
        <v>578.37580000000003</v>
      </c>
      <c r="AI270" s="8">
        <v>0</v>
      </c>
    </row>
    <row r="271" spans="1:35" hidden="1" x14ac:dyDescent="0.25">
      <c r="A271" s="18"/>
      <c r="B271" s="3" t="s">
        <v>25</v>
      </c>
      <c r="C271" s="17">
        <v>4.1399999999999997</v>
      </c>
      <c r="D271" s="24">
        <v>39.28</v>
      </c>
      <c r="E271" s="24">
        <f>C271*D271</f>
        <v>162.61919999999998</v>
      </c>
      <c r="F271" s="24">
        <f>E271-G271</f>
        <v>162.61919999999998</v>
      </c>
      <c r="G271" s="24"/>
      <c r="H271" s="24">
        <v>2.1199999999999997</v>
      </c>
      <c r="I271" s="24">
        <v>39.28</v>
      </c>
      <c r="J271" s="24">
        <v>83.273599999999988</v>
      </c>
      <c r="K271" s="24">
        <v>83.273599999999988</v>
      </c>
      <c r="L271" s="24"/>
      <c r="M271" s="24">
        <v>1.51</v>
      </c>
      <c r="N271" s="24">
        <v>41.13</v>
      </c>
      <c r="O271" s="24">
        <v>62.106300000000005</v>
      </c>
      <c r="P271" s="24">
        <v>62.106300000000005</v>
      </c>
      <c r="Q271" s="24"/>
      <c r="R271" s="24">
        <v>3.63</v>
      </c>
      <c r="S271" s="24">
        <v>145.37989999999999</v>
      </c>
      <c r="T271" s="24">
        <v>145.37989999999999</v>
      </c>
      <c r="U271" s="24">
        <v>0</v>
      </c>
      <c r="V271" s="24">
        <v>2.1199999999999997</v>
      </c>
      <c r="W271" s="24">
        <v>41.13</v>
      </c>
      <c r="X271" s="24">
        <v>87.195599999999985</v>
      </c>
      <c r="Y271" s="24">
        <v>87.195599999999985</v>
      </c>
      <c r="Z271" s="24"/>
      <c r="AA271" s="24">
        <v>1.51</v>
      </c>
      <c r="AB271" s="24">
        <v>42.77</v>
      </c>
      <c r="AC271" s="24">
        <v>64.582700000000003</v>
      </c>
      <c r="AD271" s="24">
        <v>64.582700000000003</v>
      </c>
      <c r="AE271" s="24"/>
      <c r="AF271" s="24">
        <v>3.63</v>
      </c>
      <c r="AG271" s="24">
        <v>151.7783</v>
      </c>
      <c r="AH271" s="24">
        <v>151.7783</v>
      </c>
      <c r="AI271" s="24">
        <v>0</v>
      </c>
    </row>
    <row r="272" spans="1:35" hidden="1" x14ac:dyDescent="0.25">
      <c r="A272" s="18"/>
      <c r="B272" s="3" t="s">
        <v>27</v>
      </c>
      <c r="C272" s="17">
        <v>3.45</v>
      </c>
      <c r="D272" s="24">
        <v>32.270000000000003</v>
      </c>
      <c r="E272" s="24">
        <f>C272*D272</f>
        <v>111.33150000000002</v>
      </c>
      <c r="F272" s="24">
        <f>E272-G272</f>
        <v>111.33150000000002</v>
      </c>
      <c r="G272" s="24"/>
      <c r="H272" s="24">
        <v>2.1199999999999997</v>
      </c>
      <c r="I272" s="24">
        <v>32.270000000000003</v>
      </c>
      <c r="J272" s="24">
        <v>68.412399999999991</v>
      </c>
      <c r="K272" s="24">
        <v>68.412399999999991</v>
      </c>
      <c r="L272" s="24"/>
      <c r="M272" s="24">
        <v>1.43</v>
      </c>
      <c r="N272" s="24">
        <v>33.79</v>
      </c>
      <c r="O272" s="24">
        <v>48.319699999999997</v>
      </c>
      <c r="P272" s="24">
        <v>48.319699999999997</v>
      </c>
      <c r="Q272" s="24"/>
      <c r="R272" s="24">
        <v>3.55</v>
      </c>
      <c r="S272" s="24">
        <v>116.73209999999999</v>
      </c>
      <c r="T272" s="24">
        <v>116.73209999999999</v>
      </c>
      <c r="U272" s="24">
        <v>0</v>
      </c>
      <c r="V272" s="24">
        <v>2.1199999999999997</v>
      </c>
      <c r="W272" s="24">
        <v>33.79</v>
      </c>
      <c r="X272" s="24">
        <v>71.634799999999984</v>
      </c>
      <c r="Y272" s="24">
        <v>71.634799999999984</v>
      </c>
      <c r="Z272" s="24"/>
      <c r="AA272" s="24">
        <v>1.43</v>
      </c>
      <c r="AB272" s="24">
        <v>35.14</v>
      </c>
      <c r="AC272" s="24">
        <v>50.2502</v>
      </c>
      <c r="AD272" s="24">
        <v>50.2502</v>
      </c>
      <c r="AE272" s="24"/>
      <c r="AF272" s="24">
        <v>3.55</v>
      </c>
      <c r="AG272" s="24">
        <v>121.88499999999999</v>
      </c>
      <c r="AH272" s="24">
        <v>121.88499999999999</v>
      </c>
      <c r="AI272" s="24">
        <v>0</v>
      </c>
    </row>
    <row r="273" spans="1:35" ht="31.5" hidden="1" x14ac:dyDescent="0.25">
      <c r="A273" s="18"/>
      <c r="B273" s="3" t="s">
        <v>164</v>
      </c>
      <c r="C273" s="17">
        <v>3.45</v>
      </c>
      <c r="D273" s="24">
        <v>32.270000000000003</v>
      </c>
      <c r="E273" s="24">
        <f>C273*D273*0.5</f>
        <v>55.66575000000001</v>
      </c>
      <c r="F273" s="24">
        <f>E273</f>
        <v>55.66575000000001</v>
      </c>
      <c r="G273" s="24"/>
      <c r="H273" s="24">
        <v>2.1199999999999997</v>
      </c>
      <c r="I273" s="24">
        <v>32.270000000000003</v>
      </c>
      <c r="J273" s="24">
        <v>34.206199999999995</v>
      </c>
      <c r="K273" s="24">
        <v>34.206199999999995</v>
      </c>
      <c r="L273" s="24"/>
      <c r="M273" s="24">
        <v>1.43</v>
      </c>
      <c r="N273" s="24">
        <v>33.79</v>
      </c>
      <c r="O273" s="24">
        <v>24.159849999999999</v>
      </c>
      <c r="P273" s="24">
        <v>24.159849999999999</v>
      </c>
      <c r="Q273" s="24"/>
      <c r="R273" s="24">
        <v>3.55</v>
      </c>
      <c r="S273" s="24">
        <v>58.366049999999994</v>
      </c>
      <c r="T273" s="24">
        <v>58.366049999999994</v>
      </c>
      <c r="U273" s="24">
        <v>0</v>
      </c>
      <c r="V273" s="24">
        <v>2.1199999999999997</v>
      </c>
      <c r="W273" s="24">
        <v>33.79</v>
      </c>
      <c r="X273" s="24">
        <v>35.817399999999992</v>
      </c>
      <c r="Y273" s="24">
        <v>35.817399999999992</v>
      </c>
      <c r="Z273" s="24"/>
      <c r="AA273" s="24">
        <v>1.43</v>
      </c>
      <c r="AB273" s="24">
        <v>35.14</v>
      </c>
      <c r="AC273" s="24">
        <v>25.1251</v>
      </c>
      <c r="AD273" s="24">
        <v>25.1251</v>
      </c>
      <c r="AE273" s="24"/>
      <c r="AF273" s="24">
        <v>3.55</v>
      </c>
      <c r="AG273" s="24">
        <v>60.942499999999995</v>
      </c>
      <c r="AH273" s="24">
        <v>60.942499999999995</v>
      </c>
      <c r="AI273" s="24">
        <v>0</v>
      </c>
    </row>
    <row r="274" spans="1:35" ht="47.25" hidden="1" x14ac:dyDescent="0.25">
      <c r="A274" s="18"/>
      <c r="B274" s="3" t="s">
        <v>169</v>
      </c>
      <c r="C274" s="17">
        <v>3.38</v>
      </c>
      <c r="D274" s="24">
        <v>32.270000000000003</v>
      </c>
      <c r="E274" s="24">
        <f>C274*D274*2</f>
        <v>218.14520000000002</v>
      </c>
      <c r="F274" s="24">
        <f>E274-G274</f>
        <v>218.14520000000002</v>
      </c>
      <c r="G274" s="24"/>
      <c r="H274" s="24">
        <v>2.1199999999999997</v>
      </c>
      <c r="I274" s="24">
        <v>32.270000000000003</v>
      </c>
      <c r="J274" s="24">
        <v>136.82479999999998</v>
      </c>
      <c r="K274" s="24">
        <v>136.82479999999998</v>
      </c>
      <c r="L274" s="24"/>
      <c r="M274" s="24">
        <v>1.43</v>
      </c>
      <c r="N274" s="24">
        <v>33.79</v>
      </c>
      <c r="O274" s="24">
        <v>96.639399999999995</v>
      </c>
      <c r="P274" s="24">
        <v>96.639399999999995</v>
      </c>
      <c r="Q274" s="24"/>
      <c r="R274" s="24">
        <v>3.55</v>
      </c>
      <c r="S274" s="24">
        <v>233.46419999999998</v>
      </c>
      <c r="T274" s="24">
        <v>233.46419999999998</v>
      </c>
      <c r="U274" s="24">
        <v>0</v>
      </c>
      <c r="V274" s="24">
        <v>2.1199999999999997</v>
      </c>
      <c r="W274" s="24">
        <v>33.79</v>
      </c>
      <c r="X274" s="24">
        <v>143.26959999999997</v>
      </c>
      <c r="Y274" s="24">
        <v>143.26959999999997</v>
      </c>
      <c r="Z274" s="24"/>
      <c r="AA274" s="24">
        <v>1.43</v>
      </c>
      <c r="AB274" s="24">
        <v>35.14</v>
      </c>
      <c r="AC274" s="24">
        <v>100.5004</v>
      </c>
      <c r="AD274" s="24">
        <v>100.5004</v>
      </c>
      <c r="AE274" s="24"/>
      <c r="AF274" s="24">
        <v>3.55</v>
      </c>
      <c r="AG274" s="24">
        <v>243.76999999999998</v>
      </c>
      <c r="AH274" s="24">
        <v>243.76999999999998</v>
      </c>
      <c r="AI274" s="24">
        <v>0</v>
      </c>
    </row>
    <row r="275" spans="1:35" s="16" customFormat="1" ht="31.5" hidden="1" x14ac:dyDescent="0.25">
      <c r="A275" s="22" t="s">
        <v>121</v>
      </c>
      <c r="B275" s="29" t="s">
        <v>52</v>
      </c>
      <c r="C275" s="15"/>
      <c r="D275" s="8"/>
      <c r="E275" s="8">
        <f>E276+E277+E278+E279</f>
        <v>757.52635000000009</v>
      </c>
      <c r="F275" s="8">
        <f t="shared" ref="F275:G275" si="120">F276+F277+F278+F279</f>
        <v>757.52635000000009</v>
      </c>
      <c r="G275" s="8">
        <f t="shared" si="120"/>
        <v>0</v>
      </c>
      <c r="H275" s="8"/>
      <c r="I275" s="8"/>
      <c r="J275" s="8">
        <v>430.18785000000003</v>
      </c>
      <c r="K275" s="8">
        <v>430.18785000000003</v>
      </c>
      <c r="L275" s="8">
        <v>0</v>
      </c>
      <c r="M275" s="8"/>
      <c r="N275" s="8"/>
      <c r="O275" s="8">
        <v>431.80105500000002</v>
      </c>
      <c r="P275" s="8">
        <v>431.80105500000002</v>
      </c>
      <c r="Q275" s="8">
        <v>0</v>
      </c>
      <c r="R275" s="8"/>
      <c r="S275" s="8">
        <v>861.98890500000005</v>
      </c>
      <c r="T275" s="8">
        <v>861.98890500000005</v>
      </c>
      <c r="U275" s="8">
        <v>0</v>
      </c>
      <c r="V275" s="8"/>
      <c r="W275" s="8"/>
      <c r="X275" s="8">
        <v>450.45027000000005</v>
      </c>
      <c r="Y275" s="8">
        <v>450.45027000000005</v>
      </c>
      <c r="Z275" s="8">
        <v>0</v>
      </c>
      <c r="AA275" s="8"/>
      <c r="AB275" s="8"/>
      <c r="AC275" s="8">
        <v>449.04384000000005</v>
      </c>
      <c r="AD275" s="8">
        <v>449.04384000000005</v>
      </c>
      <c r="AE275" s="8">
        <v>0</v>
      </c>
      <c r="AF275" s="8"/>
      <c r="AG275" s="8">
        <v>899.49410999999998</v>
      </c>
      <c r="AH275" s="8">
        <v>899.49410999999998</v>
      </c>
      <c r="AI275" s="8">
        <v>0</v>
      </c>
    </row>
    <row r="276" spans="1:35" hidden="1" x14ac:dyDescent="0.25">
      <c r="A276" s="18"/>
      <c r="B276" s="3" t="s">
        <v>25</v>
      </c>
      <c r="C276" s="17">
        <v>4.97</v>
      </c>
      <c r="D276" s="24">
        <v>39.28</v>
      </c>
      <c r="E276" s="24">
        <f>C276*D276</f>
        <v>195.2216</v>
      </c>
      <c r="F276" s="24">
        <f>E276-G276</f>
        <v>195.2216</v>
      </c>
      <c r="G276" s="24"/>
      <c r="H276" s="24">
        <v>2.8260000000000001</v>
      </c>
      <c r="I276" s="24">
        <v>39.28</v>
      </c>
      <c r="J276" s="24">
        <v>111.00528</v>
      </c>
      <c r="K276" s="24">
        <v>111.00528</v>
      </c>
      <c r="L276" s="24"/>
      <c r="M276" s="24">
        <v>2.7090000000000001</v>
      </c>
      <c r="N276" s="24">
        <v>41.13</v>
      </c>
      <c r="O276" s="24">
        <v>111.42117</v>
      </c>
      <c r="P276" s="24">
        <v>111.42117</v>
      </c>
      <c r="Q276" s="24"/>
      <c r="R276" s="24">
        <v>5.5350000000000001</v>
      </c>
      <c r="S276" s="24">
        <v>222.42644999999999</v>
      </c>
      <c r="T276" s="24">
        <v>222.42644999999999</v>
      </c>
      <c r="U276" s="24">
        <v>0</v>
      </c>
      <c r="V276" s="24">
        <v>2.8260000000000001</v>
      </c>
      <c r="W276" s="24">
        <v>41.13</v>
      </c>
      <c r="X276" s="24">
        <v>116.23338000000001</v>
      </c>
      <c r="Y276" s="24">
        <v>116.23338000000001</v>
      </c>
      <c r="Z276" s="24"/>
      <c r="AA276" s="24">
        <v>2.7090000000000001</v>
      </c>
      <c r="AB276" s="24">
        <v>42.77</v>
      </c>
      <c r="AC276" s="24">
        <v>115.86393000000001</v>
      </c>
      <c r="AD276" s="24">
        <v>115.86393000000001</v>
      </c>
      <c r="AE276" s="24"/>
      <c r="AF276" s="24">
        <v>5.5350000000000001</v>
      </c>
      <c r="AG276" s="24">
        <v>232.09731000000002</v>
      </c>
      <c r="AH276" s="24">
        <v>232.09731000000002</v>
      </c>
      <c r="AI276" s="24">
        <v>0</v>
      </c>
    </row>
    <row r="277" spans="1:35" hidden="1" x14ac:dyDescent="0.25">
      <c r="A277" s="18"/>
      <c r="B277" s="3" t="s">
        <v>27</v>
      </c>
      <c r="C277" s="17">
        <v>4.99</v>
      </c>
      <c r="D277" s="24">
        <v>32.270000000000003</v>
      </c>
      <c r="E277" s="24">
        <f>C277*D277</f>
        <v>161.02730000000003</v>
      </c>
      <c r="F277" s="24">
        <f>E277-G277</f>
        <v>161.02730000000003</v>
      </c>
      <c r="G277" s="24"/>
      <c r="H277" s="24">
        <v>2.8260000000000001</v>
      </c>
      <c r="I277" s="24">
        <v>32.270000000000003</v>
      </c>
      <c r="J277" s="24">
        <v>91.195020000000014</v>
      </c>
      <c r="K277" s="24">
        <v>91.195020000000014</v>
      </c>
      <c r="L277" s="24"/>
      <c r="M277" s="24">
        <v>2.7090000000000001</v>
      </c>
      <c r="N277" s="24">
        <v>33.79</v>
      </c>
      <c r="O277" s="24">
        <v>91.537109999999998</v>
      </c>
      <c r="P277" s="24">
        <v>91.537109999999998</v>
      </c>
      <c r="Q277" s="24"/>
      <c r="R277" s="24">
        <v>5.5350000000000001</v>
      </c>
      <c r="S277" s="24">
        <v>182.73213000000001</v>
      </c>
      <c r="T277" s="24">
        <v>182.73213000000001</v>
      </c>
      <c r="U277" s="24">
        <v>0</v>
      </c>
      <c r="V277" s="24">
        <v>2.8260000000000001</v>
      </c>
      <c r="W277" s="24">
        <v>33.79</v>
      </c>
      <c r="X277" s="24">
        <v>95.490539999999996</v>
      </c>
      <c r="Y277" s="24">
        <v>95.490539999999996</v>
      </c>
      <c r="Z277" s="24"/>
      <c r="AA277" s="24">
        <v>2.7090000000000001</v>
      </c>
      <c r="AB277" s="24">
        <v>35.14</v>
      </c>
      <c r="AC277" s="24">
        <v>95.19426</v>
      </c>
      <c r="AD277" s="24">
        <v>95.19426</v>
      </c>
      <c r="AE277" s="24"/>
      <c r="AF277" s="24">
        <v>5.5350000000000001</v>
      </c>
      <c r="AG277" s="24">
        <v>190.6848</v>
      </c>
      <c r="AH277" s="24">
        <v>190.6848</v>
      </c>
      <c r="AI277" s="24">
        <v>0</v>
      </c>
    </row>
    <row r="278" spans="1:35" ht="31.5" hidden="1" x14ac:dyDescent="0.25">
      <c r="A278" s="18"/>
      <c r="B278" s="3" t="s">
        <v>164</v>
      </c>
      <c r="C278" s="17">
        <v>4.99</v>
      </c>
      <c r="D278" s="24">
        <v>32.270000000000003</v>
      </c>
      <c r="E278" s="24">
        <f>C278*D278*0.5</f>
        <v>80.513650000000013</v>
      </c>
      <c r="F278" s="24">
        <f>E278</f>
        <v>80.513650000000013</v>
      </c>
      <c r="G278" s="24"/>
      <c r="H278" s="24">
        <v>2.8260000000000001</v>
      </c>
      <c r="I278" s="24">
        <v>32.270000000000003</v>
      </c>
      <c r="J278" s="24">
        <v>45.597510000000007</v>
      </c>
      <c r="K278" s="24">
        <v>45.597510000000007</v>
      </c>
      <c r="L278" s="24"/>
      <c r="M278" s="24">
        <v>2.7090000000000001</v>
      </c>
      <c r="N278" s="24">
        <v>33.79</v>
      </c>
      <c r="O278" s="24">
        <v>45.768554999999999</v>
      </c>
      <c r="P278" s="24">
        <v>45.768554999999999</v>
      </c>
      <c r="Q278" s="24"/>
      <c r="R278" s="24">
        <v>5.5350000000000001</v>
      </c>
      <c r="S278" s="24">
        <v>91.366065000000006</v>
      </c>
      <c r="T278" s="24">
        <v>91.366065000000006</v>
      </c>
      <c r="U278" s="24">
        <v>0</v>
      </c>
      <c r="V278" s="24">
        <v>2.8260000000000001</v>
      </c>
      <c r="W278" s="24">
        <v>33.79</v>
      </c>
      <c r="X278" s="24">
        <v>47.745269999999998</v>
      </c>
      <c r="Y278" s="24">
        <v>47.745269999999998</v>
      </c>
      <c r="Z278" s="24"/>
      <c r="AA278" s="24">
        <v>2.7090000000000001</v>
      </c>
      <c r="AB278" s="24">
        <v>35.14</v>
      </c>
      <c r="AC278" s="24">
        <v>47.59713</v>
      </c>
      <c r="AD278" s="24">
        <v>47.59713</v>
      </c>
      <c r="AE278" s="24"/>
      <c r="AF278" s="24">
        <v>5.5350000000000001</v>
      </c>
      <c r="AG278" s="24">
        <v>95.342399999999998</v>
      </c>
      <c r="AH278" s="24">
        <v>95.342399999999998</v>
      </c>
      <c r="AI278" s="24">
        <v>0</v>
      </c>
    </row>
    <row r="279" spans="1:35" ht="47.25" hidden="1" x14ac:dyDescent="0.25">
      <c r="A279" s="18"/>
      <c r="B279" s="3" t="s">
        <v>169</v>
      </c>
      <c r="C279" s="17">
        <v>4.97</v>
      </c>
      <c r="D279" s="24">
        <v>32.270000000000003</v>
      </c>
      <c r="E279" s="24">
        <f>C279*D279*2</f>
        <v>320.7638</v>
      </c>
      <c r="F279" s="24">
        <f>E279-G279</f>
        <v>320.7638</v>
      </c>
      <c r="G279" s="24"/>
      <c r="H279" s="24">
        <v>2.8260000000000001</v>
      </c>
      <c r="I279" s="24">
        <v>32.270000000000003</v>
      </c>
      <c r="J279" s="24">
        <v>182.39004000000003</v>
      </c>
      <c r="K279" s="24">
        <v>182.39004000000003</v>
      </c>
      <c r="L279" s="24"/>
      <c r="M279" s="24">
        <v>2.7090000000000001</v>
      </c>
      <c r="N279" s="24">
        <v>33.79</v>
      </c>
      <c r="O279" s="24">
        <v>183.07422</v>
      </c>
      <c r="P279" s="24">
        <v>183.07422</v>
      </c>
      <c r="Q279" s="24"/>
      <c r="R279" s="24">
        <v>5.5350000000000001</v>
      </c>
      <c r="S279" s="24">
        <v>365.46426000000002</v>
      </c>
      <c r="T279" s="24">
        <v>365.46426000000002</v>
      </c>
      <c r="U279" s="24">
        <v>0</v>
      </c>
      <c r="V279" s="24">
        <v>2.8260000000000001</v>
      </c>
      <c r="W279" s="24">
        <v>33.79</v>
      </c>
      <c r="X279" s="24">
        <v>190.98107999999999</v>
      </c>
      <c r="Y279" s="24">
        <v>190.98107999999999</v>
      </c>
      <c r="Z279" s="24"/>
      <c r="AA279" s="24">
        <v>2.7090000000000001</v>
      </c>
      <c r="AB279" s="24">
        <v>35.14</v>
      </c>
      <c r="AC279" s="24">
        <v>190.38852</v>
      </c>
      <c r="AD279" s="24">
        <v>190.38852</v>
      </c>
      <c r="AE279" s="24"/>
      <c r="AF279" s="24">
        <v>5.5350000000000001</v>
      </c>
      <c r="AG279" s="24">
        <v>381.36959999999999</v>
      </c>
      <c r="AH279" s="24">
        <v>381.36959999999999</v>
      </c>
      <c r="AI279" s="24">
        <v>0</v>
      </c>
    </row>
    <row r="280" spans="1:35" s="16" customFormat="1" ht="31.5" hidden="1" x14ac:dyDescent="0.25">
      <c r="A280" s="22" t="s">
        <v>122</v>
      </c>
      <c r="B280" s="29" t="s">
        <v>159</v>
      </c>
      <c r="C280" s="15"/>
      <c r="D280" s="8"/>
      <c r="E280" s="8">
        <f>E281+E282+E283+E284</f>
        <v>295.87730000000005</v>
      </c>
      <c r="F280" s="8">
        <f t="shared" ref="F280:G280" si="121">F281+F282+F283+F284</f>
        <v>295.87730000000005</v>
      </c>
      <c r="G280" s="8">
        <f t="shared" si="121"/>
        <v>0</v>
      </c>
      <c r="H280" s="8"/>
      <c r="I280" s="8"/>
      <c r="J280" s="8">
        <v>249.649</v>
      </c>
      <c r="K280" s="8">
        <v>249.649</v>
      </c>
      <c r="L280" s="8">
        <v>0</v>
      </c>
      <c r="M280" s="8"/>
      <c r="N280" s="8"/>
      <c r="O280" s="8">
        <v>86.073300000000003</v>
      </c>
      <c r="P280" s="8">
        <v>86.073300000000003</v>
      </c>
      <c r="Q280" s="8">
        <v>0</v>
      </c>
      <c r="R280" s="8"/>
      <c r="S280" s="8">
        <v>335.72230000000002</v>
      </c>
      <c r="T280" s="8">
        <v>335.72230000000002</v>
      </c>
      <c r="U280" s="8">
        <v>0</v>
      </c>
      <c r="V280" s="8"/>
      <c r="W280" s="8"/>
      <c r="X280" s="8">
        <v>261.40779999999995</v>
      </c>
      <c r="Y280" s="8">
        <v>261.40779999999995</v>
      </c>
      <c r="Z280" s="8">
        <v>0</v>
      </c>
      <c r="AA280" s="8"/>
      <c r="AB280" s="8"/>
      <c r="AC280" s="8">
        <v>89.510400000000004</v>
      </c>
      <c r="AD280" s="8">
        <v>89.510400000000004</v>
      </c>
      <c r="AE280" s="8">
        <v>0</v>
      </c>
      <c r="AF280" s="8"/>
      <c r="AG280" s="8">
        <v>350.91820000000001</v>
      </c>
      <c r="AH280" s="8">
        <v>350.91820000000001</v>
      </c>
      <c r="AI280" s="8">
        <v>0</v>
      </c>
    </row>
    <row r="281" spans="1:35" hidden="1" x14ac:dyDescent="0.25">
      <c r="A281" s="18"/>
      <c r="B281" s="3" t="s">
        <v>25</v>
      </c>
      <c r="C281" s="17">
        <v>2.02</v>
      </c>
      <c r="D281" s="24">
        <v>39.28</v>
      </c>
      <c r="E281" s="24">
        <f>C281*D281</f>
        <v>79.345600000000005</v>
      </c>
      <c r="F281" s="24">
        <f>E281-G281</f>
        <v>79.345600000000005</v>
      </c>
      <c r="G281" s="24"/>
      <c r="H281" s="24">
        <v>1.64</v>
      </c>
      <c r="I281" s="24">
        <v>39.28</v>
      </c>
      <c r="J281" s="24">
        <v>64.419200000000004</v>
      </c>
      <c r="K281" s="24">
        <v>64.419200000000004</v>
      </c>
      <c r="L281" s="24"/>
      <c r="M281" s="24">
        <v>0.54</v>
      </c>
      <c r="N281" s="24">
        <v>41.13</v>
      </c>
      <c r="O281" s="24">
        <v>22.210200000000004</v>
      </c>
      <c r="P281" s="24">
        <v>22.210200000000004</v>
      </c>
      <c r="Q281" s="24"/>
      <c r="R281" s="24">
        <v>2.1799999999999997</v>
      </c>
      <c r="S281" s="24">
        <v>86.629400000000004</v>
      </c>
      <c r="T281" s="24">
        <v>86.629400000000004</v>
      </c>
      <c r="U281" s="24">
        <v>0</v>
      </c>
      <c r="V281" s="24">
        <v>1.64</v>
      </c>
      <c r="W281" s="24">
        <v>41.13</v>
      </c>
      <c r="X281" s="24">
        <v>67.453199999999995</v>
      </c>
      <c r="Y281" s="24">
        <v>67.453199999999995</v>
      </c>
      <c r="Z281" s="24"/>
      <c r="AA281" s="24">
        <v>0.54</v>
      </c>
      <c r="AB281" s="24">
        <v>42.77</v>
      </c>
      <c r="AC281" s="24">
        <v>23.095800000000004</v>
      </c>
      <c r="AD281" s="24">
        <v>23.095800000000004</v>
      </c>
      <c r="AE281" s="24"/>
      <c r="AF281" s="24">
        <v>2.1799999999999997</v>
      </c>
      <c r="AG281" s="24">
        <v>90.549000000000007</v>
      </c>
      <c r="AH281" s="24">
        <v>90.549000000000007</v>
      </c>
      <c r="AI281" s="24">
        <v>0</v>
      </c>
    </row>
    <row r="282" spans="1:35" hidden="1" x14ac:dyDescent="0.25">
      <c r="A282" s="18"/>
      <c r="B282" s="3" t="s">
        <v>27</v>
      </c>
      <c r="C282" s="17">
        <v>2.02</v>
      </c>
      <c r="D282" s="24">
        <v>32.270000000000003</v>
      </c>
      <c r="E282" s="24">
        <f>C282*D282</f>
        <v>65.185400000000001</v>
      </c>
      <c r="F282" s="24">
        <f>E282-G282</f>
        <v>65.185400000000001</v>
      </c>
      <c r="G282" s="24"/>
      <c r="H282" s="24">
        <v>1.64</v>
      </c>
      <c r="I282" s="24">
        <v>32.270000000000003</v>
      </c>
      <c r="J282" s="24">
        <v>52.922800000000002</v>
      </c>
      <c r="K282" s="24">
        <v>52.922800000000002</v>
      </c>
      <c r="L282" s="24"/>
      <c r="M282" s="24">
        <v>0.54</v>
      </c>
      <c r="N282" s="24">
        <v>33.79</v>
      </c>
      <c r="O282" s="24">
        <v>18.246600000000001</v>
      </c>
      <c r="P282" s="24">
        <v>18.246600000000001</v>
      </c>
      <c r="Q282" s="24"/>
      <c r="R282" s="24">
        <v>2.1799999999999997</v>
      </c>
      <c r="S282" s="24">
        <v>71.169399999999996</v>
      </c>
      <c r="T282" s="24">
        <v>71.169399999999996</v>
      </c>
      <c r="U282" s="24">
        <v>0</v>
      </c>
      <c r="V282" s="24">
        <v>1.64</v>
      </c>
      <c r="W282" s="24">
        <v>33.79</v>
      </c>
      <c r="X282" s="24">
        <v>55.415599999999998</v>
      </c>
      <c r="Y282" s="24">
        <v>55.415599999999998</v>
      </c>
      <c r="Z282" s="24"/>
      <c r="AA282" s="24">
        <v>0.54</v>
      </c>
      <c r="AB282" s="24">
        <v>35.14</v>
      </c>
      <c r="AC282" s="24">
        <v>18.9756</v>
      </c>
      <c r="AD282" s="24">
        <v>18.9756</v>
      </c>
      <c r="AE282" s="24"/>
      <c r="AF282" s="24">
        <v>2.1799999999999997</v>
      </c>
      <c r="AG282" s="24">
        <v>74.391199999999998</v>
      </c>
      <c r="AH282" s="24">
        <v>74.391199999999998</v>
      </c>
      <c r="AI282" s="24">
        <v>0</v>
      </c>
    </row>
    <row r="283" spans="1:35" ht="31.5" hidden="1" x14ac:dyDescent="0.25">
      <c r="A283" s="18"/>
      <c r="B283" s="3" t="s">
        <v>164</v>
      </c>
      <c r="C283" s="17">
        <v>2.02</v>
      </c>
      <c r="D283" s="24">
        <v>32.270000000000003</v>
      </c>
      <c r="E283" s="24">
        <f>C283*D283*0.5</f>
        <v>32.592700000000001</v>
      </c>
      <c r="F283" s="24">
        <f>E283</f>
        <v>32.592700000000001</v>
      </c>
      <c r="G283" s="24"/>
      <c r="H283" s="24">
        <v>1.64</v>
      </c>
      <c r="I283" s="24">
        <v>32.270000000000003</v>
      </c>
      <c r="J283" s="24">
        <v>26.461400000000001</v>
      </c>
      <c r="K283" s="24">
        <v>26.461400000000001</v>
      </c>
      <c r="L283" s="24"/>
      <c r="M283" s="24">
        <v>0.54</v>
      </c>
      <c r="N283" s="24">
        <v>33.79</v>
      </c>
      <c r="O283" s="24">
        <v>9.1233000000000004</v>
      </c>
      <c r="P283" s="24">
        <v>9.1233000000000004</v>
      </c>
      <c r="Q283" s="24"/>
      <c r="R283" s="24">
        <v>2.1799999999999997</v>
      </c>
      <c r="S283" s="24">
        <v>35.584699999999998</v>
      </c>
      <c r="T283" s="24">
        <v>35.584699999999998</v>
      </c>
      <c r="U283" s="24">
        <v>0</v>
      </c>
      <c r="V283" s="24">
        <v>1.64</v>
      </c>
      <c r="W283" s="24">
        <v>33.79</v>
      </c>
      <c r="X283" s="24">
        <v>27.707799999999999</v>
      </c>
      <c r="Y283" s="24">
        <v>27.707799999999999</v>
      </c>
      <c r="Z283" s="24"/>
      <c r="AA283" s="24">
        <v>0.54</v>
      </c>
      <c r="AB283" s="24">
        <v>35.14</v>
      </c>
      <c r="AC283" s="24">
        <v>9.4878</v>
      </c>
      <c r="AD283" s="24">
        <v>9.4878</v>
      </c>
      <c r="AE283" s="24"/>
      <c r="AF283" s="24">
        <v>2.1799999999999997</v>
      </c>
      <c r="AG283" s="24">
        <v>37.195599999999999</v>
      </c>
      <c r="AH283" s="24">
        <v>37.195599999999999</v>
      </c>
      <c r="AI283" s="24">
        <v>0</v>
      </c>
    </row>
    <row r="284" spans="1:35" ht="47.25" hidden="1" x14ac:dyDescent="0.25">
      <c r="A284" s="18"/>
      <c r="B284" s="3" t="s">
        <v>169</v>
      </c>
      <c r="C284" s="17">
        <v>1.84</v>
      </c>
      <c r="D284" s="24">
        <v>32.270000000000003</v>
      </c>
      <c r="E284" s="24">
        <f>C284*D284*2</f>
        <v>118.75360000000002</v>
      </c>
      <c r="F284" s="24">
        <f>E284-G284</f>
        <v>118.75360000000002</v>
      </c>
      <c r="G284" s="24"/>
      <c r="H284" s="24">
        <v>1.64</v>
      </c>
      <c r="I284" s="24">
        <v>32.270000000000003</v>
      </c>
      <c r="J284" s="24">
        <v>105.8456</v>
      </c>
      <c r="K284" s="24">
        <v>105.8456</v>
      </c>
      <c r="L284" s="24"/>
      <c r="M284" s="24">
        <v>0.54</v>
      </c>
      <c r="N284" s="24">
        <v>33.79</v>
      </c>
      <c r="O284" s="24">
        <v>36.493200000000002</v>
      </c>
      <c r="P284" s="24">
        <v>36.493200000000002</v>
      </c>
      <c r="Q284" s="24"/>
      <c r="R284" s="24">
        <v>2.1799999999999997</v>
      </c>
      <c r="S284" s="24">
        <v>142.33879999999999</v>
      </c>
      <c r="T284" s="24">
        <v>142.33879999999999</v>
      </c>
      <c r="U284" s="24">
        <v>0</v>
      </c>
      <c r="V284" s="24">
        <v>1.64</v>
      </c>
      <c r="W284" s="24">
        <v>33.79</v>
      </c>
      <c r="X284" s="24">
        <v>110.8312</v>
      </c>
      <c r="Y284" s="24">
        <v>110.8312</v>
      </c>
      <c r="Z284" s="24"/>
      <c r="AA284" s="24">
        <v>0.54</v>
      </c>
      <c r="AB284" s="24">
        <v>35.14</v>
      </c>
      <c r="AC284" s="24">
        <v>37.9512</v>
      </c>
      <c r="AD284" s="24">
        <v>37.9512</v>
      </c>
      <c r="AE284" s="24"/>
      <c r="AF284" s="24">
        <v>2.1799999999999997</v>
      </c>
      <c r="AG284" s="24">
        <v>148.7824</v>
      </c>
      <c r="AH284" s="24">
        <v>148.7824</v>
      </c>
      <c r="AI284" s="24">
        <v>0</v>
      </c>
    </row>
    <row r="285" spans="1:35" s="16" customFormat="1" ht="31.5" hidden="1" x14ac:dyDescent="0.25">
      <c r="A285" s="22" t="s">
        <v>123</v>
      </c>
      <c r="B285" s="29" t="s">
        <v>160</v>
      </c>
      <c r="C285" s="15"/>
      <c r="D285" s="8"/>
      <c r="E285" s="8">
        <f>E286+E287+E288+E289</f>
        <v>192.36430000000001</v>
      </c>
      <c r="F285" s="8">
        <f t="shared" ref="F285:G285" si="122">F286+F287+F288+F289</f>
        <v>192.36430000000001</v>
      </c>
      <c r="G285" s="8">
        <f t="shared" si="122"/>
        <v>0</v>
      </c>
      <c r="H285" s="8"/>
      <c r="I285" s="8"/>
      <c r="J285" s="8">
        <v>111.12424999999999</v>
      </c>
      <c r="K285" s="8">
        <v>111.12424999999999</v>
      </c>
      <c r="L285" s="8">
        <v>0</v>
      </c>
      <c r="M285" s="8"/>
      <c r="N285" s="8"/>
      <c r="O285" s="8">
        <v>58.976150000000004</v>
      </c>
      <c r="P285" s="8">
        <v>58.976150000000004</v>
      </c>
      <c r="Q285" s="8">
        <v>0</v>
      </c>
      <c r="R285" s="8"/>
      <c r="S285" s="8">
        <v>170.10040000000001</v>
      </c>
      <c r="T285" s="8">
        <v>170.10040000000001</v>
      </c>
      <c r="U285" s="8">
        <v>0</v>
      </c>
      <c r="V285" s="8"/>
      <c r="W285" s="8"/>
      <c r="X285" s="8">
        <v>116.35835</v>
      </c>
      <c r="Y285" s="8">
        <v>116.35835</v>
      </c>
      <c r="Z285" s="8">
        <v>0</v>
      </c>
      <c r="AA285" s="8"/>
      <c r="AB285" s="8"/>
      <c r="AC285" s="8">
        <v>61.331200000000003</v>
      </c>
      <c r="AD285" s="8">
        <v>61.331200000000003</v>
      </c>
      <c r="AE285" s="8">
        <v>0</v>
      </c>
      <c r="AF285" s="8"/>
      <c r="AG285" s="8">
        <v>177.68955</v>
      </c>
      <c r="AH285" s="8">
        <v>177.68955</v>
      </c>
      <c r="AI285" s="8">
        <v>0</v>
      </c>
    </row>
    <row r="286" spans="1:35" hidden="1" x14ac:dyDescent="0.25">
      <c r="A286" s="18"/>
      <c r="B286" s="3" t="s">
        <v>25</v>
      </c>
      <c r="C286" s="17">
        <v>1.34</v>
      </c>
      <c r="D286" s="24">
        <v>39.28</v>
      </c>
      <c r="E286" s="24">
        <f>C286*D286</f>
        <v>52.635200000000005</v>
      </c>
      <c r="F286" s="24">
        <f>E286-G286</f>
        <v>52.635200000000005</v>
      </c>
      <c r="G286" s="24"/>
      <c r="H286" s="24">
        <v>0.73</v>
      </c>
      <c r="I286" s="24">
        <v>39.28</v>
      </c>
      <c r="J286" s="24">
        <v>28.674399999999999</v>
      </c>
      <c r="K286" s="24">
        <v>28.674399999999999</v>
      </c>
      <c r="L286" s="24"/>
      <c r="M286" s="24">
        <v>0.37</v>
      </c>
      <c r="N286" s="24">
        <v>41.13</v>
      </c>
      <c r="O286" s="24">
        <v>15.218100000000002</v>
      </c>
      <c r="P286" s="24">
        <v>15.218100000000002</v>
      </c>
      <c r="Q286" s="24"/>
      <c r="R286" s="24">
        <v>1.1000000000000001</v>
      </c>
      <c r="S286" s="24">
        <v>43.892499999999998</v>
      </c>
      <c r="T286" s="24">
        <v>43.892499999999998</v>
      </c>
      <c r="U286" s="24">
        <v>0</v>
      </c>
      <c r="V286" s="24">
        <v>0.73</v>
      </c>
      <c r="W286" s="24">
        <v>41.13</v>
      </c>
      <c r="X286" s="24">
        <v>30.024900000000002</v>
      </c>
      <c r="Y286" s="24">
        <v>30.024900000000002</v>
      </c>
      <c r="Z286" s="24"/>
      <c r="AA286" s="24">
        <v>0.37</v>
      </c>
      <c r="AB286" s="24">
        <v>42.77</v>
      </c>
      <c r="AC286" s="24">
        <v>15.824900000000001</v>
      </c>
      <c r="AD286" s="24">
        <v>15.824900000000001</v>
      </c>
      <c r="AE286" s="24"/>
      <c r="AF286" s="24">
        <v>1.1000000000000001</v>
      </c>
      <c r="AG286" s="24">
        <v>45.849800000000002</v>
      </c>
      <c r="AH286" s="24">
        <v>45.849800000000002</v>
      </c>
      <c r="AI286" s="24">
        <v>0</v>
      </c>
    </row>
    <row r="287" spans="1:35" hidden="1" x14ac:dyDescent="0.25">
      <c r="A287" s="18"/>
      <c r="B287" s="3" t="s">
        <v>27</v>
      </c>
      <c r="C287" s="17">
        <v>1.34</v>
      </c>
      <c r="D287" s="24">
        <v>32.270000000000003</v>
      </c>
      <c r="E287" s="24">
        <f>C287*D287</f>
        <v>43.241800000000005</v>
      </c>
      <c r="F287" s="24">
        <f>E287-G287</f>
        <v>43.241800000000005</v>
      </c>
      <c r="G287" s="24"/>
      <c r="H287" s="24">
        <v>0.73</v>
      </c>
      <c r="I287" s="24">
        <v>32.270000000000003</v>
      </c>
      <c r="J287" s="24">
        <v>23.557100000000002</v>
      </c>
      <c r="K287" s="24">
        <v>23.557100000000002</v>
      </c>
      <c r="L287" s="24"/>
      <c r="M287" s="24">
        <v>0.37</v>
      </c>
      <c r="N287" s="24">
        <v>33.79</v>
      </c>
      <c r="O287" s="24">
        <v>12.5023</v>
      </c>
      <c r="P287" s="24">
        <v>12.5023</v>
      </c>
      <c r="Q287" s="24"/>
      <c r="R287" s="24">
        <v>1.1000000000000001</v>
      </c>
      <c r="S287" s="24">
        <v>36.059400000000004</v>
      </c>
      <c r="T287" s="24">
        <v>36.059400000000004</v>
      </c>
      <c r="U287" s="24">
        <v>0</v>
      </c>
      <c r="V287" s="24">
        <v>0.73</v>
      </c>
      <c r="W287" s="24">
        <v>33.79</v>
      </c>
      <c r="X287" s="24">
        <v>24.666699999999999</v>
      </c>
      <c r="Y287" s="24">
        <v>24.666699999999999</v>
      </c>
      <c r="Z287" s="24"/>
      <c r="AA287" s="24">
        <v>0.37</v>
      </c>
      <c r="AB287" s="24">
        <v>35.14</v>
      </c>
      <c r="AC287" s="24">
        <v>13.001799999999999</v>
      </c>
      <c r="AD287" s="24">
        <v>13.001799999999999</v>
      </c>
      <c r="AE287" s="24"/>
      <c r="AF287" s="24">
        <v>1.1000000000000001</v>
      </c>
      <c r="AG287" s="24">
        <v>37.668499999999995</v>
      </c>
      <c r="AH287" s="24">
        <v>37.668499999999995</v>
      </c>
      <c r="AI287" s="24">
        <v>0</v>
      </c>
    </row>
    <row r="288" spans="1:35" ht="31.5" hidden="1" x14ac:dyDescent="0.25">
      <c r="A288" s="18"/>
      <c r="B288" s="3" t="s">
        <v>164</v>
      </c>
      <c r="C288" s="17">
        <v>1.34</v>
      </c>
      <c r="D288" s="24">
        <v>32.270000000000003</v>
      </c>
      <c r="E288" s="24">
        <f>C288*D288*0.5</f>
        <v>21.620900000000002</v>
      </c>
      <c r="F288" s="24">
        <f>E288</f>
        <v>21.620900000000002</v>
      </c>
      <c r="G288" s="24"/>
      <c r="H288" s="24">
        <v>0.73</v>
      </c>
      <c r="I288" s="24">
        <v>32.270000000000003</v>
      </c>
      <c r="J288" s="24">
        <v>11.778550000000001</v>
      </c>
      <c r="K288" s="24">
        <v>11.778550000000001</v>
      </c>
      <c r="L288" s="24"/>
      <c r="M288" s="24">
        <v>0.37</v>
      </c>
      <c r="N288" s="24">
        <v>33.79</v>
      </c>
      <c r="O288" s="24">
        <v>6.25115</v>
      </c>
      <c r="P288" s="24">
        <v>6.25115</v>
      </c>
      <c r="Q288" s="24"/>
      <c r="R288" s="24">
        <v>1.1000000000000001</v>
      </c>
      <c r="S288" s="24">
        <v>18.029700000000002</v>
      </c>
      <c r="T288" s="24">
        <v>18.029700000000002</v>
      </c>
      <c r="U288" s="24">
        <v>0</v>
      </c>
      <c r="V288" s="24">
        <v>0.73</v>
      </c>
      <c r="W288" s="24">
        <v>33.79</v>
      </c>
      <c r="X288" s="24">
        <v>12.333349999999999</v>
      </c>
      <c r="Y288" s="24">
        <v>12.333349999999999</v>
      </c>
      <c r="Z288" s="24"/>
      <c r="AA288" s="24">
        <v>0.37</v>
      </c>
      <c r="AB288" s="24">
        <v>35.14</v>
      </c>
      <c r="AC288" s="24">
        <v>6.5008999999999997</v>
      </c>
      <c r="AD288" s="24">
        <v>6.5008999999999997</v>
      </c>
      <c r="AE288" s="24"/>
      <c r="AF288" s="24">
        <v>1.1000000000000001</v>
      </c>
      <c r="AG288" s="24">
        <v>18.834249999999997</v>
      </c>
      <c r="AH288" s="24">
        <v>18.834249999999997</v>
      </c>
      <c r="AI288" s="24">
        <v>0</v>
      </c>
    </row>
    <row r="289" spans="1:35" ht="47.25" hidden="1" x14ac:dyDescent="0.25">
      <c r="A289" s="18"/>
      <c r="B289" s="3" t="s">
        <v>169</v>
      </c>
      <c r="C289" s="17">
        <v>1.1599999999999999</v>
      </c>
      <c r="D289" s="24">
        <v>32.270000000000003</v>
      </c>
      <c r="E289" s="24">
        <f>C289*D289*2</f>
        <v>74.866399999999999</v>
      </c>
      <c r="F289" s="24">
        <f>E289-G289</f>
        <v>74.866399999999999</v>
      </c>
      <c r="G289" s="24"/>
      <c r="H289" s="24">
        <v>0.73</v>
      </c>
      <c r="I289" s="24">
        <v>32.270000000000003</v>
      </c>
      <c r="J289" s="24">
        <v>47.114200000000004</v>
      </c>
      <c r="K289" s="24">
        <v>47.114200000000004</v>
      </c>
      <c r="L289" s="24"/>
      <c r="M289" s="24">
        <v>0.37</v>
      </c>
      <c r="N289" s="24">
        <v>33.79</v>
      </c>
      <c r="O289" s="24">
        <v>25.0046</v>
      </c>
      <c r="P289" s="24">
        <v>25.0046</v>
      </c>
      <c r="Q289" s="24"/>
      <c r="R289" s="24">
        <v>1.1000000000000001</v>
      </c>
      <c r="S289" s="24">
        <v>72.118800000000007</v>
      </c>
      <c r="T289" s="24">
        <v>72.118800000000007</v>
      </c>
      <c r="U289" s="24">
        <v>0</v>
      </c>
      <c r="V289" s="24">
        <v>0.73</v>
      </c>
      <c r="W289" s="24">
        <v>33.79</v>
      </c>
      <c r="X289" s="24">
        <v>49.333399999999997</v>
      </c>
      <c r="Y289" s="24">
        <v>49.333399999999997</v>
      </c>
      <c r="Z289" s="24"/>
      <c r="AA289" s="24">
        <v>0.37</v>
      </c>
      <c r="AB289" s="24">
        <v>35.14</v>
      </c>
      <c r="AC289" s="24">
        <v>26.003599999999999</v>
      </c>
      <c r="AD289" s="24">
        <v>26.003599999999999</v>
      </c>
      <c r="AE289" s="24"/>
      <c r="AF289" s="24">
        <v>1.1000000000000001</v>
      </c>
      <c r="AG289" s="24">
        <v>75.336999999999989</v>
      </c>
      <c r="AH289" s="24">
        <v>75.336999999999989</v>
      </c>
      <c r="AI289" s="24">
        <v>0</v>
      </c>
    </row>
    <row r="290" spans="1:35" s="16" customFormat="1" ht="47.25" hidden="1" x14ac:dyDescent="0.25">
      <c r="A290" s="22" t="s">
        <v>124</v>
      </c>
      <c r="B290" s="29" t="s">
        <v>178</v>
      </c>
      <c r="C290" s="15"/>
      <c r="D290" s="8"/>
      <c r="E290" s="8">
        <f>E291+E292+E293+E294</f>
        <v>1000.0680500000001</v>
      </c>
      <c r="F290" s="8">
        <f t="shared" ref="F290:G290" si="123">F291+F292+F293+F294</f>
        <v>935.39805000000013</v>
      </c>
      <c r="G290" s="8">
        <f t="shared" si="123"/>
        <v>64.67</v>
      </c>
      <c r="H290" s="8"/>
      <c r="I290" s="8"/>
      <c r="J290" s="8">
        <v>462.76400000000001</v>
      </c>
      <c r="K290" s="8">
        <v>431.34476000000001</v>
      </c>
      <c r="L290" s="8">
        <v>31.419240000000002</v>
      </c>
      <c r="M290" s="8"/>
      <c r="N290" s="8"/>
      <c r="O290" s="8">
        <v>408.05119999999999</v>
      </c>
      <c r="P290" s="8">
        <v>372.68463739999999</v>
      </c>
      <c r="Q290" s="8">
        <v>35.366562600000002</v>
      </c>
      <c r="R290" s="8"/>
      <c r="S290" s="8">
        <v>870.8152</v>
      </c>
      <c r="T290" s="8">
        <v>804.02939739999999</v>
      </c>
      <c r="U290" s="8">
        <v>66.785802599999997</v>
      </c>
      <c r="V290" s="8"/>
      <c r="W290" s="8"/>
      <c r="X290" s="8">
        <v>484.56079999999997</v>
      </c>
      <c r="Y290" s="8">
        <v>451.66167200000001</v>
      </c>
      <c r="Z290" s="8">
        <v>32.899127999999997</v>
      </c>
      <c r="AA290" s="8"/>
      <c r="AB290" s="8"/>
      <c r="AC290" s="8">
        <v>424.34559999999999</v>
      </c>
      <c r="AD290" s="8">
        <v>387.56677120000001</v>
      </c>
      <c r="AE290" s="8">
        <v>36.778828799999999</v>
      </c>
      <c r="AF290" s="8"/>
      <c r="AG290" s="8">
        <v>908.90640000000008</v>
      </c>
      <c r="AH290" s="8">
        <v>839.22844320000002</v>
      </c>
      <c r="AI290" s="8">
        <v>69.677956800000004</v>
      </c>
    </row>
    <row r="291" spans="1:35" hidden="1" x14ac:dyDescent="0.25">
      <c r="A291" s="18"/>
      <c r="B291" s="3" t="s">
        <v>25</v>
      </c>
      <c r="C291" s="17">
        <v>7.53</v>
      </c>
      <c r="D291" s="24">
        <v>39.28</v>
      </c>
      <c r="E291" s="24">
        <f>C291*D291</f>
        <v>295.77840000000003</v>
      </c>
      <c r="F291" s="24">
        <f>E291-G291</f>
        <v>279.08840000000004</v>
      </c>
      <c r="G291" s="24">
        <v>16.690000000000001</v>
      </c>
      <c r="H291" s="24">
        <v>3.04</v>
      </c>
      <c r="I291" s="24">
        <v>39.28</v>
      </c>
      <c r="J291" s="24">
        <v>119.41120000000001</v>
      </c>
      <c r="K291" s="24">
        <v>111.303808</v>
      </c>
      <c r="L291" s="24">
        <v>8.1073920000000008</v>
      </c>
      <c r="M291" s="24">
        <v>2.56</v>
      </c>
      <c r="N291" s="24">
        <v>41.13</v>
      </c>
      <c r="O291" s="24">
        <v>105.29280000000001</v>
      </c>
      <c r="P291" s="24">
        <v>96.166875600000012</v>
      </c>
      <c r="Q291" s="24">
        <v>9.1259244000000006</v>
      </c>
      <c r="R291" s="24">
        <v>5.6</v>
      </c>
      <c r="S291" s="24">
        <v>224.70400000000001</v>
      </c>
      <c r="T291" s="24">
        <v>207.47068360000003</v>
      </c>
      <c r="U291" s="24">
        <v>17.2333164</v>
      </c>
      <c r="V291" s="24">
        <v>3.04</v>
      </c>
      <c r="W291" s="24">
        <v>41.13</v>
      </c>
      <c r="X291" s="24">
        <v>125.0352</v>
      </c>
      <c r="Y291" s="24">
        <v>116.545968</v>
      </c>
      <c r="Z291" s="24">
        <v>8.4892320000000012</v>
      </c>
      <c r="AA291" s="24">
        <v>2.56</v>
      </c>
      <c r="AB291" s="24">
        <v>42.77</v>
      </c>
      <c r="AC291" s="24">
        <v>109.49120000000001</v>
      </c>
      <c r="AD291" s="24">
        <v>100.0013924</v>
      </c>
      <c r="AE291" s="24">
        <v>9.4898076000000007</v>
      </c>
      <c r="AF291" s="24">
        <v>5.6</v>
      </c>
      <c r="AG291" s="24">
        <v>234.52640000000002</v>
      </c>
      <c r="AH291" s="24">
        <v>216.5473604</v>
      </c>
      <c r="AI291" s="24">
        <v>17.9790396</v>
      </c>
    </row>
    <row r="292" spans="1:35" hidden="1" x14ac:dyDescent="0.25">
      <c r="A292" s="18"/>
      <c r="B292" s="3" t="s">
        <v>27</v>
      </c>
      <c r="C292" s="17">
        <v>7.53</v>
      </c>
      <c r="D292" s="24">
        <v>32.270000000000003</v>
      </c>
      <c r="E292" s="24">
        <f>C292*D292</f>
        <v>242.99310000000003</v>
      </c>
      <c r="F292" s="24">
        <f>E292-G292</f>
        <v>229.28310000000002</v>
      </c>
      <c r="G292" s="24">
        <v>13.71</v>
      </c>
      <c r="H292" s="24">
        <v>3.04</v>
      </c>
      <c r="I292" s="24">
        <v>32.270000000000003</v>
      </c>
      <c r="J292" s="24">
        <v>98.100800000000007</v>
      </c>
      <c r="K292" s="24">
        <v>91.440272000000007</v>
      </c>
      <c r="L292" s="24">
        <v>6.6605280000000002</v>
      </c>
      <c r="M292" s="24">
        <v>2.56</v>
      </c>
      <c r="N292" s="24">
        <v>33.79</v>
      </c>
      <c r="O292" s="24">
        <v>86.502399999999994</v>
      </c>
      <c r="P292" s="24">
        <v>79.005074799999988</v>
      </c>
      <c r="Q292" s="24">
        <v>7.4973251999999997</v>
      </c>
      <c r="R292" s="24">
        <v>5.6</v>
      </c>
      <c r="S292" s="24">
        <v>184.60320000000002</v>
      </c>
      <c r="T292" s="24">
        <v>170.44534679999998</v>
      </c>
      <c r="U292" s="24">
        <v>14.1578532</v>
      </c>
      <c r="V292" s="24">
        <v>3.04</v>
      </c>
      <c r="W292" s="24">
        <v>33.79</v>
      </c>
      <c r="X292" s="24">
        <v>102.7216</v>
      </c>
      <c r="Y292" s="24">
        <v>95.747343999999998</v>
      </c>
      <c r="Z292" s="24">
        <v>6.9742559999999996</v>
      </c>
      <c r="AA292" s="24">
        <v>2.56</v>
      </c>
      <c r="AB292" s="24">
        <v>35.14</v>
      </c>
      <c r="AC292" s="24">
        <v>89.958399999999997</v>
      </c>
      <c r="AD292" s="24">
        <v>82.161536799999993</v>
      </c>
      <c r="AE292" s="24">
        <v>7.7968631999999998</v>
      </c>
      <c r="AF292" s="24">
        <v>5.6</v>
      </c>
      <c r="AG292" s="24">
        <v>192.68</v>
      </c>
      <c r="AH292" s="24">
        <v>177.90888079999999</v>
      </c>
      <c r="AI292" s="24">
        <v>14.771119199999999</v>
      </c>
    </row>
    <row r="293" spans="1:35" ht="31.5" hidden="1" x14ac:dyDescent="0.25">
      <c r="A293" s="18"/>
      <c r="B293" s="3" t="s">
        <v>164</v>
      </c>
      <c r="C293" s="17">
        <v>7.53</v>
      </c>
      <c r="D293" s="24">
        <v>32.270000000000003</v>
      </c>
      <c r="E293" s="24">
        <f>C293*D293*0.5</f>
        <v>121.49655000000001</v>
      </c>
      <c r="F293" s="24">
        <f>E293-G293</f>
        <v>114.64655000000002</v>
      </c>
      <c r="G293" s="24">
        <v>6.85</v>
      </c>
      <c r="H293" s="24">
        <v>3.04</v>
      </c>
      <c r="I293" s="24">
        <v>32.270000000000003</v>
      </c>
      <c r="J293" s="24">
        <v>49.050400000000003</v>
      </c>
      <c r="K293" s="24">
        <v>45.720136000000004</v>
      </c>
      <c r="L293" s="24">
        <v>3.3302640000000001</v>
      </c>
      <c r="M293" s="24">
        <v>2.56</v>
      </c>
      <c r="N293" s="24">
        <v>33.79</v>
      </c>
      <c r="O293" s="24">
        <v>43.251199999999997</v>
      </c>
      <c r="P293" s="24">
        <v>39.502537399999994</v>
      </c>
      <c r="Q293" s="24">
        <v>3.7486625999999998</v>
      </c>
      <c r="R293" s="24">
        <v>5.6</v>
      </c>
      <c r="S293" s="24">
        <v>92.301600000000008</v>
      </c>
      <c r="T293" s="24">
        <v>85.222673399999991</v>
      </c>
      <c r="U293" s="24">
        <v>7.0789266</v>
      </c>
      <c r="V293" s="24">
        <v>3.04</v>
      </c>
      <c r="W293" s="24">
        <v>33.79</v>
      </c>
      <c r="X293" s="24">
        <v>51.360799999999998</v>
      </c>
      <c r="Y293" s="24">
        <v>47.873671999999999</v>
      </c>
      <c r="Z293" s="24">
        <v>3.4871279999999998</v>
      </c>
      <c r="AA293" s="24">
        <v>2.56</v>
      </c>
      <c r="AB293" s="24">
        <v>35.14</v>
      </c>
      <c r="AC293" s="24">
        <v>44.979199999999999</v>
      </c>
      <c r="AD293" s="24">
        <v>41.080768399999997</v>
      </c>
      <c r="AE293" s="24">
        <v>3.8984315999999999</v>
      </c>
      <c r="AF293" s="24">
        <v>5.6</v>
      </c>
      <c r="AG293" s="24">
        <v>96.34</v>
      </c>
      <c r="AH293" s="24">
        <v>88.954440399999996</v>
      </c>
      <c r="AI293" s="24">
        <v>7.3855595999999997</v>
      </c>
    </row>
    <row r="294" spans="1:35" ht="47.25" hidden="1" x14ac:dyDescent="0.25">
      <c r="A294" s="18"/>
      <c r="B294" s="3" t="s">
        <v>169</v>
      </c>
      <c r="C294" s="17">
        <f>E294/D294</f>
        <v>10.529903935543848</v>
      </c>
      <c r="D294" s="24">
        <v>32.270000000000003</v>
      </c>
      <c r="E294" s="24">
        <v>339.8</v>
      </c>
      <c r="F294" s="24">
        <f>E294-G294</f>
        <v>312.38</v>
      </c>
      <c r="G294" s="24">
        <v>27.42</v>
      </c>
      <c r="H294" s="24">
        <v>3.04</v>
      </c>
      <c r="I294" s="24">
        <v>32.270000000000003</v>
      </c>
      <c r="J294" s="24">
        <v>196.20160000000001</v>
      </c>
      <c r="K294" s="24">
        <v>182.88054400000001</v>
      </c>
      <c r="L294" s="24">
        <v>13.321056</v>
      </c>
      <c r="M294" s="24">
        <v>2.56</v>
      </c>
      <c r="N294" s="24">
        <v>33.79</v>
      </c>
      <c r="O294" s="24">
        <v>173.00479999999999</v>
      </c>
      <c r="P294" s="24">
        <v>158.01014959999998</v>
      </c>
      <c r="Q294" s="24">
        <v>14.994650399999999</v>
      </c>
      <c r="R294" s="24">
        <v>5.6</v>
      </c>
      <c r="S294" s="24">
        <v>369.20640000000003</v>
      </c>
      <c r="T294" s="24">
        <v>340.89069359999996</v>
      </c>
      <c r="U294" s="24">
        <v>28.3157064</v>
      </c>
      <c r="V294" s="24">
        <v>3.04</v>
      </c>
      <c r="W294" s="24">
        <v>33.79</v>
      </c>
      <c r="X294" s="24">
        <v>205.44319999999999</v>
      </c>
      <c r="Y294" s="24">
        <v>191.494688</v>
      </c>
      <c r="Z294" s="24">
        <v>13.948511999999999</v>
      </c>
      <c r="AA294" s="24">
        <v>2.56</v>
      </c>
      <c r="AB294" s="24">
        <v>35.14</v>
      </c>
      <c r="AC294" s="24">
        <v>179.91679999999999</v>
      </c>
      <c r="AD294" s="24">
        <v>164.32307359999999</v>
      </c>
      <c r="AE294" s="24">
        <v>15.5937264</v>
      </c>
      <c r="AF294" s="24">
        <v>5.6</v>
      </c>
      <c r="AG294" s="24">
        <v>385.36</v>
      </c>
      <c r="AH294" s="24">
        <v>355.81776159999998</v>
      </c>
      <c r="AI294" s="24">
        <v>29.542238399999999</v>
      </c>
    </row>
    <row r="295" spans="1:35" s="16" customFormat="1" ht="31.5" x14ac:dyDescent="0.25">
      <c r="A295" s="22" t="s">
        <v>125</v>
      </c>
      <c r="B295" s="29" t="s">
        <v>53</v>
      </c>
      <c r="C295" s="15"/>
      <c r="D295" s="8"/>
      <c r="E295" s="8">
        <f>E296+E297+E298+E299</f>
        <v>589.99458000000004</v>
      </c>
      <c r="F295" s="8">
        <f t="shared" ref="F295:G295" si="124">F296+F297+F298+F299</f>
        <v>589.99458000000004</v>
      </c>
      <c r="G295" s="8">
        <f t="shared" si="124"/>
        <v>0</v>
      </c>
      <c r="H295" s="8"/>
      <c r="I295" s="8"/>
      <c r="J295" s="8">
        <v>449.52042500000005</v>
      </c>
      <c r="K295" s="8">
        <v>449.52042500000005</v>
      </c>
      <c r="L295" s="8">
        <v>0</v>
      </c>
      <c r="M295" s="8"/>
      <c r="N295" s="8"/>
      <c r="O295" s="8">
        <v>349.55323500000003</v>
      </c>
      <c r="P295" s="8">
        <v>349.55323500000003</v>
      </c>
      <c r="Q295" s="8">
        <v>0</v>
      </c>
      <c r="R295" s="8"/>
      <c r="S295" s="8">
        <v>799.07366000000013</v>
      </c>
      <c r="T295" s="8">
        <v>799.07366000000013</v>
      </c>
      <c r="U295" s="8">
        <v>0</v>
      </c>
      <c r="V295" s="8"/>
      <c r="W295" s="8"/>
      <c r="X295" s="8">
        <v>470.69343500000002</v>
      </c>
      <c r="Y295" s="8">
        <v>470.69343500000002</v>
      </c>
      <c r="Z295" s="8">
        <v>0</v>
      </c>
      <c r="AA295" s="8"/>
      <c r="AB295" s="8"/>
      <c r="AC295" s="8">
        <v>363.51168000000001</v>
      </c>
      <c r="AD295" s="8">
        <v>363.51168000000001</v>
      </c>
      <c r="AE295" s="8">
        <v>0</v>
      </c>
      <c r="AF295" s="8"/>
      <c r="AG295" s="8">
        <v>834.20511499999998</v>
      </c>
      <c r="AH295" s="8">
        <v>834.20511499999998</v>
      </c>
      <c r="AI295" s="8">
        <v>0</v>
      </c>
    </row>
    <row r="296" spans="1:35" x14ac:dyDescent="0.25">
      <c r="A296" s="18"/>
      <c r="B296" s="3" t="s">
        <v>25</v>
      </c>
      <c r="C296" s="40">
        <v>3.8759999999999999</v>
      </c>
      <c r="D296" s="24">
        <v>39.28</v>
      </c>
      <c r="E296" s="24">
        <f>C296*D296</f>
        <v>152.24928</v>
      </c>
      <c r="F296" s="24">
        <f>E296-G296</f>
        <v>152.24928</v>
      </c>
      <c r="G296" s="24"/>
      <c r="H296" s="24">
        <v>2.9529999999999998</v>
      </c>
      <c r="I296" s="24">
        <v>39.28</v>
      </c>
      <c r="J296" s="24">
        <v>115.99383999999999</v>
      </c>
      <c r="K296" s="24">
        <v>115.99383999999999</v>
      </c>
      <c r="L296" s="24"/>
      <c r="M296" s="24">
        <v>2.1930000000000001</v>
      </c>
      <c r="N296" s="24">
        <v>41.13</v>
      </c>
      <c r="O296" s="24">
        <v>90.198090000000008</v>
      </c>
      <c r="P296" s="24">
        <v>90.198090000000008</v>
      </c>
      <c r="Q296" s="24"/>
      <c r="R296" s="24">
        <v>5.1459999999999999</v>
      </c>
      <c r="S296" s="24">
        <v>206.19193000000001</v>
      </c>
      <c r="T296" s="24">
        <v>206.19193000000001</v>
      </c>
      <c r="U296" s="24">
        <v>0</v>
      </c>
      <c r="V296" s="24">
        <v>2.9529999999999998</v>
      </c>
      <c r="W296" s="24">
        <v>41.13</v>
      </c>
      <c r="X296" s="24">
        <v>121.45689</v>
      </c>
      <c r="Y296" s="24">
        <v>121.45689</v>
      </c>
      <c r="Z296" s="24"/>
      <c r="AA296" s="24">
        <v>2.1930000000000001</v>
      </c>
      <c r="AB296" s="24">
        <v>42.77</v>
      </c>
      <c r="AC296" s="24">
        <v>93.794610000000006</v>
      </c>
      <c r="AD296" s="24">
        <v>93.794610000000006</v>
      </c>
      <c r="AE296" s="24"/>
      <c r="AF296" s="24">
        <v>5.1459999999999999</v>
      </c>
      <c r="AG296" s="24">
        <v>215.25150000000002</v>
      </c>
      <c r="AH296" s="24">
        <v>215.25150000000002</v>
      </c>
      <c r="AI296" s="24">
        <v>0</v>
      </c>
    </row>
    <row r="297" spans="1:35" x14ac:dyDescent="0.25">
      <c r="A297" s="18"/>
      <c r="B297" s="3" t="s">
        <v>27</v>
      </c>
      <c r="C297" s="40">
        <v>3.8759999999999999</v>
      </c>
      <c r="D297" s="24">
        <v>32.270000000000003</v>
      </c>
      <c r="E297" s="24">
        <v>125.04900000000001</v>
      </c>
      <c r="F297" s="24">
        <f>E297-G297</f>
        <v>125.04900000000001</v>
      </c>
      <c r="G297" s="24"/>
      <c r="H297" s="24">
        <v>2.9529999999999998</v>
      </c>
      <c r="I297" s="24">
        <v>32.270000000000003</v>
      </c>
      <c r="J297" s="24">
        <v>95.293310000000005</v>
      </c>
      <c r="K297" s="24">
        <v>95.293310000000005</v>
      </c>
      <c r="L297" s="24"/>
      <c r="M297" s="24">
        <v>2.1930000000000001</v>
      </c>
      <c r="N297" s="24">
        <v>33.79</v>
      </c>
      <c r="O297" s="24">
        <v>74.101470000000006</v>
      </c>
      <c r="P297" s="24">
        <v>74.101470000000006</v>
      </c>
      <c r="Q297" s="24"/>
      <c r="R297" s="24">
        <v>5.1459999999999999</v>
      </c>
      <c r="S297" s="24">
        <v>169.39478000000003</v>
      </c>
      <c r="T297" s="24">
        <v>169.39478000000003</v>
      </c>
      <c r="U297" s="24">
        <v>0</v>
      </c>
      <c r="V297" s="24">
        <v>2.9529999999999998</v>
      </c>
      <c r="W297" s="24">
        <v>33.79</v>
      </c>
      <c r="X297" s="24">
        <v>99.781869999999998</v>
      </c>
      <c r="Y297" s="24">
        <v>99.781869999999998</v>
      </c>
      <c r="Z297" s="24"/>
      <c r="AA297" s="24">
        <v>2.1930000000000001</v>
      </c>
      <c r="AB297" s="24">
        <v>35.14</v>
      </c>
      <c r="AC297" s="24">
        <v>77.062020000000004</v>
      </c>
      <c r="AD297" s="24">
        <v>77.062020000000004</v>
      </c>
      <c r="AE297" s="24"/>
      <c r="AF297" s="24">
        <v>5.1459999999999999</v>
      </c>
      <c r="AG297" s="24">
        <v>176.84388999999999</v>
      </c>
      <c r="AH297" s="24">
        <v>176.84388999999999</v>
      </c>
      <c r="AI297" s="24">
        <v>0</v>
      </c>
    </row>
    <row r="298" spans="1:35" ht="31.5" x14ac:dyDescent="0.25">
      <c r="A298" s="18"/>
      <c r="B298" s="3" t="s">
        <v>164</v>
      </c>
      <c r="C298" s="40">
        <v>3.8759999999999999</v>
      </c>
      <c r="D298" s="24">
        <v>32.270000000000003</v>
      </c>
      <c r="E298" s="24">
        <f>C298*D298*0.5</f>
        <v>62.539260000000006</v>
      </c>
      <c r="F298" s="24">
        <f>E298</f>
        <v>62.539260000000006</v>
      </c>
      <c r="G298" s="24"/>
      <c r="H298" s="24">
        <v>2.9529999999999998</v>
      </c>
      <c r="I298" s="24">
        <v>32.270000000000003</v>
      </c>
      <c r="J298" s="24">
        <v>47.646655000000003</v>
      </c>
      <c r="K298" s="24">
        <v>47.646655000000003</v>
      </c>
      <c r="L298" s="24"/>
      <c r="M298" s="24">
        <v>2.1930000000000001</v>
      </c>
      <c r="N298" s="24">
        <v>33.79</v>
      </c>
      <c r="O298" s="24">
        <v>37.050735000000003</v>
      </c>
      <c r="P298" s="24">
        <v>37.050735000000003</v>
      </c>
      <c r="Q298" s="24"/>
      <c r="R298" s="24">
        <v>5.1459999999999999</v>
      </c>
      <c r="S298" s="24">
        <v>84.697390000000013</v>
      </c>
      <c r="T298" s="24">
        <v>84.697390000000013</v>
      </c>
      <c r="U298" s="24">
        <v>0</v>
      </c>
      <c r="V298" s="24">
        <v>2.9529999999999998</v>
      </c>
      <c r="W298" s="24">
        <v>33.79</v>
      </c>
      <c r="X298" s="24">
        <v>49.890934999999999</v>
      </c>
      <c r="Y298" s="24">
        <v>49.890934999999999</v>
      </c>
      <c r="Z298" s="24"/>
      <c r="AA298" s="24">
        <v>2.1930000000000001</v>
      </c>
      <c r="AB298" s="24">
        <v>35.14</v>
      </c>
      <c r="AC298" s="24">
        <v>38.531010000000002</v>
      </c>
      <c r="AD298" s="24">
        <v>38.531010000000002</v>
      </c>
      <c r="AE298" s="24"/>
      <c r="AF298" s="24">
        <v>5.1459999999999999</v>
      </c>
      <c r="AG298" s="24">
        <v>88.421944999999994</v>
      </c>
      <c r="AH298" s="24">
        <v>88.421944999999994</v>
      </c>
      <c r="AI298" s="24">
        <v>0</v>
      </c>
    </row>
    <row r="299" spans="1:35" ht="47.25" x14ac:dyDescent="0.25">
      <c r="A299" s="18"/>
      <c r="B299" s="3" t="s">
        <v>169</v>
      </c>
      <c r="C299" s="40">
        <v>3.8759999999999999</v>
      </c>
      <c r="D299" s="24">
        <v>32.270000000000003</v>
      </c>
      <c r="E299" s="24">
        <f>C299*D299*2</f>
        <v>250.15704000000002</v>
      </c>
      <c r="F299" s="24">
        <f>E299-G299</f>
        <v>250.15704000000002</v>
      </c>
      <c r="G299" s="24"/>
      <c r="H299" s="24">
        <v>2.9529999999999998</v>
      </c>
      <c r="I299" s="24">
        <v>32.270000000000003</v>
      </c>
      <c r="J299" s="24">
        <v>190.58662000000001</v>
      </c>
      <c r="K299" s="24">
        <v>190.58662000000001</v>
      </c>
      <c r="L299" s="24"/>
      <c r="M299" s="24">
        <v>2.1930000000000001</v>
      </c>
      <c r="N299" s="24">
        <v>33.79</v>
      </c>
      <c r="O299" s="24">
        <v>148.20294000000001</v>
      </c>
      <c r="P299" s="24">
        <v>148.20294000000001</v>
      </c>
      <c r="Q299" s="24"/>
      <c r="R299" s="24">
        <v>5.1459999999999999</v>
      </c>
      <c r="S299" s="24">
        <v>338.78956000000005</v>
      </c>
      <c r="T299" s="24">
        <v>338.78956000000005</v>
      </c>
      <c r="U299" s="24">
        <v>0</v>
      </c>
      <c r="V299" s="24">
        <v>2.9529999999999998</v>
      </c>
      <c r="W299" s="24">
        <v>33.79</v>
      </c>
      <c r="X299" s="24">
        <v>199.56374</v>
      </c>
      <c r="Y299" s="24">
        <v>199.56374</v>
      </c>
      <c r="Z299" s="24"/>
      <c r="AA299" s="24">
        <v>2.1930000000000001</v>
      </c>
      <c r="AB299" s="24">
        <v>35.14</v>
      </c>
      <c r="AC299" s="24">
        <v>154.12404000000001</v>
      </c>
      <c r="AD299" s="24">
        <v>154.12404000000001</v>
      </c>
      <c r="AE299" s="24"/>
      <c r="AF299" s="24">
        <v>5.1459999999999999</v>
      </c>
      <c r="AG299" s="24">
        <v>353.68777999999998</v>
      </c>
      <c r="AH299" s="24">
        <v>353.68777999999998</v>
      </c>
      <c r="AI299" s="24">
        <v>0</v>
      </c>
    </row>
    <row r="300" spans="1:35" s="16" customFormat="1" ht="31.5" hidden="1" x14ac:dyDescent="0.25">
      <c r="A300" s="22" t="s">
        <v>126</v>
      </c>
      <c r="B300" s="29" t="s">
        <v>161</v>
      </c>
      <c r="C300" s="15"/>
      <c r="D300" s="8"/>
      <c r="E300" s="8">
        <f>E301+E302+E303+E304</f>
        <v>244.255</v>
      </c>
      <c r="F300" s="8">
        <f t="shared" ref="F300:G300" si="125">F301+F302+F303+F304</f>
        <v>208.625</v>
      </c>
      <c r="G300" s="8">
        <f t="shared" si="125"/>
        <v>35.629999999999995</v>
      </c>
      <c r="H300" s="8"/>
      <c r="I300" s="8"/>
      <c r="J300" s="8">
        <v>234.42650000000003</v>
      </c>
      <c r="K300" s="8">
        <v>217.14591800000002</v>
      </c>
      <c r="L300" s="8">
        <v>17.280582000000003</v>
      </c>
      <c r="M300" s="8"/>
      <c r="N300" s="8"/>
      <c r="O300" s="8">
        <v>162.5829</v>
      </c>
      <c r="P300" s="8">
        <v>142.9805029</v>
      </c>
      <c r="Q300" s="8">
        <v>19.602397099999997</v>
      </c>
      <c r="R300" s="8"/>
      <c r="S300" s="8">
        <v>397.00940000000003</v>
      </c>
      <c r="T300" s="8">
        <v>360.12642090000003</v>
      </c>
      <c r="U300" s="8">
        <v>36.8829791</v>
      </c>
      <c r="V300" s="8"/>
      <c r="W300" s="8"/>
      <c r="X300" s="8">
        <v>245.4683</v>
      </c>
      <c r="Y300" s="8">
        <v>227.37377959999998</v>
      </c>
      <c r="Z300" s="8">
        <v>18.0945204</v>
      </c>
      <c r="AA300" s="8"/>
      <c r="AB300" s="8"/>
      <c r="AC300" s="8">
        <v>169.07520000000002</v>
      </c>
      <c r="AD300" s="8">
        <v>148.69003520000001</v>
      </c>
      <c r="AE300" s="8">
        <v>20.385164800000002</v>
      </c>
      <c r="AF300" s="8"/>
      <c r="AG300" s="8">
        <v>414.54350000000005</v>
      </c>
      <c r="AH300" s="8">
        <v>376.06381480000005</v>
      </c>
      <c r="AI300" s="8">
        <v>38.479685200000006</v>
      </c>
    </row>
    <row r="301" spans="1:35" hidden="1" x14ac:dyDescent="0.25">
      <c r="A301" s="18"/>
      <c r="B301" s="3" t="s">
        <v>25</v>
      </c>
      <c r="C301" s="17">
        <f t="shared" ref="C301:C303" si="126">E301/D301</f>
        <v>1.6998472505091649</v>
      </c>
      <c r="D301" s="24">
        <v>39.28</v>
      </c>
      <c r="E301" s="24">
        <v>66.77</v>
      </c>
      <c r="F301" s="24">
        <f>E301-G301</f>
        <v>57.58</v>
      </c>
      <c r="G301" s="24">
        <v>9.19</v>
      </c>
      <c r="H301" s="24">
        <v>1.54</v>
      </c>
      <c r="I301" s="24">
        <v>39.28</v>
      </c>
      <c r="J301" s="24">
        <v>60.491200000000006</v>
      </c>
      <c r="K301" s="24">
        <v>56.032134400000004</v>
      </c>
      <c r="L301" s="24">
        <v>4.4590655999999997</v>
      </c>
      <c r="M301" s="24">
        <v>1.02</v>
      </c>
      <c r="N301" s="24">
        <v>41.13</v>
      </c>
      <c r="O301" s="24">
        <v>41.952600000000004</v>
      </c>
      <c r="P301" s="24">
        <v>36.894432600000002</v>
      </c>
      <c r="Q301" s="24">
        <v>5.0581674000000003</v>
      </c>
      <c r="R301" s="24">
        <v>2.56</v>
      </c>
      <c r="S301" s="24">
        <v>102.44380000000001</v>
      </c>
      <c r="T301" s="24">
        <v>92.926567000000006</v>
      </c>
      <c r="U301" s="24">
        <v>9.5172330000000009</v>
      </c>
      <c r="V301" s="24">
        <v>1.54</v>
      </c>
      <c r="W301" s="24">
        <v>41.13</v>
      </c>
      <c r="X301" s="24">
        <v>63.340200000000003</v>
      </c>
      <c r="Y301" s="24">
        <v>58.671122400000002</v>
      </c>
      <c r="Z301" s="24">
        <v>4.6690776000000005</v>
      </c>
      <c r="AA301" s="24">
        <v>1.02</v>
      </c>
      <c r="AB301" s="24">
        <v>42.77</v>
      </c>
      <c r="AC301" s="24">
        <v>43.625400000000006</v>
      </c>
      <c r="AD301" s="24">
        <v>38.365545400000002</v>
      </c>
      <c r="AE301" s="24">
        <v>5.2598546000000006</v>
      </c>
      <c r="AF301" s="24">
        <v>2.56</v>
      </c>
      <c r="AG301" s="24">
        <v>106.96560000000001</v>
      </c>
      <c r="AH301" s="24">
        <v>97.036667800000004</v>
      </c>
      <c r="AI301" s="24">
        <v>9.928932200000002</v>
      </c>
    </row>
    <row r="302" spans="1:35" hidden="1" x14ac:dyDescent="0.25">
      <c r="A302" s="18"/>
      <c r="B302" s="3" t="s">
        <v>27</v>
      </c>
      <c r="C302" s="17">
        <f t="shared" si="126"/>
        <v>1.7000309885342422</v>
      </c>
      <c r="D302" s="24">
        <v>32.270000000000003</v>
      </c>
      <c r="E302" s="24">
        <v>54.86</v>
      </c>
      <c r="F302" s="24">
        <f>E302-G302</f>
        <v>47.31</v>
      </c>
      <c r="G302" s="24">
        <v>7.55</v>
      </c>
      <c r="H302" s="24">
        <v>1.54</v>
      </c>
      <c r="I302" s="24">
        <v>32.270000000000003</v>
      </c>
      <c r="J302" s="24">
        <v>49.695800000000006</v>
      </c>
      <c r="K302" s="24">
        <v>46.032509600000004</v>
      </c>
      <c r="L302" s="24">
        <v>3.6632904000000002</v>
      </c>
      <c r="M302" s="24">
        <v>1.02</v>
      </c>
      <c r="N302" s="24">
        <v>33.79</v>
      </c>
      <c r="O302" s="24">
        <v>34.465800000000002</v>
      </c>
      <c r="P302" s="24">
        <v>30.310305800000002</v>
      </c>
      <c r="Q302" s="24">
        <v>4.1554941999999997</v>
      </c>
      <c r="R302" s="24">
        <v>2.56</v>
      </c>
      <c r="S302" s="24">
        <v>84.161600000000007</v>
      </c>
      <c r="T302" s="24">
        <v>76.342815400000006</v>
      </c>
      <c r="U302" s="24">
        <v>7.8187845999999999</v>
      </c>
      <c r="V302" s="24">
        <v>1.54</v>
      </c>
      <c r="W302" s="24">
        <v>33.79</v>
      </c>
      <c r="X302" s="24">
        <v>52.0366</v>
      </c>
      <c r="Y302" s="24">
        <v>48.2007592</v>
      </c>
      <c r="Z302" s="24">
        <v>3.8358407999999997</v>
      </c>
      <c r="AA302" s="24">
        <v>1.02</v>
      </c>
      <c r="AB302" s="24">
        <v>35.14</v>
      </c>
      <c r="AC302" s="24">
        <v>35.842800000000004</v>
      </c>
      <c r="AD302" s="24">
        <v>31.521282800000002</v>
      </c>
      <c r="AE302" s="24">
        <v>4.3215172000000006</v>
      </c>
      <c r="AF302" s="24">
        <v>2.56</v>
      </c>
      <c r="AG302" s="24">
        <v>87.879400000000004</v>
      </c>
      <c r="AH302" s="24">
        <v>79.722042000000002</v>
      </c>
      <c r="AI302" s="24">
        <v>8.1573580000000003</v>
      </c>
    </row>
    <row r="303" spans="1:35" ht="31.5" hidden="1" x14ac:dyDescent="0.25">
      <c r="A303" s="18"/>
      <c r="B303" s="3" t="s">
        <v>164</v>
      </c>
      <c r="C303" s="17">
        <f t="shared" si="126"/>
        <v>1.2999690114657576</v>
      </c>
      <c r="D303" s="24">
        <v>32.270000000000003</v>
      </c>
      <c r="E303" s="24">
        <v>41.95</v>
      </c>
      <c r="F303" s="24">
        <f>E303-G303</f>
        <v>38.17</v>
      </c>
      <c r="G303" s="24">
        <v>3.78</v>
      </c>
      <c r="H303" s="24">
        <v>1.54</v>
      </c>
      <c r="I303" s="24">
        <v>32.270000000000003</v>
      </c>
      <c r="J303" s="24">
        <v>24.847900000000003</v>
      </c>
      <c r="K303" s="24">
        <v>23.016254800000002</v>
      </c>
      <c r="L303" s="24">
        <v>1.8316452000000001</v>
      </c>
      <c r="M303" s="24">
        <v>1.02</v>
      </c>
      <c r="N303" s="24">
        <v>33.79</v>
      </c>
      <c r="O303" s="24">
        <v>17.232900000000001</v>
      </c>
      <c r="P303" s="24">
        <v>15.155152900000001</v>
      </c>
      <c r="Q303" s="24">
        <v>2.0777470999999998</v>
      </c>
      <c r="R303" s="24">
        <v>2.56</v>
      </c>
      <c r="S303" s="24">
        <v>42.080800000000004</v>
      </c>
      <c r="T303" s="24">
        <v>38.171407700000003</v>
      </c>
      <c r="U303" s="24">
        <v>3.9093922999999999</v>
      </c>
      <c r="V303" s="24">
        <v>1.54</v>
      </c>
      <c r="W303" s="24">
        <v>33.79</v>
      </c>
      <c r="X303" s="24">
        <v>26.0183</v>
      </c>
      <c r="Y303" s="24">
        <v>24.1003796</v>
      </c>
      <c r="Z303" s="24">
        <v>1.9179203999999999</v>
      </c>
      <c r="AA303" s="24">
        <v>1.02</v>
      </c>
      <c r="AB303" s="24">
        <v>35.14</v>
      </c>
      <c r="AC303" s="24">
        <v>17.921400000000002</v>
      </c>
      <c r="AD303" s="24">
        <v>15.760641400000001</v>
      </c>
      <c r="AE303" s="24">
        <v>2.1607586000000003</v>
      </c>
      <c r="AF303" s="24">
        <v>2.56</v>
      </c>
      <c r="AG303" s="24">
        <v>43.939700000000002</v>
      </c>
      <c r="AH303" s="24">
        <v>39.861021000000001</v>
      </c>
      <c r="AI303" s="24">
        <v>4.0786790000000002</v>
      </c>
    </row>
    <row r="304" spans="1:35" ht="47.25" hidden="1" x14ac:dyDescent="0.25">
      <c r="A304" s="18"/>
      <c r="B304" s="3" t="s">
        <v>169</v>
      </c>
      <c r="C304" s="17">
        <v>1.25</v>
      </c>
      <c r="D304" s="24">
        <v>32.270000000000003</v>
      </c>
      <c r="E304" s="24">
        <f>C304*D304*2</f>
        <v>80.675000000000011</v>
      </c>
      <c r="F304" s="24">
        <f>E304-G304</f>
        <v>65.565000000000012</v>
      </c>
      <c r="G304" s="24">
        <v>15.11</v>
      </c>
      <c r="H304" s="24">
        <v>1.54</v>
      </c>
      <c r="I304" s="24">
        <v>32.270000000000003</v>
      </c>
      <c r="J304" s="24">
        <v>99.391600000000011</v>
      </c>
      <c r="K304" s="24">
        <v>92.065019200000009</v>
      </c>
      <c r="L304" s="24">
        <v>7.3265808000000003</v>
      </c>
      <c r="M304" s="24">
        <v>1.02</v>
      </c>
      <c r="N304" s="24">
        <v>33.79</v>
      </c>
      <c r="O304" s="24">
        <v>68.931600000000003</v>
      </c>
      <c r="P304" s="24">
        <v>60.620611600000004</v>
      </c>
      <c r="Q304" s="24">
        <v>8.3109883999999994</v>
      </c>
      <c r="R304" s="24">
        <v>2.56</v>
      </c>
      <c r="S304" s="24">
        <v>168.32320000000001</v>
      </c>
      <c r="T304" s="24">
        <v>152.68563080000001</v>
      </c>
      <c r="U304" s="24">
        <v>15.6375692</v>
      </c>
      <c r="V304" s="24">
        <v>1.54</v>
      </c>
      <c r="W304" s="24">
        <v>33.79</v>
      </c>
      <c r="X304" s="24">
        <v>104.0732</v>
      </c>
      <c r="Y304" s="24">
        <v>96.4015184</v>
      </c>
      <c r="Z304" s="24">
        <v>7.6716815999999994</v>
      </c>
      <c r="AA304" s="24">
        <v>1.02</v>
      </c>
      <c r="AB304" s="24">
        <v>35.14</v>
      </c>
      <c r="AC304" s="24">
        <v>71.685600000000008</v>
      </c>
      <c r="AD304" s="24">
        <v>63.042565600000003</v>
      </c>
      <c r="AE304" s="24">
        <v>8.6430344000000012</v>
      </c>
      <c r="AF304" s="24">
        <v>2.56</v>
      </c>
      <c r="AG304" s="24">
        <v>175.75880000000001</v>
      </c>
      <c r="AH304" s="24">
        <v>159.444084</v>
      </c>
      <c r="AI304" s="24">
        <v>16.314716000000001</v>
      </c>
    </row>
    <row r="305" spans="1:35" s="16" customFormat="1" ht="31.5" hidden="1" x14ac:dyDescent="0.25">
      <c r="A305" s="22" t="s">
        <v>127</v>
      </c>
      <c r="B305" s="29" t="s">
        <v>54</v>
      </c>
      <c r="C305" s="15"/>
      <c r="D305" s="8"/>
      <c r="E305" s="8">
        <f>E306+E307+E308+E309+E310</f>
        <v>549.3605</v>
      </c>
      <c r="F305" s="8">
        <f t="shared" ref="F305:G305" si="127">F306+F307+F308+F309+F310</f>
        <v>549.3605</v>
      </c>
      <c r="G305" s="8">
        <f t="shared" si="127"/>
        <v>0</v>
      </c>
      <c r="H305" s="8"/>
      <c r="I305" s="8"/>
      <c r="J305" s="8">
        <v>305.11960000000005</v>
      </c>
      <c r="K305" s="8">
        <v>305.11960000000005</v>
      </c>
      <c r="L305" s="8">
        <v>0</v>
      </c>
      <c r="M305" s="8"/>
      <c r="N305" s="8"/>
      <c r="O305" s="8">
        <v>346.58114999999998</v>
      </c>
      <c r="P305" s="8">
        <v>346.58114999999998</v>
      </c>
      <c r="Q305" s="8">
        <v>0</v>
      </c>
      <c r="R305" s="8"/>
      <c r="S305" s="8">
        <v>651.70074999999997</v>
      </c>
      <c r="T305" s="8">
        <v>651.70074999999997</v>
      </c>
      <c r="U305" s="8">
        <v>0</v>
      </c>
      <c r="V305" s="8"/>
      <c r="W305" s="8"/>
      <c r="X305" s="8">
        <v>319.48399999999998</v>
      </c>
      <c r="Y305" s="8">
        <v>319.48399999999998</v>
      </c>
      <c r="Z305" s="8">
        <v>0</v>
      </c>
      <c r="AA305" s="8"/>
      <c r="AB305" s="8"/>
      <c r="AC305" s="8">
        <v>360.42700000000002</v>
      </c>
      <c r="AD305" s="8">
        <v>360.42700000000002</v>
      </c>
      <c r="AE305" s="8">
        <v>0</v>
      </c>
      <c r="AF305" s="8"/>
      <c r="AG305" s="8">
        <v>679.91100000000006</v>
      </c>
      <c r="AH305" s="8">
        <v>679.91100000000006</v>
      </c>
      <c r="AI305" s="8">
        <v>0</v>
      </c>
    </row>
    <row r="306" spans="1:35" hidden="1" x14ac:dyDescent="0.25">
      <c r="A306" s="18"/>
      <c r="B306" s="3" t="s">
        <v>25</v>
      </c>
      <c r="C306" s="17">
        <v>2.5</v>
      </c>
      <c r="D306" s="24">
        <v>39.28</v>
      </c>
      <c r="E306" s="24">
        <f>C306*D306</f>
        <v>98.2</v>
      </c>
      <c r="F306" s="24">
        <f>E306-G306</f>
        <v>98.2</v>
      </c>
      <c r="G306" s="24"/>
      <c r="H306" s="24">
        <v>1.34</v>
      </c>
      <c r="I306" s="24">
        <v>39.28</v>
      </c>
      <c r="J306" s="24">
        <v>52.635200000000005</v>
      </c>
      <c r="K306" s="24">
        <v>52.635200000000005</v>
      </c>
      <c r="L306" s="24"/>
      <c r="M306" s="24">
        <v>1.51</v>
      </c>
      <c r="N306" s="24">
        <v>41.13</v>
      </c>
      <c r="O306" s="24">
        <v>62.106300000000005</v>
      </c>
      <c r="P306" s="24">
        <v>62.106300000000005</v>
      </c>
      <c r="Q306" s="24"/>
      <c r="R306" s="24">
        <v>2.85</v>
      </c>
      <c r="S306" s="24">
        <v>114.7415</v>
      </c>
      <c r="T306" s="24">
        <v>114.7415</v>
      </c>
      <c r="U306" s="24">
        <v>0</v>
      </c>
      <c r="V306" s="24">
        <v>1.34</v>
      </c>
      <c r="W306" s="24">
        <v>41.13</v>
      </c>
      <c r="X306" s="24">
        <v>55.114200000000004</v>
      </c>
      <c r="Y306" s="24">
        <v>55.114200000000004</v>
      </c>
      <c r="Z306" s="24"/>
      <c r="AA306" s="24">
        <v>1.51</v>
      </c>
      <c r="AB306" s="24">
        <v>42.77</v>
      </c>
      <c r="AC306" s="24">
        <v>64.582700000000003</v>
      </c>
      <c r="AD306" s="24">
        <v>64.582700000000003</v>
      </c>
      <c r="AE306" s="24"/>
      <c r="AF306" s="24">
        <v>2.85</v>
      </c>
      <c r="AG306" s="24">
        <v>119.6969</v>
      </c>
      <c r="AH306" s="24">
        <v>119.6969</v>
      </c>
      <c r="AI306" s="24">
        <v>0</v>
      </c>
    </row>
    <row r="307" spans="1:35" hidden="1" x14ac:dyDescent="0.25">
      <c r="A307" s="18"/>
      <c r="B307" s="3" t="s">
        <v>27</v>
      </c>
      <c r="C307" s="17">
        <v>3.1</v>
      </c>
      <c r="D307" s="24">
        <v>32.270000000000003</v>
      </c>
      <c r="E307" s="24">
        <f>C307*D307</f>
        <v>100.03700000000001</v>
      </c>
      <c r="F307" s="24">
        <f>E307-G307</f>
        <v>100.03700000000001</v>
      </c>
      <c r="G307" s="24"/>
      <c r="H307" s="24">
        <v>1.68</v>
      </c>
      <c r="I307" s="24">
        <v>32.270000000000003</v>
      </c>
      <c r="J307" s="24">
        <v>54.213600000000007</v>
      </c>
      <c r="K307" s="24">
        <v>54.213600000000007</v>
      </c>
      <c r="L307" s="24"/>
      <c r="M307" s="24">
        <v>1.85</v>
      </c>
      <c r="N307" s="24">
        <v>33.79</v>
      </c>
      <c r="O307" s="24">
        <v>62.511499999999998</v>
      </c>
      <c r="P307" s="24">
        <v>62.511499999999998</v>
      </c>
      <c r="Q307" s="24"/>
      <c r="R307" s="24">
        <v>3.5300000000000002</v>
      </c>
      <c r="S307" s="24">
        <v>116.7251</v>
      </c>
      <c r="T307" s="24">
        <v>116.7251</v>
      </c>
      <c r="U307" s="24">
        <v>0</v>
      </c>
      <c r="V307" s="24">
        <v>1.68</v>
      </c>
      <c r="W307" s="24">
        <v>33.79</v>
      </c>
      <c r="X307" s="24">
        <v>56.767199999999995</v>
      </c>
      <c r="Y307" s="24">
        <v>56.767199999999995</v>
      </c>
      <c r="Z307" s="24"/>
      <c r="AA307" s="24">
        <v>1.85</v>
      </c>
      <c r="AB307" s="24">
        <v>35.14</v>
      </c>
      <c r="AC307" s="24">
        <v>65.009</v>
      </c>
      <c r="AD307" s="24">
        <v>65.009</v>
      </c>
      <c r="AE307" s="24"/>
      <c r="AF307" s="24">
        <v>3.5300000000000002</v>
      </c>
      <c r="AG307" s="24">
        <v>121.77619999999999</v>
      </c>
      <c r="AH307" s="24">
        <v>121.77619999999999</v>
      </c>
      <c r="AI307" s="24">
        <v>0</v>
      </c>
    </row>
    <row r="308" spans="1:35" hidden="1" x14ac:dyDescent="0.25">
      <c r="A308" s="18"/>
      <c r="B308" s="3" t="s">
        <v>26</v>
      </c>
      <c r="C308" s="17">
        <v>0.6</v>
      </c>
      <c r="D308" s="24">
        <v>184.52</v>
      </c>
      <c r="E308" s="24">
        <f>C308*D308</f>
        <v>110.712</v>
      </c>
      <c r="F308" s="24">
        <f>E308-G308</f>
        <v>110.712</v>
      </c>
      <c r="G308" s="24"/>
      <c r="H308" s="24">
        <v>0.34</v>
      </c>
      <c r="I308" s="24">
        <v>184.52</v>
      </c>
      <c r="J308" s="24">
        <v>62.736800000000009</v>
      </c>
      <c r="K308" s="24">
        <v>62.736800000000009</v>
      </c>
      <c r="L308" s="24"/>
      <c r="M308" s="24">
        <v>0.34</v>
      </c>
      <c r="N308" s="24">
        <v>193.19</v>
      </c>
      <c r="O308" s="24">
        <v>65.684600000000003</v>
      </c>
      <c r="P308" s="24">
        <v>65.684600000000003</v>
      </c>
      <c r="Q308" s="24"/>
      <c r="R308" s="24">
        <v>0.68</v>
      </c>
      <c r="S308" s="24">
        <v>128.42140000000001</v>
      </c>
      <c r="T308" s="24">
        <v>128.42140000000001</v>
      </c>
      <c r="U308" s="24">
        <v>0</v>
      </c>
      <c r="V308" s="24">
        <v>0.34</v>
      </c>
      <c r="W308" s="24">
        <v>193.19</v>
      </c>
      <c r="X308" s="24">
        <v>65.684600000000003</v>
      </c>
      <c r="Y308" s="24">
        <v>65.684600000000003</v>
      </c>
      <c r="Z308" s="24"/>
      <c r="AA308" s="24">
        <v>0.34</v>
      </c>
      <c r="AB308" s="24">
        <v>200.92</v>
      </c>
      <c r="AC308" s="24">
        <v>68.312799999999996</v>
      </c>
      <c r="AD308" s="24">
        <v>68.312799999999996</v>
      </c>
      <c r="AE308" s="24"/>
      <c r="AF308" s="24">
        <v>0.68</v>
      </c>
      <c r="AG308" s="24">
        <v>133.9974</v>
      </c>
      <c r="AH308" s="24">
        <v>133.9974</v>
      </c>
      <c r="AI308" s="24">
        <v>0</v>
      </c>
    </row>
    <row r="309" spans="1:35" ht="31.5" hidden="1" x14ac:dyDescent="0.25">
      <c r="A309" s="18"/>
      <c r="B309" s="3" t="s">
        <v>164</v>
      </c>
      <c r="C309" s="17">
        <v>3.1</v>
      </c>
      <c r="D309" s="24">
        <v>32.270000000000003</v>
      </c>
      <c r="E309" s="24">
        <f>C309*D309*0.5</f>
        <v>50.018500000000003</v>
      </c>
      <c r="F309" s="24">
        <f>E309</f>
        <v>50.018500000000003</v>
      </c>
      <c r="G309" s="24"/>
      <c r="H309" s="24">
        <v>1.68</v>
      </c>
      <c r="I309" s="24">
        <v>32.270000000000003</v>
      </c>
      <c r="J309" s="24">
        <v>27.106800000000003</v>
      </c>
      <c r="K309" s="24">
        <v>27.106800000000003</v>
      </c>
      <c r="L309" s="24"/>
      <c r="M309" s="24">
        <v>1.85</v>
      </c>
      <c r="N309" s="24">
        <v>33.79</v>
      </c>
      <c r="O309" s="24">
        <v>31.255749999999999</v>
      </c>
      <c r="P309" s="24">
        <v>31.255749999999999</v>
      </c>
      <c r="Q309" s="24"/>
      <c r="R309" s="24">
        <v>3.5300000000000002</v>
      </c>
      <c r="S309" s="24">
        <v>58.362549999999999</v>
      </c>
      <c r="T309" s="24">
        <v>58.362549999999999</v>
      </c>
      <c r="U309" s="24">
        <v>0</v>
      </c>
      <c r="V309" s="24">
        <v>1.68</v>
      </c>
      <c r="W309" s="24">
        <v>33.79</v>
      </c>
      <c r="X309" s="24">
        <v>28.383599999999998</v>
      </c>
      <c r="Y309" s="24">
        <v>28.383599999999998</v>
      </c>
      <c r="Z309" s="24"/>
      <c r="AA309" s="24">
        <v>1.85</v>
      </c>
      <c r="AB309" s="24">
        <v>35.14</v>
      </c>
      <c r="AC309" s="24">
        <v>32.5045</v>
      </c>
      <c r="AD309" s="24">
        <v>32.5045</v>
      </c>
      <c r="AE309" s="24"/>
      <c r="AF309" s="24">
        <v>3.5300000000000002</v>
      </c>
      <c r="AG309" s="24">
        <v>60.888099999999994</v>
      </c>
      <c r="AH309" s="24">
        <v>60.888099999999994</v>
      </c>
      <c r="AI309" s="24">
        <v>0</v>
      </c>
    </row>
    <row r="310" spans="1:35" ht="47.25" hidden="1" x14ac:dyDescent="0.25">
      <c r="A310" s="18"/>
      <c r="B310" s="3" t="s">
        <v>169</v>
      </c>
      <c r="C310" s="17">
        <v>2.95</v>
      </c>
      <c r="D310" s="24">
        <v>32.270000000000003</v>
      </c>
      <c r="E310" s="24">
        <f>C310*D310*2</f>
        <v>190.39300000000003</v>
      </c>
      <c r="F310" s="24">
        <f>E310-G310</f>
        <v>190.39300000000003</v>
      </c>
      <c r="G310" s="24"/>
      <c r="H310" s="24">
        <v>1.68</v>
      </c>
      <c r="I310" s="24">
        <v>32.270000000000003</v>
      </c>
      <c r="J310" s="24">
        <v>108.42720000000001</v>
      </c>
      <c r="K310" s="24">
        <v>108.42720000000001</v>
      </c>
      <c r="L310" s="24"/>
      <c r="M310" s="24">
        <v>1.85</v>
      </c>
      <c r="N310" s="24">
        <v>33.79</v>
      </c>
      <c r="O310" s="24">
        <v>125.023</v>
      </c>
      <c r="P310" s="24">
        <v>125.023</v>
      </c>
      <c r="Q310" s="24"/>
      <c r="R310" s="24">
        <v>3.5300000000000002</v>
      </c>
      <c r="S310" s="24">
        <v>233.4502</v>
      </c>
      <c r="T310" s="24">
        <v>233.4502</v>
      </c>
      <c r="U310" s="24">
        <v>0</v>
      </c>
      <c r="V310" s="24">
        <v>1.68</v>
      </c>
      <c r="W310" s="24">
        <v>33.79</v>
      </c>
      <c r="X310" s="24">
        <v>113.53439999999999</v>
      </c>
      <c r="Y310" s="24">
        <v>113.53439999999999</v>
      </c>
      <c r="Z310" s="24"/>
      <c r="AA310" s="24">
        <v>1.85</v>
      </c>
      <c r="AB310" s="24">
        <v>35.14</v>
      </c>
      <c r="AC310" s="24">
        <v>130.018</v>
      </c>
      <c r="AD310" s="24">
        <v>130.018</v>
      </c>
      <c r="AE310" s="24"/>
      <c r="AF310" s="24">
        <v>3.5300000000000002</v>
      </c>
      <c r="AG310" s="24">
        <v>243.55239999999998</v>
      </c>
      <c r="AH310" s="24">
        <v>243.55239999999998</v>
      </c>
      <c r="AI310" s="24">
        <v>0</v>
      </c>
    </row>
    <row r="311" spans="1:35" s="16" customFormat="1" ht="78.75" hidden="1" x14ac:dyDescent="0.25">
      <c r="A311" s="22" t="s">
        <v>174</v>
      </c>
      <c r="B311" s="29" t="s">
        <v>190</v>
      </c>
      <c r="C311" s="15"/>
      <c r="D311" s="8"/>
      <c r="E311" s="8">
        <f>E312+E313+E314+E315</f>
        <v>1162.999</v>
      </c>
      <c r="F311" s="8">
        <f t="shared" ref="F311:G311" si="128">F312+F313+F314+F315</f>
        <v>1162.999</v>
      </c>
      <c r="G311" s="8">
        <f t="shared" si="128"/>
        <v>0</v>
      </c>
      <c r="H311" s="8"/>
      <c r="I311" s="8"/>
      <c r="J311" s="8">
        <v>908.78325000000007</v>
      </c>
      <c r="K311" s="8">
        <v>908.78325000000007</v>
      </c>
      <c r="L311" s="8">
        <v>0</v>
      </c>
      <c r="M311" s="8"/>
      <c r="N311" s="8"/>
      <c r="O311" s="8">
        <v>1058.3827999999999</v>
      </c>
      <c r="P311" s="8">
        <v>1058.3827999999999</v>
      </c>
      <c r="Q311" s="8">
        <v>0</v>
      </c>
      <c r="R311" s="8"/>
      <c r="S311" s="8">
        <v>1967.1660499999998</v>
      </c>
      <c r="T311" s="8">
        <v>1967.1660499999998</v>
      </c>
      <c r="U311" s="8">
        <v>0</v>
      </c>
      <c r="V311" s="8"/>
      <c r="W311" s="8"/>
      <c r="X311" s="8">
        <v>951.58814999999993</v>
      </c>
      <c r="Y311" s="8">
        <v>951.58814999999993</v>
      </c>
      <c r="Z311" s="8">
        <v>0</v>
      </c>
      <c r="AA311" s="8"/>
      <c r="AB311" s="8"/>
      <c r="AC311" s="8">
        <v>1100.6464000000001</v>
      </c>
      <c r="AD311" s="8">
        <v>1100.6464000000001</v>
      </c>
      <c r="AE311" s="8">
        <v>0</v>
      </c>
      <c r="AF311" s="8"/>
      <c r="AG311" s="8">
        <v>2052.2345500000001</v>
      </c>
      <c r="AH311" s="8">
        <v>2052.2345500000001</v>
      </c>
      <c r="AI311" s="8">
        <v>0</v>
      </c>
    </row>
    <row r="312" spans="1:35" hidden="1" x14ac:dyDescent="0.25">
      <c r="A312" s="18"/>
      <c r="B312" s="3" t="s">
        <v>25</v>
      </c>
      <c r="C312" s="17">
        <v>7.64</v>
      </c>
      <c r="D312" s="24">
        <v>39.28</v>
      </c>
      <c r="E312" s="24">
        <f>C312*D312</f>
        <v>300.0992</v>
      </c>
      <c r="F312" s="24">
        <f>E312-G312</f>
        <v>300.0992</v>
      </c>
      <c r="G312" s="24"/>
      <c r="H312" s="24">
        <v>5.97</v>
      </c>
      <c r="I312" s="24">
        <v>39.28</v>
      </c>
      <c r="J312" s="24">
        <v>234.5016</v>
      </c>
      <c r="K312" s="24">
        <v>234.5016</v>
      </c>
      <c r="L312" s="24"/>
      <c r="M312" s="24">
        <v>6.64</v>
      </c>
      <c r="N312" s="24">
        <v>41.13</v>
      </c>
      <c r="O312" s="24">
        <v>273.10320000000002</v>
      </c>
      <c r="P312" s="24">
        <v>273.10320000000002</v>
      </c>
      <c r="Q312" s="24"/>
      <c r="R312" s="24">
        <v>12.61</v>
      </c>
      <c r="S312" s="24">
        <v>507.60480000000001</v>
      </c>
      <c r="T312" s="24">
        <v>507.60480000000001</v>
      </c>
      <c r="U312" s="24">
        <v>0</v>
      </c>
      <c r="V312" s="24">
        <v>5.97</v>
      </c>
      <c r="W312" s="24">
        <v>41.13</v>
      </c>
      <c r="X312" s="24">
        <v>245.5461</v>
      </c>
      <c r="Y312" s="24">
        <v>245.5461</v>
      </c>
      <c r="Z312" s="24"/>
      <c r="AA312" s="24">
        <v>6.64</v>
      </c>
      <c r="AB312" s="24">
        <v>42.77</v>
      </c>
      <c r="AC312" s="24">
        <v>283.99279999999999</v>
      </c>
      <c r="AD312" s="24">
        <v>283.99279999999999</v>
      </c>
      <c r="AE312" s="24"/>
      <c r="AF312" s="24">
        <v>12.61</v>
      </c>
      <c r="AG312" s="24">
        <v>529.53890000000001</v>
      </c>
      <c r="AH312" s="24">
        <v>529.53890000000001</v>
      </c>
      <c r="AI312" s="24">
        <v>0</v>
      </c>
    </row>
    <row r="313" spans="1:35" hidden="1" x14ac:dyDescent="0.25">
      <c r="A313" s="18"/>
      <c r="B313" s="3" t="s">
        <v>27</v>
      </c>
      <c r="C313" s="17">
        <v>7.64</v>
      </c>
      <c r="D313" s="24">
        <v>32.270000000000003</v>
      </c>
      <c r="E313" s="24">
        <f>C313*D313</f>
        <v>246.5428</v>
      </c>
      <c r="F313" s="24">
        <f>E313-G313</f>
        <v>246.5428</v>
      </c>
      <c r="G313" s="24"/>
      <c r="H313" s="24">
        <v>5.97</v>
      </c>
      <c r="I313" s="24">
        <v>32.270000000000003</v>
      </c>
      <c r="J313" s="24">
        <v>192.65190000000001</v>
      </c>
      <c r="K313" s="24">
        <v>192.65190000000001</v>
      </c>
      <c r="L313" s="24"/>
      <c r="M313" s="24">
        <v>6.64</v>
      </c>
      <c r="N313" s="24">
        <v>33.79</v>
      </c>
      <c r="O313" s="24">
        <v>224.36559999999997</v>
      </c>
      <c r="P313" s="24">
        <v>224.36559999999997</v>
      </c>
      <c r="Q313" s="24"/>
      <c r="R313" s="24">
        <v>12.61</v>
      </c>
      <c r="S313" s="24">
        <v>417.01749999999998</v>
      </c>
      <c r="T313" s="24">
        <v>417.01749999999998</v>
      </c>
      <c r="U313" s="24">
        <v>0</v>
      </c>
      <c r="V313" s="24">
        <v>5.97</v>
      </c>
      <c r="W313" s="24">
        <v>33.79</v>
      </c>
      <c r="X313" s="24">
        <v>201.72629999999998</v>
      </c>
      <c r="Y313" s="24">
        <v>201.72629999999998</v>
      </c>
      <c r="Z313" s="24"/>
      <c r="AA313" s="24">
        <v>6.64</v>
      </c>
      <c r="AB313" s="24">
        <v>35.14</v>
      </c>
      <c r="AC313" s="24">
        <v>233.3296</v>
      </c>
      <c r="AD313" s="24">
        <v>233.3296</v>
      </c>
      <c r="AE313" s="24"/>
      <c r="AF313" s="24">
        <v>12.61</v>
      </c>
      <c r="AG313" s="24">
        <v>435.05589999999995</v>
      </c>
      <c r="AH313" s="24">
        <v>435.05589999999995</v>
      </c>
      <c r="AI313" s="24">
        <v>0</v>
      </c>
    </row>
    <row r="314" spans="1:35" ht="31.5" hidden="1" x14ac:dyDescent="0.25">
      <c r="A314" s="18"/>
      <c r="B314" s="3" t="s">
        <v>164</v>
      </c>
      <c r="C314" s="17">
        <v>7.64</v>
      </c>
      <c r="D314" s="24">
        <v>32.270000000000003</v>
      </c>
      <c r="E314" s="24">
        <f>C314*D314*0.5</f>
        <v>123.2714</v>
      </c>
      <c r="F314" s="24">
        <f>E314</f>
        <v>123.2714</v>
      </c>
      <c r="G314" s="24"/>
      <c r="H314" s="24">
        <v>5.97</v>
      </c>
      <c r="I314" s="24">
        <v>32.270000000000003</v>
      </c>
      <c r="J314" s="24">
        <v>96.325950000000006</v>
      </c>
      <c r="K314" s="24">
        <v>96.325950000000006</v>
      </c>
      <c r="L314" s="24"/>
      <c r="M314" s="24">
        <v>6.64</v>
      </c>
      <c r="N314" s="24">
        <v>33.79</v>
      </c>
      <c r="O314" s="24">
        <v>112.18279999999999</v>
      </c>
      <c r="P314" s="24">
        <v>112.18279999999999</v>
      </c>
      <c r="Q314" s="24"/>
      <c r="R314" s="24">
        <v>12.61</v>
      </c>
      <c r="S314" s="24">
        <v>208.50874999999999</v>
      </c>
      <c r="T314" s="24">
        <v>208.50874999999999</v>
      </c>
      <c r="U314" s="24">
        <v>0</v>
      </c>
      <c r="V314" s="24">
        <v>5.97</v>
      </c>
      <c r="W314" s="24">
        <v>33.79</v>
      </c>
      <c r="X314" s="24">
        <v>100.86314999999999</v>
      </c>
      <c r="Y314" s="24">
        <v>100.86314999999999</v>
      </c>
      <c r="Z314" s="24"/>
      <c r="AA314" s="24">
        <v>6.64</v>
      </c>
      <c r="AB314" s="24">
        <v>35.14</v>
      </c>
      <c r="AC314" s="24">
        <v>116.6648</v>
      </c>
      <c r="AD314" s="24">
        <v>116.6648</v>
      </c>
      <c r="AE314" s="24"/>
      <c r="AF314" s="24">
        <v>12.61</v>
      </c>
      <c r="AG314" s="24">
        <v>217.52794999999998</v>
      </c>
      <c r="AH314" s="24">
        <v>217.52794999999998</v>
      </c>
      <c r="AI314" s="24">
        <v>0</v>
      </c>
    </row>
    <row r="315" spans="1:35" ht="47.25" hidden="1" x14ac:dyDescent="0.25">
      <c r="A315" s="18"/>
      <c r="B315" s="3" t="s">
        <v>169</v>
      </c>
      <c r="C315" s="17">
        <v>7.64</v>
      </c>
      <c r="D315" s="24">
        <v>32.270000000000003</v>
      </c>
      <c r="E315" s="24">
        <f>C315*D315*2</f>
        <v>493.0856</v>
      </c>
      <c r="F315" s="24">
        <f>E315-G315</f>
        <v>493.0856</v>
      </c>
      <c r="G315" s="24"/>
      <c r="H315" s="24">
        <v>5.97</v>
      </c>
      <c r="I315" s="24">
        <v>32.270000000000003</v>
      </c>
      <c r="J315" s="24">
        <v>385.30380000000002</v>
      </c>
      <c r="K315" s="24">
        <v>385.30380000000002</v>
      </c>
      <c r="L315" s="24"/>
      <c r="M315" s="24">
        <v>6.64</v>
      </c>
      <c r="N315" s="24">
        <v>33.79</v>
      </c>
      <c r="O315" s="24">
        <v>448.73119999999994</v>
      </c>
      <c r="P315" s="24">
        <v>448.73119999999994</v>
      </c>
      <c r="Q315" s="24"/>
      <c r="R315" s="24">
        <v>12.61</v>
      </c>
      <c r="S315" s="24">
        <v>834.03499999999997</v>
      </c>
      <c r="T315" s="24">
        <v>834.03499999999997</v>
      </c>
      <c r="U315" s="24">
        <v>0</v>
      </c>
      <c r="V315" s="24">
        <v>5.97</v>
      </c>
      <c r="W315" s="24">
        <v>33.79</v>
      </c>
      <c r="X315" s="24">
        <v>403.45259999999996</v>
      </c>
      <c r="Y315" s="24">
        <v>403.45259999999996</v>
      </c>
      <c r="Z315" s="24"/>
      <c r="AA315" s="24">
        <v>6.64</v>
      </c>
      <c r="AB315" s="24">
        <v>35.14</v>
      </c>
      <c r="AC315" s="24">
        <v>466.6592</v>
      </c>
      <c r="AD315" s="24">
        <v>466.6592</v>
      </c>
      <c r="AE315" s="24"/>
      <c r="AF315" s="24">
        <v>12.61</v>
      </c>
      <c r="AG315" s="24">
        <v>870.1117999999999</v>
      </c>
      <c r="AH315" s="24">
        <v>870.1117999999999</v>
      </c>
      <c r="AI315" s="24">
        <v>0</v>
      </c>
    </row>
    <row r="316" spans="1:35" s="16" customFormat="1" ht="31.5" hidden="1" x14ac:dyDescent="0.25">
      <c r="A316" s="22" t="s">
        <v>128</v>
      </c>
      <c r="B316" s="1" t="s">
        <v>56</v>
      </c>
      <c r="C316" s="8">
        <f t="shared" ref="C316" si="129">SUM(C318:C321)</f>
        <v>57.729000000000006</v>
      </c>
      <c r="D316" s="8"/>
      <c r="E316" s="8">
        <f>SUM(E318:E321)</f>
        <v>1975.8023049999999</v>
      </c>
      <c r="F316" s="8">
        <f t="shared" ref="F316:G316" si="130">SUM(F318:F321)</f>
        <v>1417.6999200000002</v>
      </c>
      <c r="G316" s="8">
        <f t="shared" si="130"/>
        <v>558.10238500000014</v>
      </c>
      <c r="H316" s="8">
        <v>36.102000000000004</v>
      </c>
      <c r="I316" s="8"/>
      <c r="J316" s="8">
        <v>1325.5137399999999</v>
      </c>
      <c r="K316" s="8">
        <v>926.99314628499997</v>
      </c>
      <c r="L316" s="8">
        <v>398.52059371500002</v>
      </c>
      <c r="M316" s="8">
        <v>24.908999999999999</v>
      </c>
      <c r="N316" s="8"/>
      <c r="O316" s="8">
        <v>899.31024500000012</v>
      </c>
      <c r="P316" s="8">
        <v>642.84174793499994</v>
      </c>
      <c r="Q316" s="8">
        <v>256.46849706500001</v>
      </c>
      <c r="R316" s="8">
        <v>61.01100000000001</v>
      </c>
      <c r="S316" s="8">
        <v>2224.823985</v>
      </c>
      <c r="T316" s="8">
        <v>1569.83489422</v>
      </c>
      <c r="U316" s="8">
        <v>654.98909078000008</v>
      </c>
      <c r="V316" s="8">
        <v>36.102000000000004</v>
      </c>
      <c r="W316" s="8"/>
      <c r="X316" s="8">
        <v>1387.9077600000001</v>
      </c>
      <c r="Y316" s="8">
        <v>970.63195321499995</v>
      </c>
      <c r="Z316" s="8">
        <v>417.27580678500004</v>
      </c>
      <c r="AA316" s="8">
        <v>24.908999999999999</v>
      </c>
      <c r="AB316" s="8"/>
      <c r="AC316" s="8">
        <v>935.22544000000005</v>
      </c>
      <c r="AD316" s="8">
        <v>668.51232651999999</v>
      </c>
      <c r="AE316" s="8">
        <v>266.71311347999995</v>
      </c>
      <c r="AF316" s="8">
        <v>61.01100000000001</v>
      </c>
      <c r="AG316" s="8">
        <v>2323.1331999999998</v>
      </c>
      <c r="AH316" s="8">
        <v>1639.1442797350001</v>
      </c>
      <c r="AI316" s="8">
        <v>683.98892026499993</v>
      </c>
    </row>
    <row r="317" spans="1:35" hidden="1" x14ac:dyDescent="0.25">
      <c r="A317" s="18"/>
      <c r="B317" s="4" t="s">
        <v>11</v>
      </c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</row>
    <row r="318" spans="1:35" hidden="1" x14ac:dyDescent="0.25">
      <c r="A318" s="18"/>
      <c r="B318" s="3" t="s">
        <v>25</v>
      </c>
      <c r="C318" s="24">
        <f>C323+C327+C332+C340+C356+C360+C364+C368+C336</f>
        <v>17.323</v>
      </c>
      <c r="D318" s="24"/>
      <c r="E318" s="24">
        <f t="shared" ref="E318:G318" si="131">E323+E327+E332+E340+E356+E360+E364+E368+E336</f>
        <v>680.44744000000003</v>
      </c>
      <c r="F318" s="24">
        <f t="shared" si="131"/>
        <v>513.07536000000005</v>
      </c>
      <c r="G318" s="24">
        <f t="shared" si="131"/>
        <v>167.37208000000004</v>
      </c>
      <c r="H318" s="24">
        <v>10.504</v>
      </c>
      <c r="I318" s="24"/>
      <c r="J318" s="24">
        <v>412.59711999999996</v>
      </c>
      <c r="K318" s="24">
        <v>310.45187607999998</v>
      </c>
      <c r="L318" s="24">
        <v>102.14524392</v>
      </c>
      <c r="M318" s="24">
        <v>7.6229999999999993</v>
      </c>
      <c r="N318" s="24"/>
      <c r="O318" s="24">
        <v>313.53399000000007</v>
      </c>
      <c r="P318" s="24">
        <v>237.10001337</v>
      </c>
      <c r="Q318" s="24">
        <v>76.433976630000004</v>
      </c>
      <c r="R318" s="24">
        <v>18.127000000000006</v>
      </c>
      <c r="S318" s="24">
        <v>726.13110999999981</v>
      </c>
      <c r="T318" s="24">
        <v>547.55188944999998</v>
      </c>
      <c r="U318" s="24">
        <v>178.57922054999997</v>
      </c>
      <c r="V318" s="24">
        <v>10.504</v>
      </c>
      <c r="W318" s="24"/>
      <c r="X318" s="24">
        <v>432.0295200000001</v>
      </c>
      <c r="Y318" s="24">
        <v>325.07346393000012</v>
      </c>
      <c r="Z318" s="24">
        <v>106.95605607</v>
      </c>
      <c r="AA318" s="24">
        <v>7.6229999999999993</v>
      </c>
      <c r="AB318" s="24"/>
      <c r="AC318" s="24">
        <v>326.03571000000005</v>
      </c>
      <c r="AD318" s="24">
        <v>246.55403772999998</v>
      </c>
      <c r="AE318" s="24">
        <v>79.481672270000004</v>
      </c>
      <c r="AF318" s="24">
        <v>18.127000000000006</v>
      </c>
      <c r="AG318" s="24">
        <v>758.06523000000016</v>
      </c>
      <c r="AH318" s="24">
        <v>571.62750166000001</v>
      </c>
      <c r="AI318" s="24">
        <v>186.43772833999998</v>
      </c>
    </row>
    <row r="319" spans="1:35" hidden="1" x14ac:dyDescent="0.25">
      <c r="A319" s="18"/>
      <c r="B319" s="3" t="s">
        <v>31</v>
      </c>
      <c r="C319" s="24">
        <f>C328+0</f>
        <v>1.98</v>
      </c>
      <c r="D319" s="24"/>
      <c r="E319" s="24">
        <f t="shared" ref="E319:G319" si="132">E328+0</f>
        <v>365.34960000000001</v>
      </c>
      <c r="F319" s="24">
        <f t="shared" si="132"/>
        <v>219.20975999999999</v>
      </c>
      <c r="G319" s="24">
        <f t="shared" si="132"/>
        <v>146.13984000000002</v>
      </c>
      <c r="H319" s="24">
        <v>1.83</v>
      </c>
      <c r="I319" s="24"/>
      <c r="J319" s="24">
        <v>337.67160000000001</v>
      </c>
      <c r="K319" s="24">
        <v>202.60296</v>
      </c>
      <c r="L319" s="24">
        <v>135.06864000000002</v>
      </c>
      <c r="M319" s="24">
        <v>0.88</v>
      </c>
      <c r="N319" s="24"/>
      <c r="O319" s="24">
        <v>170.00720000000001</v>
      </c>
      <c r="P319" s="24">
        <v>102.00432000000001</v>
      </c>
      <c r="Q319" s="24">
        <v>68.002880000000005</v>
      </c>
      <c r="R319" s="24">
        <v>2.71</v>
      </c>
      <c r="S319" s="24">
        <v>507.67880000000002</v>
      </c>
      <c r="T319" s="24">
        <v>304.60728</v>
      </c>
      <c r="U319" s="24">
        <v>203.07152000000002</v>
      </c>
      <c r="V319" s="24">
        <v>1.83</v>
      </c>
      <c r="W319" s="24"/>
      <c r="X319" s="24">
        <v>353.53770000000003</v>
      </c>
      <c r="Y319" s="24">
        <v>212.12262000000001</v>
      </c>
      <c r="Z319" s="24">
        <v>141.41508000000002</v>
      </c>
      <c r="AA319" s="24">
        <v>0.88</v>
      </c>
      <c r="AB319" s="24"/>
      <c r="AC319" s="24">
        <v>176.80959999999999</v>
      </c>
      <c r="AD319" s="24">
        <v>106.08575999999999</v>
      </c>
      <c r="AE319" s="24">
        <v>70.723839999999996</v>
      </c>
      <c r="AF319" s="24">
        <v>2.71</v>
      </c>
      <c r="AG319" s="24">
        <v>530.34730000000002</v>
      </c>
      <c r="AH319" s="24">
        <v>318.20838000000003</v>
      </c>
      <c r="AI319" s="24">
        <v>212.13892000000001</v>
      </c>
    </row>
    <row r="320" spans="1:35" hidden="1" x14ac:dyDescent="0.25">
      <c r="A320" s="18"/>
      <c r="B320" s="3" t="s">
        <v>27</v>
      </c>
      <c r="C320" s="24">
        <f>C324+C329+C333+C337+C341+C357+C361+C365+C369</f>
        <v>19.213000000000001</v>
      </c>
      <c r="D320" s="24"/>
      <c r="E320" s="24">
        <f t="shared" ref="E320:G320" si="133">E324+E329+E333+E337+E341+E357+E361+E365+E369</f>
        <v>620.00351000000012</v>
      </c>
      <c r="F320" s="24">
        <f t="shared" si="133"/>
        <v>456.94320000000005</v>
      </c>
      <c r="G320" s="24">
        <f t="shared" si="133"/>
        <v>163.06031000000004</v>
      </c>
      <c r="H320" s="24">
        <v>11.884000000000002</v>
      </c>
      <c r="I320" s="24"/>
      <c r="J320" s="24">
        <v>383.49667999999997</v>
      </c>
      <c r="K320" s="24">
        <v>275.95887346999996</v>
      </c>
      <c r="L320" s="24">
        <v>107.53780653000001</v>
      </c>
      <c r="M320" s="24">
        <v>8.2029999999999994</v>
      </c>
      <c r="N320" s="24"/>
      <c r="O320" s="24">
        <v>277.17937000000001</v>
      </c>
      <c r="P320" s="24">
        <v>202.49160970999998</v>
      </c>
      <c r="Q320" s="24">
        <v>74.68776029</v>
      </c>
      <c r="R320" s="24">
        <v>20.087</v>
      </c>
      <c r="S320" s="24">
        <v>660.67605000000003</v>
      </c>
      <c r="T320" s="24">
        <v>478.45048317999994</v>
      </c>
      <c r="U320" s="24">
        <v>182.22556682000001</v>
      </c>
      <c r="V320" s="24">
        <v>11.884000000000002</v>
      </c>
      <c r="W320" s="24"/>
      <c r="X320" s="24">
        <v>401.56036</v>
      </c>
      <c r="Y320" s="24">
        <v>288.95724618999992</v>
      </c>
      <c r="Z320" s="24">
        <v>112.60311381000001</v>
      </c>
      <c r="AA320" s="24">
        <v>8.2029999999999994</v>
      </c>
      <c r="AB320" s="24"/>
      <c r="AC320" s="24">
        <v>288.25342000000001</v>
      </c>
      <c r="AD320" s="24">
        <v>210.58168585999999</v>
      </c>
      <c r="AE320" s="24">
        <v>77.671734139999984</v>
      </c>
      <c r="AF320" s="24">
        <v>20.087</v>
      </c>
      <c r="AG320" s="24">
        <v>689.81377999999984</v>
      </c>
      <c r="AH320" s="24">
        <v>499.53893204999997</v>
      </c>
      <c r="AI320" s="24">
        <v>190.27484794999998</v>
      </c>
    </row>
    <row r="321" spans="1:35" ht="31.5" hidden="1" x14ac:dyDescent="0.25">
      <c r="A321" s="18"/>
      <c r="B321" s="3" t="s">
        <v>164</v>
      </c>
      <c r="C321" s="24">
        <f>C325+C330+C334+C338+C342+C358+C362+C366+C370</f>
        <v>19.213000000000001</v>
      </c>
      <c r="D321" s="24"/>
      <c r="E321" s="24">
        <f t="shared" ref="E321:G321" si="134">E325+E330+E334+E338+E342+E358+E362+E366+E370</f>
        <v>310.00175500000006</v>
      </c>
      <c r="F321" s="24">
        <f t="shared" si="134"/>
        <v>228.47160000000002</v>
      </c>
      <c r="G321" s="24">
        <f t="shared" si="134"/>
        <v>81.530155000000022</v>
      </c>
      <c r="H321" s="24">
        <v>11.884000000000002</v>
      </c>
      <c r="I321" s="24"/>
      <c r="J321" s="24">
        <v>191.74833999999998</v>
      </c>
      <c r="K321" s="24">
        <v>137.97943673499998</v>
      </c>
      <c r="L321" s="24">
        <v>53.768903265000006</v>
      </c>
      <c r="M321" s="24">
        <v>8.2029999999999994</v>
      </c>
      <c r="N321" s="24"/>
      <c r="O321" s="24">
        <v>138.589685</v>
      </c>
      <c r="P321" s="24">
        <v>101.24580485499999</v>
      </c>
      <c r="Q321" s="24">
        <v>37.343880145</v>
      </c>
      <c r="R321" s="24">
        <v>20.087</v>
      </c>
      <c r="S321" s="24">
        <v>330.33802500000002</v>
      </c>
      <c r="T321" s="24">
        <v>239.22524158999997</v>
      </c>
      <c r="U321" s="24">
        <v>91.112783410000006</v>
      </c>
      <c r="V321" s="24">
        <v>11.884000000000002</v>
      </c>
      <c r="W321" s="24"/>
      <c r="X321" s="24">
        <v>200.78018</v>
      </c>
      <c r="Y321" s="24">
        <v>144.47862309499996</v>
      </c>
      <c r="Z321" s="24">
        <v>56.301556905000005</v>
      </c>
      <c r="AA321" s="24">
        <v>8.2029999999999994</v>
      </c>
      <c r="AB321" s="24"/>
      <c r="AC321" s="24">
        <v>144.12671</v>
      </c>
      <c r="AD321" s="24">
        <v>105.29084293</v>
      </c>
      <c r="AE321" s="24">
        <v>38.835867069999992</v>
      </c>
      <c r="AF321" s="24">
        <v>20.087</v>
      </c>
      <c r="AG321" s="24">
        <v>344.90688999999992</v>
      </c>
      <c r="AH321" s="24">
        <v>249.76946602499999</v>
      </c>
      <c r="AI321" s="24">
        <v>95.13742397499999</v>
      </c>
    </row>
    <row r="322" spans="1:35" s="16" customFormat="1" ht="31.5" hidden="1" x14ac:dyDescent="0.25">
      <c r="A322" s="22" t="s">
        <v>129</v>
      </c>
      <c r="B322" s="29" t="s">
        <v>182</v>
      </c>
      <c r="C322" s="15"/>
      <c r="D322" s="8"/>
      <c r="E322" s="8">
        <f>E323+E324+E325</f>
        <v>19.290700000000001</v>
      </c>
      <c r="F322" s="8">
        <f>F323+F324+F325</f>
        <v>17.361630000000002</v>
      </c>
      <c r="G322" s="8">
        <f>G323+G324+G325</f>
        <v>1.9290700000000001</v>
      </c>
      <c r="H322" s="8"/>
      <c r="I322" s="8"/>
      <c r="J322" s="8">
        <v>14.906450000000003</v>
      </c>
      <c r="K322" s="8">
        <v>13.415805000000001</v>
      </c>
      <c r="L322" s="8">
        <v>1.4906450000000002</v>
      </c>
      <c r="M322" s="8"/>
      <c r="N322" s="8"/>
      <c r="O322" s="8">
        <v>11.017800000000001</v>
      </c>
      <c r="P322" s="8">
        <v>9.9160200000000014</v>
      </c>
      <c r="Q322" s="8">
        <v>1.1017800000000002</v>
      </c>
      <c r="R322" s="8"/>
      <c r="S322" s="8">
        <v>25.924250000000001</v>
      </c>
      <c r="T322" s="8">
        <v>23.331825000000002</v>
      </c>
      <c r="U322" s="8">
        <v>2.5924250000000004</v>
      </c>
      <c r="V322" s="8"/>
      <c r="W322" s="8"/>
      <c r="X322" s="8">
        <v>15.608549999999999</v>
      </c>
      <c r="Y322" s="8">
        <v>14.047694999999999</v>
      </c>
      <c r="Z322" s="8">
        <v>1.5608550000000001</v>
      </c>
      <c r="AA322" s="8"/>
      <c r="AB322" s="8"/>
      <c r="AC322" s="8">
        <v>11.457599999999999</v>
      </c>
      <c r="AD322" s="8">
        <v>10.311840000000002</v>
      </c>
      <c r="AE322" s="8">
        <v>1.1457600000000001</v>
      </c>
      <c r="AF322" s="8"/>
      <c r="AG322" s="8">
        <v>27.06615</v>
      </c>
      <c r="AH322" s="8">
        <v>24.359535000000001</v>
      </c>
      <c r="AI322" s="8">
        <v>2.7066150000000002</v>
      </c>
    </row>
    <row r="323" spans="1:35" hidden="1" x14ac:dyDescent="0.25">
      <c r="A323" s="18"/>
      <c r="B323" s="3" t="s">
        <v>25</v>
      </c>
      <c r="C323" s="32">
        <v>0.22</v>
      </c>
      <c r="D323" s="24">
        <v>39.28</v>
      </c>
      <c r="E323" s="24">
        <f>C323*D323</f>
        <v>8.6416000000000004</v>
      </c>
      <c r="F323" s="24">
        <f>E323-G323</f>
        <v>7.7774400000000004</v>
      </c>
      <c r="G323" s="24">
        <f>E323*10%</f>
        <v>0.86416000000000004</v>
      </c>
      <c r="H323" s="24">
        <v>0.17</v>
      </c>
      <c r="I323" s="24">
        <v>39.28</v>
      </c>
      <c r="J323" s="24">
        <v>6.6776000000000009</v>
      </c>
      <c r="K323" s="24">
        <v>6.0098400000000005</v>
      </c>
      <c r="L323" s="24">
        <v>0.66776000000000013</v>
      </c>
      <c r="M323" s="24">
        <v>0.12</v>
      </c>
      <c r="N323" s="24">
        <v>41.13</v>
      </c>
      <c r="O323" s="24">
        <v>4.9356</v>
      </c>
      <c r="P323" s="24">
        <v>4.4420400000000004</v>
      </c>
      <c r="Q323" s="24">
        <v>0.49356</v>
      </c>
      <c r="R323" s="24">
        <v>0.29000000000000004</v>
      </c>
      <c r="S323" s="24">
        <v>11.613200000000001</v>
      </c>
      <c r="T323" s="24">
        <v>10.451880000000001</v>
      </c>
      <c r="U323" s="24">
        <v>1.1613200000000001</v>
      </c>
      <c r="V323" s="24">
        <v>0.17</v>
      </c>
      <c r="W323" s="24">
        <v>41.13</v>
      </c>
      <c r="X323" s="24">
        <v>6.9921000000000006</v>
      </c>
      <c r="Y323" s="24">
        <v>6.2928900000000008</v>
      </c>
      <c r="Z323" s="24">
        <v>0.69921000000000011</v>
      </c>
      <c r="AA323" s="24">
        <v>0.12</v>
      </c>
      <c r="AB323" s="24">
        <v>42.77</v>
      </c>
      <c r="AC323" s="24">
        <v>5.1324000000000005</v>
      </c>
      <c r="AD323" s="24">
        <v>4.6191600000000008</v>
      </c>
      <c r="AE323" s="24">
        <v>0.51324000000000003</v>
      </c>
      <c r="AF323" s="24">
        <v>0.29000000000000004</v>
      </c>
      <c r="AG323" s="24">
        <v>12.124500000000001</v>
      </c>
      <c r="AH323" s="24">
        <v>10.912050000000001</v>
      </c>
      <c r="AI323" s="24">
        <v>1.21245</v>
      </c>
    </row>
    <row r="324" spans="1:35" hidden="1" x14ac:dyDescent="0.25">
      <c r="A324" s="18"/>
      <c r="B324" s="3" t="s">
        <v>27</v>
      </c>
      <c r="C324" s="32">
        <v>0.22</v>
      </c>
      <c r="D324" s="24">
        <v>32.270000000000003</v>
      </c>
      <c r="E324" s="24">
        <f>C324*D324</f>
        <v>7.099400000000001</v>
      </c>
      <c r="F324" s="24">
        <f>E324-G324</f>
        <v>6.3894600000000006</v>
      </c>
      <c r="G324" s="24">
        <f>E324*10%</f>
        <v>0.70994000000000013</v>
      </c>
      <c r="H324" s="24">
        <v>0.17</v>
      </c>
      <c r="I324" s="24">
        <v>32.270000000000003</v>
      </c>
      <c r="J324" s="24">
        <v>5.4859000000000009</v>
      </c>
      <c r="K324" s="24">
        <v>4.937310000000001</v>
      </c>
      <c r="L324" s="24">
        <v>0.54859000000000013</v>
      </c>
      <c r="M324" s="24">
        <v>0.12</v>
      </c>
      <c r="N324" s="24">
        <v>33.79</v>
      </c>
      <c r="O324" s="24">
        <v>4.0548000000000002</v>
      </c>
      <c r="P324" s="24">
        <v>3.6493200000000003</v>
      </c>
      <c r="Q324" s="24">
        <v>0.40548000000000006</v>
      </c>
      <c r="R324" s="24">
        <v>0.29000000000000004</v>
      </c>
      <c r="S324" s="24">
        <v>9.5407000000000011</v>
      </c>
      <c r="T324" s="24">
        <v>8.5866300000000013</v>
      </c>
      <c r="U324" s="24">
        <v>0.9540700000000002</v>
      </c>
      <c r="V324" s="24">
        <v>0.17</v>
      </c>
      <c r="W324" s="24">
        <v>33.79</v>
      </c>
      <c r="X324" s="24">
        <v>5.7443</v>
      </c>
      <c r="Y324" s="24">
        <v>5.1698699999999995</v>
      </c>
      <c r="Z324" s="24">
        <v>0.57443</v>
      </c>
      <c r="AA324" s="24">
        <v>0.12</v>
      </c>
      <c r="AB324" s="24">
        <v>35.14</v>
      </c>
      <c r="AC324" s="24">
        <v>4.2168000000000001</v>
      </c>
      <c r="AD324" s="24">
        <v>3.7951199999999998</v>
      </c>
      <c r="AE324" s="24">
        <v>0.42168000000000005</v>
      </c>
      <c r="AF324" s="24">
        <v>0.29000000000000004</v>
      </c>
      <c r="AG324" s="24">
        <v>9.9611000000000001</v>
      </c>
      <c r="AH324" s="24">
        <v>8.9649900000000002</v>
      </c>
      <c r="AI324" s="24">
        <v>0.99611000000000005</v>
      </c>
    </row>
    <row r="325" spans="1:35" ht="31.5" hidden="1" x14ac:dyDescent="0.25">
      <c r="A325" s="18"/>
      <c r="B325" s="3" t="s">
        <v>164</v>
      </c>
      <c r="C325" s="32">
        <v>0.22</v>
      </c>
      <c r="D325" s="24">
        <v>32.270000000000003</v>
      </c>
      <c r="E325" s="24">
        <f>C325*D325*0.5</f>
        <v>3.5497000000000005</v>
      </c>
      <c r="F325" s="24">
        <f>E325-G325</f>
        <v>3.1947300000000003</v>
      </c>
      <c r="G325" s="24">
        <f>E325*10%</f>
        <v>0.35497000000000006</v>
      </c>
      <c r="H325" s="24">
        <v>0.17</v>
      </c>
      <c r="I325" s="24">
        <v>32.270000000000003</v>
      </c>
      <c r="J325" s="24">
        <v>2.7429500000000004</v>
      </c>
      <c r="K325" s="24">
        <v>2.4686550000000005</v>
      </c>
      <c r="L325" s="24">
        <v>0.27429500000000007</v>
      </c>
      <c r="M325" s="24">
        <v>0.12</v>
      </c>
      <c r="N325" s="24">
        <v>33.79</v>
      </c>
      <c r="O325" s="24">
        <v>2.0274000000000001</v>
      </c>
      <c r="P325" s="24">
        <v>1.8246600000000002</v>
      </c>
      <c r="Q325" s="24">
        <v>0.20274000000000003</v>
      </c>
      <c r="R325" s="24">
        <v>0.29000000000000004</v>
      </c>
      <c r="S325" s="24">
        <v>4.7703500000000005</v>
      </c>
      <c r="T325" s="24">
        <v>4.2933150000000007</v>
      </c>
      <c r="U325" s="24">
        <v>0.4770350000000001</v>
      </c>
      <c r="V325" s="24">
        <v>0.17</v>
      </c>
      <c r="W325" s="24">
        <v>33.79</v>
      </c>
      <c r="X325" s="24">
        <v>2.87215</v>
      </c>
      <c r="Y325" s="24">
        <v>2.5849349999999998</v>
      </c>
      <c r="Z325" s="24">
        <v>0.287215</v>
      </c>
      <c r="AA325" s="24">
        <v>0.12</v>
      </c>
      <c r="AB325" s="24">
        <v>35.14</v>
      </c>
      <c r="AC325" s="24">
        <v>2.1084000000000001</v>
      </c>
      <c r="AD325" s="24">
        <v>1.8975599999999999</v>
      </c>
      <c r="AE325" s="24">
        <v>0.21084000000000003</v>
      </c>
      <c r="AF325" s="24">
        <v>0.29000000000000004</v>
      </c>
      <c r="AG325" s="24">
        <v>4.98055</v>
      </c>
      <c r="AH325" s="24">
        <v>4.4824950000000001</v>
      </c>
      <c r="AI325" s="24">
        <v>0.49805500000000003</v>
      </c>
    </row>
    <row r="326" spans="1:35" s="16" customFormat="1" ht="31.5" hidden="1" x14ac:dyDescent="0.25">
      <c r="A326" s="22" t="s">
        <v>130</v>
      </c>
      <c r="B326" s="29" t="s">
        <v>179</v>
      </c>
      <c r="C326" s="33"/>
      <c r="D326" s="8"/>
      <c r="E326" s="8">
        <f>E327+E328+E329+E330</f>
        <v>1154.7798500000001</v>
      </c>
      <c r="F326" s="8">
        <f>F327+F328+F329+F330</f>
        <v>692.86791000000005</v>
      </c>
      <c r="G326" s="8">
        <f>G327+G328+G329+G330</f>
        <v>461.91194000000007</v>
      </c>
      <c r="H326" s="8"/>
      <c r="I326" s="8"/>
      <c r="J326" s="8">
        <v>854.15554999999995</v>
      </c>
      <c r="K326" s="8">
        <v>512.49333000000001</v>
      </c>
      <c r="L326" s="8">
        <v>341.66222000000005</v>
      </c>
      <c r="M326" s="8"/>
      <c r="N326" s="8"/>
      <c r="O326" s="8">
        <v>524.94470000000001</v>
      </c>
      <c r="P326" s="8">
        <v>314.96681999999998</v>
      </c>
      <c r="Q326" s="8">
        <v>209.97788000000003</v>
      </c>
      <c r="R326" s="8"/>
      <c r="S326" s="8">
        <v>1379.10025</v>
      </c>
      <c r="T326" s="8">
        <v>827.46015</v>
      </c>
      <c r="U326" s="8">
        <v>551.64009999999996</v>
      </c>
      <c r="V326" s="8"/>
      <c r="W326" s="8"/>
      <c r="X326" s="8">
        <v>894.34845000000007</v>
      </c>
      <c r="Y326" s="8">
        <v>536.60906999999997</v>
      </c>
      <c r="Z326" s="8">
        <v>357.73938000000004</v>
      </c>
      <c r="AA326" s="8"/>
      <c r="AB326" s="8"/>
      <c r="AC326" s="8">
        <v>545.91679999999997</v>
      </c>
      <c r="AD326" s="8">
        <v>327.55007999999998</v>
      </c>
      <c r="AE326" s="8">
        <v>218.36671999999999</v>
      </c>
      <c r="AF326" s="8"/>
      <c r="AG326" s="8">
        <v>1440.2652499999999</v>
      </c>
      <c r="AH326" s="8">
        <v>864.15914999999995</v>
      </c>
      <c r="AI326" s="8">
        <v>576.10609999999997</v>
      </c>
    </row>
    <row r="327" spans="1:35" hidden="1" x14ac:dyDescent="0.25">
      <c r="A327" s="18"/>
      <c r="B327" s="3" t="s">
        <v>30</v>
      </c>
      <c r="C327" s="32">
        <v>7.91</v>
      </c>
      <c r="D327" s="24">
        <v>39.28</v>
      </c>
      <c r="E327" s="24">
        <f>C327*D327</f>
        <v>310.70480000000003</v>
      </c>
      <c r="F327" s="24">
        <f>E327-G327</f>
        <v>186.42288000000002</v>
      </c>
      <c r="G327" s="24">
        <f>E327*40%</f>
        <v>124.28192000000001</v>
      </c>
      <c r="H327" s="24">
        <v>4.88</v>
      </c>
      <c r="I327" s="24">
        <v>39.28</v>
      </c>
      <c r="J327" s="24">
        <v>191.68639999999999</v>
      </c>
      <c r="K327" s="24">
        <v>115.01183999999999</v>
      </c>
      <c r="L327" s="24">
        <v>76.67456</v>
      </c>
      <c r="M327" s="24">
        <v>3.38</v>
      </c>
      <c r="N327" s="24">
        <v>41.13</v>
      </c>
      <c r="O327" s="24">
        <v>139.01939999999999</v>
      </c>
      <c r="P327" s="24">
        <v>83.411639999999991</v>
      </c>
      <c r="Q327" s="24">
        <v>55.607759999999999</v>
      </c>
      <c r="R327" s="24">
        <v>8.26</v>
      </c>
      <c r="S327" s="24">
        <v>330.70579999999995</v>
      </c>
      <c r="T327" s="24">
        <v>198.42347999999998</v>
      </c>
      <c r="U327" s="24">
        <v>132.28232</v>
      </c>
      <c r="V327" s="24">
        <v>4.88</v>
      </c>
      <c r="W327" s="24">
        <v>41.13</v>
      </c>
      <c r="X327" s="24">
        <v>200.71440000000001</v>
      </c>
      <c r="Y327" s="24">
        <v>120.42864</v>
      </c>
      <c r="Z327" s="24">
        <v>80.28576000000001</v>
      </c>
      <c r="AA327" s="24">
        <v>3.38</v>
      </c>
      <c r="AB327" s="24">
        <v>42.77</v>
      </c>
      <c r="AC327" s="24">
        <v>144.5626</v>
      </c>
      <c r="AD327" s="24">
        <v>86.737560000000002</v>
      </c>
      <c r="AE327" s="24">
        <v>57.825040000000001</v>
      </c>
      <c r="AF327" s="24">
        <v>8.26</v>
      </c>
      <c r="AG327" s="24">
        <v>345.27700000000004</v>
      </c>
      <c r="AH327" s="24">
        <v>207.1662</v>
      </c>
      <c r="AI327" s="24">
        <v>138.11080000000001</v>
      </c>
    </row>
    <row r="328" spans="1:35" hidden="1" x14ac:dyDescent="0.25">
      <c r="A328" s="18"/>
      <c r="B328" s="3" t="s">
        <v>31</v>
      </c>
      <c r="C328" s="32">
        <v>1.98</v>
      </c>
      <c r="D328" s="24">
        <v>184.52</v>
      </c>
      <c r="E328" s="24">
        <f>C328*D328</f>
        <v>365.34960000000001</v>
      </c>
      <c r="F328" s="24">
        <f>E328-G328</f>
        <v>219.20975999999999</v>
      </c>
      <c r="G328" s="24">
        <f t="shared" ref="G328:G330" si="135">E328*40%</f>
        <v>146.13984000000002</v>
      </c>
      <c r="H328" s="24">
        <v>1.83</v>
      </c>
      <c r="I328" s="24">
        <v>184.52</v>
      </c>
      <c r="J328" s="24">
        <v>337.67160000000001</v>
      </c>
      <c r="K328" s="24">
        <v>202.60296</v>
      </c>
      <c r="L328" s="24">
        <v>135.06864000000002</v>
      </c>
      <c r="M328" s="24">
        <v>0.88</v>
      </c>
      <c r="N328" s="24">
        <v>193.19</v>
      </c>
      <c r="O328" s="24">
        <v>170.00720000000001</v>
      </c>
      <c r="P328" s="24">
        <v>102.00432000000001</v>
      </c>
      <c r="Q328" s="24">
        <v>68.002880000000005</v>
      </c>
      <c r="R328" s="24">
        <v>2.71</v>
      </c>
      <c r="S328" s="24">
        <v>507.67880000000002</v>
      </c>
      <c r="T328" s="24">
        <v>304.60728</v>
      </c>
      <c r="U328" s="24">
        <v>203.07152000000002</v>
      </c>
      <c r="V328" s="24">
        <v>1.83</v>
      </c>
      <c r="W328" s="24">
        <v>193.19</v>
      </c>
      <c r="X328" s="24">
        <v>353.53770000000003</v>
      </c>
      <c r="Y328" s="24">
        <v>212.12262000000001</v>
      </c>
      <c r="Z328" s="24">
        <v>141.41508000000002</v>
      </c>
      <c r="AA328" s="24">
        <v>0.88</v>
      </c>
      <c r="AB328" s="24">
        <v>200.92</v>
      </c>
      <c r="AC328" s="24">
        <v>176.80959999999999</v>
      </c>
      <c r="AD328" s="24">
        <v>106.08575999999999</v>
      </c>
      <c r="AE328" s="24">
        <v>70.723839999999996</v>
      </c>
      <c r="AF328" s="24">
        <v>2.71</v>
      </c>
      <c r="AG328" s="24">
        <v>530.34730000000002</v>
      </c>
      <c r="AH328" s="24">
        <v>318.20838000000003</v>
      </c>
      <c r="AI328" s="24">
        <v>212.13892000000001</v>
      </c>
    </row>
    <row r="329" spans="1:35" hidden="1" x14ac:dyDescent="0.25">
      <c r="A329" s="18"/>
      <c r="B329" s="3" t="s">
        <v>27</v>
      </c>
      <c r="C329" s="32">
        <v>9.89</v>
      </c>
      <c r="D329" s="24">
        <v>32.270000000000003</v>
      </c>
      <c r="E329" s="24">
        <f>C329*D329</f>
        <v>319.15030000000007</v>
      </c>
      <c r="F329" s="24">
        <f>E329-G329</f>
        <v>191.49018000000004</v>
      </c>
      <c r="G329" s="24">
        <f t="shared" si="135"/>
        <v>127.66012000000003</v>
      </c>
      <c r="H329" s="24">
        <v>6.71</v>
      </c>
      <c r="I329" s="24">
        <v>32.270000000000003</v>
      </c>
      <c r="J329" s="24">
        <v>216.53170000000003</v>
      </c>
      <c r="K329" s="24">
        <v>129.91902000000002</v>
      </c>
      <c r="L329" s="24">
        <v>86.612680000000012</v>
      </c>
      <c r="M329" s="24">
        <v>4.26</v>
      </c>
      <c r="N329" s="24">
        <v>33.79</v>
      </c>
      <c r="O329" s="24">
        <v>143.94539999999998</v>
      </c>
      <c r="P329" s="24">
        <v>86.367239999999981</v>
      </c>
      <c r="Q329" s="24">
        <v>57.578159999999997</v>
      </c>
      <c r="R329" s="24">
        <v>10.969999999999999</v>
      </c>
      <c r="S329" s="24">
        <v>360.47710000000001</v>
      </c>
      <c r="T329" s="24">
        <v>216.28626</v>
      </c>
      <c r="U329" s="24">
        <v>144.19084000000001</v>
      </c>
      <c r="V329" s="24">
        <v>6.71</v>
      </c>
      <c r="W329" s="24">
        <v>33.79</v>
      </c>
      <c r="X329" s="24">
        <v>226.73089999999999</v>
      </c>
      <c r="Y329" s="24">
        <v>136.03853999999998</v>
      </c>
      <c r="Z329" s="24">
        <v>90.692360000000008</v>
      </c>
      <c r="AA329" s="24">
        <v>4.26</v>
      </c>
      <c r="AB329" s="24">
        <v>35.14</v>
      </c>
      <c r="AC329" s="24">
        <v>149.69639999999998</v>
      </c>
      <c r="AD329" s="24">
        <v>89.81783999999999</v>
      </c>
      <c r="AE329" s="24">
        <v>59.878559999999993</v>
      </c>
      <c r="AF329" s="24">
        <v>10.969999999999999</v>
      </c>
      <c r="AG329" s="24">
        <v>376.42729999999995</v>
      </c>
      <c r="AH329" s="24">
        <v>225.85637999999997</v>
      </c>
      <c r="AI329" s="24">
        <v>150.57092</v>
      </c>
    </row>
    <row r="330" spans="1:35" ht="31.5" hidden="1" x14ac:dyDescent="0.25">
      <c r="A330" s="18"/>
      <c r="B330" s="3" t="s">
        <v>164</v>
      </c>
      <c r="C330" s="32">
        <v>9.89</v>
      </c>
      <c r="D330" s="24">
        <v>32.270000000000003</v>
      </c>
      <c r="E330" s="24">
        <f>C330*D330*0.5</f>
        <v>159.57515000000004</v>
      </c>
      <c r="F330" s="24">
        <f>E330-G330</f>
        <v>95.745090000000019</v>
      </c>
      <c r="G330" s="24">
        <f t="shared" si="135"/>
        <v>63.830060000000017</v>
      </c>
      <c r="H330" s="24">
        <v>6.71</v>
      </c>
      <c r="I330" s="24">
        <v>32.270000000000003</v>
      </c>
      <c r="J330" s="24">
        <v>108.26585000000001</v>
      </c>
      <c r="K330" s="24">
        <v>64.959510000000009</v>
      </c>
      <c r="L330" s="24">
        <v>43.306340000000006</v>
      </c>
      <c r="M330" s="24">
        <v>4.26</v>
      </c>
      <c r="N330" s="24">
        <v>33.79</v>
      </c>
      <c r="O330" s="24">
        <v>71.972699999999989</v>
      </c>
      <c r="P330" s="24">
        <v>43.183619999999991</v>
      </c>
      <c r="Q330" s="24">
        <v>28.789079999999998</v>
      </c>
      <c r="R330" s="24">
        <v>10.969999999999999</v>
      </c>
      <c r="S330" s="24">
        <v>180.23855</v>
      </c>
      <c r="T330" s="24">
        <v>108.14313</v>
      </c>
      <c r="U330" s="24">
        <v>72.095420000000004</v>
      </c>
      <c r="V330" s="24">
        <v>6.71</v>
      </c>
      <c r="W330" s="24">
        <v>33.79</v>
      </c>
      <c r="X330" s="24">
        <v>113.36545</v>
      </c>
      <c r="Y330" s="24">
        <v>68.019269999999992</v>
      </c>
      <c r="Z330" s="24">
        <v>45.346180000000004</v>
      </c>
      <c r="AA330" s="24">
        <v>4.26</v>
      </c>
      <c r="AB330" s="24">
        <v>35.14</v>
      </c>
      <c r="AC330" s="24">
        <v>74.848199999999991</v>
      </c>
      <c r="AD330" s="24">
        <v>44.908919999999995</v>
      </c>
      <c r="AE330" s="24">
        <v>29.939279999999997</v>
      </c>
      <c r="AF330" s="24">
        <v>10.969999999999999</v>
      </c>
      <c r="AG330" s="24">
        <v>188.21364999999997</v>
      </c>
      <c r="AH330" s="24">
        <v>112.92818999999999</v>
      </c>
      <c r="AI330" s="24">
        <v>75.28546</v>
      </c>
    </row>
    <row r="331" spans="1:35" s="16" customFormat="1" ht="31.5" hidden="1" x14ac:dyDescent="0.25">
      <c r="A331" s="22" t="s">
        <v>131</v>
      </c>
      <c r="B331" s="29" t="s">
        <v>180</v>
      </c>
      <c r="C331" s="33"/>
      <c r="D331" s="8"/>
      <c r="E331" s="8">
        <f>E332+E333+E334</f>
        <v>506.81930000000011</v>
      </c>
      <c r="F331" s="8">
        <f>F332+F333+F334</f>
        <v>456.13737000000009</v>
      </c>
      <c r="G331" s="8">
        <f>G332+G333+G334</f>
        <v>50.681930000000008</v>
      </c>
      <c r="H331" s="8"/>
      <c r="I331" s="8"/>
      <c r="J331" s="8">
        <v>264.80870000000004</v>
      </c>
      <c r="K331" s="8">
        <v>238.32783000000001</v>
      </c>
      <c r="L331" s="8">
        <v>26.480870000000003</v>
      </c>
      <c r="M331" s="8"/>
      <c r="N331" s="8"/>
      <c r="O331" s="8">
        <v>201.99300000000002</v>
      </c>
      <c r="P331" s="8">
        <v>181.79370000000003</v>
      </c>
      <c r="Q331" s="8">
        <v>20.199300000000008</v>
      </c>
      <c r="R331" s="8"/>
      <c r="S331" s="8">
        <v>466.80170000000004</v>
      </c>
      <c r="T331" s="8">
        <v>420.12153000000001</v>
      </c>
      <c r="U331" s="8">
        <v>46.680170000000004</v>
      </c>
      <c r="V331" s="8"/>
      <c r="W331" s="8"/>
      <c r="X331" s="8">
        <v>277.28129999999999</v>
      </c>
      <c r="Y331" s="8">
        <v>249.55317000000002</v>
      </c>
      <c r="Z331" s="8">
        <v>27.728130000000004</v>
      </c>
      <c r="AA331" s="8"/>
      <c r="AB331" s="8"/>
      <c r="AC331" s="8">
        <v>210.05600000000001</v>
      </c>
      <c r="AD331" s="8">
        <v>189.0504</v>
      </c>
      <c r="AE331" s="8">
        <v>21.005600000000005</v>
      </c>
      <c r="AF331" s="8"/>
      <c r="AG331" s="8">
        <v>487.33729999999997</v>
      </c>
      <c r="AH331" s="8">
        <v>438.60356999999999</v>
      </c>
      <c r="AI331" s="8">
        <v>48.733730000000008</v>
      </c>
    </row>
    <row r="332" spans="1:35" hidden="1" x14ac:dyDescent="0.25">
      <c r="A332" s="18"/>
      <c r="B332" s="3" t="s">
        <v>25</v>
      </c>
      <c r="C332" s="32">
        <v>5.78</v>
      </c>
      <c r="D332" s="24">
        <v>39.28</v>
      </c>
      <c r="E332" s="24">
        <f>C332*D332</f>
        <v>227.03840000000002</v>
      </c>
      <c r="F332" s="24">
        <f>E332-G332</f>
        <v>204.33456000000001</v>
      </c>
      <c r="G332" s="24">
        <f>E332*10%</f>
        <v>22.703840000000003</v>
      </c>
      <c r="H332" s="24">
        <v>3.02</v>
      </c>
      <c r="I332" s="24">
        <v>39.28</v>
      </c>
      <c r="J332" s="24">
        <v>118.62560000000001</v>
      </c>
      <c r="K332" s="24">
        <v>106.76304</v>
      </c>
      <c r="L332" s="24">
        <v>11.862560000000002</v>
      </c>
      <c r="M332" s="24">
        <v>2.2000000000000002</v>
      </c>
      <c r="N332" s="24">
        <v>41.13</v>
      </c>
      <c r="O332" s="24">
        <v>90.486000000000018</v>
      </c>
      <c r="P332" s="24">
        <v>81.437400000000011</v>
      </c>
      <c r="Q332" s="24">
        <v>9.0486000000000022</v>
      </c>
      <c r="R332" s="24">
        <v>5.2200000000000006</v>
      </c>
      <c r="S332" s="24">
        <v>209.11160000000001</v>
      </c>
      <c r="T332" s="24">
        <v>188.20044000000001</v>
      </c>
      <c r="U332" s="24">
        <v>20.911160000000002</v>
      </c>
      <c r="V332" s="24">
        <v>3.02</v>
      </c>
      <c r="W332" s="24">
        <v>41.13</v>
      </c>
      <c r="X332" s="24">
        <v>124.21260000000001</v>
      </c>
      <c r="Y332" s="24">
        <v>111.79134000000001</v>
      </c>
      <c r="Z332" s="24">
        <v>12.421260000000002</v>
      </c>
      <c r="AA332" s="24">
        <v>2.2000000000000002</v>
      </c>
      <c r="AB332" s="24">
        <v>42.77</v>
      </c>
      <c r="AC332" s="24">
        <v>94.094000000000008</v>
      </c>
      <c r="AD332" s="24">
        <v>84.684600000000003</v>
      </c>
      <c r="AE332" s="24">
        <v>9.4094000000000015</v>
      </c>
      <c r="AF332" s="24">
        <v>5.2200000000000006</v>
      </c>
      <c r="AG332" s="24">
        <v>218.3066</v>
      </c>
      <c r="AH332" s="24">
        <v>196.47594000000001</v>
      </c>
      <c r="AI332" s="24">
        <v>21.830660000000002</v>
      </c>
    </row>
    <row r="333" spans="1:35" hidden="1" x14ac:dyDescent="0.25">
      <c r="A333" s="18"/>
      <c r="B333" s="3" t="s">
        <v>27</v>
      </c>
      <c r="C333" s="32">
        <v>5.78</v>
      </c>
      <c r="D333" s="24">
        <v>32.270000000000003</v>
      </c>
      <c r="E333" s="24">
        <f>C333*D333</f>
        <v>186.52060000000003</v>
      </c>
      <c r="F333" s="24">
        <f>E333-G333</f>
        <v>167.86854000000002</v>
      </c>
      <c r="G333" s="24">
        <f>E333*10%</f>
        <v>18.652060000000002</v>
      </c>
      <c r="H333" s="24">
        <v>3.02</v>
      </c>
      <c r="I333" s="24">
        <v>32.270000000000003</v>
      </c>
      <c r="J333" s="24">
        <v>97.455400000000012</v>
      </c>
      <c r="K333" s="24">
        <v>87.709860000000006</v>
      </c>
      <c r="L333" s="24">
        <v>9.7455400000000019</v>
      </c>
      <c r="M333" s="24">
        <v>2.2000000000000002</v>
      </c>
      <c r="N333" s="24">
        <v>33.79</v>
      </c>
      <c r="O333" s="24">
        <v>74.338000000000008</v>
      </c>
      <c r="P333" s="24">
        <v>66.904200000000003</v>
      </c>
      <c r="Q333" s="24">
        <v>7.4338000000000015</v>
      </c>
      <c r="R333" s="24">
        <v>5.2200000000000006</v>
      </c>
      <c r="S333" s="24">
        <v>171.79340000000002</v>
      </c>
      <c r="T333" s="24">
        <v>154.61405999999999</v>
      </c>
      <c r="U333" s="24">
        <v>17.179340000000003</v>
      </c>
      <c r="V333" s="24">
        <v>3.02</v>
      </c>
      <c r="W333" s="24">
        <v>33.79</v>
      </c>
      <c r="X333" s="24">
        <v>102.0458</v>
      </c>
      <c r="Y333" s="24">
        <v>91.841219999999993</v>
      </c>
      <c r="Z333" s="24">
        <v>10.20458</v>
      </c>
      <c r="AA333" s="24">
        <v>2.2000000000000002</v>
      </c>
      <c r="AB333" s="24">
        <v>35.14</v>
      </c>
      <c r="AC333" s="24">
        <v>77.308000000000007</v>
      </c>
      <c r="AD333" s="24">
        <v>69.577200000000005</v>
      </c>
      <c r="AE333" s="24">
        <v>7.7308000000000012</v>
      </c>
      <c r="AF333" s="24">
        <v>5.2200000000000006</v>
      </c>
      <c r="AG333" s="24">
        <v>179.35380000000001</v>
      </c>
      <c r="AH333" s="24">
        <v>161.41842</v>
      </c>
      <c r="AI333" s="24">
        <v>17.935380000000002</v>
      </c>
    </row>
    <row r="334" spans="1:35" ht="31.5" hidden="1" x14ac:dyDescent="0.25">
      <c r="A334" s="18"/>
      <c r="B334" s="3" t="s">
        <v>164</v>
      </c>
      <c r="C334" s="32">
        <v>5.78</v>
      </c>
      <c r="D334" s="24">
        <v>32.270000000000003</v>
      </c>
      <c r="E334" s="24">
        <f>C334*D334*0.5</f>
        <v>93.260300000000015</v>
      </c>
      <c r="F334" s="24">
        <f>E334-G334</f>
        <v>83.934270000000012</v>
      </c>
      <c r="G334" s="24">
        <f>E334*10%</f>
        <v>9.3260300000000012</v>
      </c>
      <c r="H334" s="24">
        <v>3.02</v>
      </c>
      <c r="I334" s="24">
        <v>32.270000000000003</v>
      </c>
      <c r="J334" s="24">
        <v>48.727700000000006</v>
      </c>
      <c r="K334" s="24">
        <v>43.854930000000003</v>
      </c>
      <c r="L334" s="24">
        <v>4.8727700000000009</v>
      </c>
      <c r="M334" s="24">
        <v>2.2000000000000002</v>
      </c>
      <c r="N334" s="24">
        <v>33.79</v>
      </c>
      <c r="O334" s="24">
        <v>37.169000000000004</v>
      </c>
      <c r="P334" s="24">
        <v>33.452100000000002</v>
      </c>
      <c r="Q334" s="24">
        <v>3.7169000000000008</v>
      </c>
      <c r="R334" s="24">
        <v>5.2200000000000006</v>
      </c>
      <c r="S334" s="24">
        <v>85.89670000000001</v>
      </c>
      <c r="T334" s="24">
        <v>77.307029999999997</v>
      </c>
      <c r="U334" s="24">
        <v>8.5896700000000017</v>
      </c>
      <c r="V334" s="24">
        <v>3.02</v>
      </c>
      <c r="W334" s="24">
        <v>33.79</v>
      </c>
      <c r="X334" s="24">
        <v>51.0229</v>
      </c>
      <c r="Y334" s="24">
        <v>45.920609999999996</v>
      </c>
      <c r="Z334" s="24">
        <v>5.10229</v>
      </c>
      <c r="AA334" s="24">
        <v>2.2000000000000002</v>
      </c>
      <c r="AB334" s="24">
        <v>35.14</v>
      </c>
      <c r="AC334" s="24">
        <v>38.654000000000003</v>
      </c>
      <c r="AD334" s="24">
        <v>34.788600000000002</v>
      </c>
      <c r="AE334" s="24">
        <v>3.8654000000000006</v>
      </c>
      <c r="AF334" s="24">
        <v>5.2200000000000006</v>
      </c>
      <c r="AG334" s="24">
        <v>89.676900000000003</v>
      </c>
      <c r="AH334" s="24">
        <v>80.709209999999999</v>
      </c>
      <c r="AI334" s="24">
        <v>8.967690000000001</v>
      </c>
    </row>
    <row r="335" spans="1:35" s="16" customFormat="1" ht="31.5" hidden="1" x14ac:dyDescent="0.25">
      <c r="A335" s="22" t="s">
        <v>132</v>
      </c>
      <c r="B335" s="29" t="s">
        <v>181</v>
      </c>
      <c r="C335" s="33"/>
      <c r="D335" s="8"/>
      <c r="E335" s="8">
        <f>E336+E337+E338</f>
        <v>38.581400000000002</v>
      </c>
      <c r="F335" s="8">
        <f>F336+F337+F338</f>
        <v>34.723260000000003</v>
      </c>
      <c r="G335" s="8">
        <f>G336+G337+G338</f>
        <v>3.8581400000000001</v>
      </c>
      <c r="H335" s="8"/>
      <c r="I335" s="8"/>
      <c r="J335" s="8">
        <v>21.921250000000004</v>
      </c>
      <c r="K335" s="8">
        <v>19.729125000000003</v>
      </c>
      <c r="L335" s="8">
        <v>2.1921250000000003</v>
      </c>
      <c r="M335" s="8"/>
      <c r="N335" s="8"/>
      <c r="O335" s="8">
        <v>15.608549999999999</v>
      </c>
      <c r="P335" s="8">
        <v>14.047694999999999</v>
      </c>
      <c r="Q335" s="8">
        <v>1.5608550000000001</v>
      </c>
      <c r="R335" s="8"/>
      <c r="S335" s="8">
        <v>37.529800000000002</v>
      </c>
      <c r="T335" s="8">
        <v>33.776820000000001</v>
      </c>
      <c r="U335" s="8">
        <v>3.75298</v>
      </c>
      <c r="V335" s="8"/>
      <c r="W335" s="8"/>
      <c r="X335" s="8">
        <v>22.953749999999999</v>
      </c>
      <c r="Y335" s="8">
        <v>20.658374999999999</v>
      </c>
      <c r="Z335" s="8">
        <v>2.2953750000000004</v>
      </c>
      <c r="AA335" s="8"/>
      <c r="AB335" s="8"/>
      <c r="AC335" s="8">
        <v>16.2316</v>
      </c>
      <c r="AD335" s="8">
        <v>14.60844</v>
      </c>
      <c r="AE335" s="8">
        <v>1.6231600000000004</v>
      </c>
      <c r="AF335" s="8"/>
      <c r="AG335" s="8">
        <v>39.185350000000007</v>
      </c>
      <c r="AH335" s="8">
        <v>35.266815000000001</v>
      </c>
      <c r="AI335" s="8">
        <v>3.9185350000000003</v>
      </c>
    </row>
    <row r="336" spans="1:35" hidden="1" x14ac:dyDescent="0.25">
      <c r="A336" s="18"/>
      <c r="B336" s="3" t="s">
        <v>25</v>
      </c>
      <c r="C336" s="32">
        <v>0.44</v>
      </c>
      <c r="D336" s="24">
        <v>39.28</v>
      </c>
      <c r="E336" s="24">
        <f>C336*D336</f>
        <v>17.283200000000001</v>
      </c>
      <c r="F336" s="24">
        <f>E336-G336</f>
        <v>15.554880000000001</v>
      </c>
      <c r="G336" s="24">
        <f>E336*10%</f>
        <v>1.7283200000000001</v>
      </c>
      <c r="H336" s="24">
        <v>0.25</v>
      </c>
      <c r="I336" s="24">
        <v>39.28</v>
      </c>
      <c r="J336" s="24">
        <v>9.82</v>
      </c>
      <c r="K336" s="24">
        <v>8.838000000000001</v>
      </c>
      <c r="L336" s="24">
        <v>0.9820000000000001</v>
      </c>
      <c r="M336" s="24">
        <v>0.17</v>
      </c>
      <c r="N336" s="24">
        <v>41.13</v>
      </c>
      <c r="O336" s="24">
        <v>6.9921000000000006</v>
      </c>
      <c r="P336" s="24">
        <v>6.2928900000000008</v>
      </c>
      <c r="Q336" s="24">
        <v>0.69921000000000011</v>
      </c>
      <c r="R336" s="24">
        <v>0.42000000000000004</v>
      </c>
      <c r="S336" s="24">
        <v>16.812100000000001</v>
      </c>
      <c r="T336" s="24">
        <v>15.130890000000001</v>
      </c>
      <c r="U336" s="24">
        <v>1.6812100000000001</v>
      </c>
      <c r="V336" s="24">
        <v>0.25</v>
      </c>
      <c r="W336" s="24">
        <v>41.13</v>
      </c>
      <c r="X336" s="24">
        <v>10.282500000000001</v>
      </c>
      <c r="Y336" s="24">
        <v>9.2542500000000008</v>
      </c>
      <c r="Z336" s="24">
        <v>1.0282500000000001</v>
      </c>
      <c r="AA336" s="24">
        <v>0.17</v>
      </c>
      <c r="AB336" s="24">
        <v>42.77</v>
      </c>
      <c r="AC336" s="24">
        <v>7.270900000000001</v>
      </c>
      <c r="AD336" s="24">
        <v>6.5438100000000006</v>
      </c>
      <c r="AE336" s="24">
        <v>0.72709000000000013</v>
      </c>
      <c r="AF336" s="24">
        <v>0.42000000000000004</v>
      </c>
      <c r="AG336" s="24">
        <v>17.553400000000003</v>
      </c>
      <c r="AH336" s="24">
        <v>15.798060000000001</v>
      </c>
      <c r="AI336" s="24">
        <v>1.7553400000000003</v>
      </c>
    </row>
    <row r="337" spans="1:35" hidden="1" x14ac:dyDescent="0.25">
      <c r="A337" s="18"/>
      <c r="B337" s="3" t="s">
        <v>27</v>
      </c>
      <c r="C337" s="32">
        <v>0.44</v>
      </c>
      <c r="D337" s="24">
        <v>32.270000000000003</v>
      </c>
      <c r="E337" s="24">
        <f>C337*D337</f>
        <v>14.198800000000002</v>
      </c>
      <c r="F337" s="24">
        <f>E337-G337</f>
        <v>12.778920000000001</v>
      </c>
      <c r="G337" s="24">
        <f>E337*10%</f>
        <v>1.4198800000000003</v>
      </c>
      <c r="H337" s="24">
        <v>0.25</v>
      </c>
      <c r="I337" s="24">
        <v>32.270000000000003</v>
      </c>
      <c r="J337" s="24">
        <v>8.0675000000000008</v>
      </c>
      <c r="K337" s="24">
        <v>7.2607500000000007</v>
      </c>
      <c r="L337" s="24">
        <v>0.80675000000000008</v>
      </c>
      <c r="M337" s="24">
        <v>0.17</v>
      </c>
      <c r="N337" s="24">
        <v>33.79</v>
      </c>
      <c r="O337" s="24">
        <v>5.7443</v>
      </c>
      <c r="P337" s="24">
        <v>5.1698699999999995</v>
      </c>
      <c r="Q337" s="24">
        <v>0.57443</v>
      </c>
      <c r="R337" s="24">
        <v>0.42000000000000004</v>
      </c>
      <c r="S337" s="24">
        <v>13.811800000000002</v>
      </c>
      <c r="T337" s="24">
        <v>12.430620000000001</v>
      </c>
      <c r="U337" s="24">
        <v>1.3811800000000001</v>
      </c>
      <c r="V337" s="24">
        <v>0.25</v>
      </c>
      <c r="W337" s="24">
        <v>33.79</v>
      </c>
      <c r="X337" s="24">
        <v>8.4474999999999998</v>
      </c>
      <c r="Y337" s="24">
        <v>7.6027499999999995</v>
      </c>
      <c r="Z337" s="24">
        <v>0.84475</v>
      </c>
      <c r="AA337" s="24">
        <v>0.17</v>
      </c>
      <c r="AB337" s="24">
        <v>35.14</v>
      </c>
      <c r="AC337" s="24">
        <v>5.9738000000000007</v>
      </c>
      <c r="AD337" s="24">
        <v>5.3764200000000004</v>
      </c>
      <c r="AE337" s="24">
        <v>0.59738000000000013</v>
      </c>
      <c r="AF337" s="24">
        <v>0.42000000000000004</v>
      </c>
      <c r="AG337" s="24">
        <v>14.4213</v>
      </c>
      <c r="AH337" s="24">
        <v>12.97917</v>
      </c>
      <c r="AI337" s="24">
        <v>1.4421300000000001</v>
      </c>
    </row>
    <row r="338" spans="1:35" ht="31.5" hidden="1" x14ac:dyDescent="0.25">
      <c r="A338" s="18"/>
      <c r="B338" s="3" t="s">
        <v>164</v>
      </c>
      <c r="C338" s="32">
        <v>0.44</v>
      </c>
      <c r="D338" s="24">
        <v>32.270000000000003</v>
      </c>
      <c r="E338" s="24">
        <f>C338*D338*0.5</f>
        <v>7.099400000000001</v>
      </c>
      <c r="F338" s="24">
        <f>E338-G338</f>
        <v>6.3894600000000006</v>
      </c>
      <c r="G338" s="24">
        <f>E338*10%</f>
        <v>0.70994000000000013</v>
      </c>
      <c r="H338" s="24">
        <v>0.25</v>
      </c>
      <c r="I338" s="24">
        <v>32.270000000000003</v>
      </c>
      <c r="J338" s="24">
        <v>4.0337500000000004</v>
      </c>
      <c r="K338" s="24">
        <v>3.6303750000000004</v>
      </c>
      <c r="L338" s="24">
        <v>0.40337500000000004</v>
      </c>
      <c r="M338" s="24">
        <v>0.17</v>
      </c>
      <c r="N338" s="24">
        <v>33.79</v>
      </c>
      <c r="O338" s="24">
        <v>2.87215</v>
      </c>
      <c r="P338" s="24">
        <v>2.5849349999999998</v>
      </c>
      <c r="Q338" s="24">
        <v>0.287215</v>
      </c>
      <c r="R338" s="24">
        <v>0.42000000000000004</v>
      </c>
      <c r="S338" s="24">
        <v>6.9059000000000008</v>
      </c>
      <c r="T338" s="24">
        <v>6.2153100000000006</v>
      </c>
      <c r="U338" s="24">
        <v>0.69059000000000004</v>
      </c>
      <c r="V338" s="24">
        <v>0.25</v>
      </c>
      <c r="W338" s="24">
        <v>33.79</v>
      </c>
      <c r="X338" s="24">
        <v>4.2237499999999999</v>
      </c>
      <c r="Y338" s="24">
        <v>3.8013749999999997</v>
      </c>
      <c r="Z338" s="24">
        <v>0.422375</v>
      </c>
      <c r="AA338" s="24">
        <v>0.17</v>
      </c>
      <c r="AB338" s="24">
        <v>35.14</v>
      </c>
      <c r="AC338" s="24">
        <v>2.9869000000000003</v>
      </c>
      <c r="AD338" s="24">
        <v>2.6882100000000002</v>
      </c>
      <c r="AE338" s="24">
        <v>0.29869000000000007</v>
      </c>
      <c r="AF338" s="24">
        <v>0.42000000000000004</v>
      </c>
      <c r="AG338" s="24">
        <v>7.2106500000000002</v>
      </c>
      <c r="AH338" s="24">
        <v>6.4895849999999999</v>
      </c>
      <c r="AI338" s="24">
        <v>0.72106500000000007</v>
      </c>
    </row>
    <row r="339" spans="1:35" s="16" customFormat="1" ht="31.5" hidden="1" x14ac:dyDescent="0.25">
      <c r="A339" s="22" t="s">
        <v>133</v>
      </c>
      <c r="B339" s="10" t="s">
        <v>9</v>
      </c>
      <c r="C339" s="33"/>
      <c r="D339" s="8"/>
      <c r="E339" s="8">
        <f>E340+E341+E342</f>
        <v>189.662655</v>
      </c>
      <c r="F339" s="8">
        <f>F340+F341+F342</f>
        <v>149.94135</v>
      </c>
      <c r="G339" s="8">
        <f>G340+G341+G342</f>
        <v>39.721305000000001</v>
      </c>
      <c r="H339" s="33"/>
      <c r="I339" s="8"/>
      <c r="J339" s="8">
        <v>99.084050000000005</v>
      </c>
      <c r="K339" s="8">
        <v>72.389316285000007</v>
      </c>
      <c r="L339" s="8">
        <v>26.694733715000002</v>
      </c>
      <c r="M339" s="33"/>
      <c r="N339" s="8"/>
      <c r="O339" s="8">
        <v>103.75094999999999</v>
      </c>
      <c r="P339" s="8">
        <v>80.122267934999996</v>
      </c>
      <c r="Q339" s="8">
        <v>23.628682065000003</v>
      </c>
      <c r="R339" s="8"/>
      <c r="S339" s="8">
        <v>202.83500000000001</v>
      </c>
      <c r="T339" s="8">
        <v>152.51158422</v>
      </c>
      <c r="U339" s="8">
        <v>50.323415780000005</v>
      </c>
      <c r="V339" s="33"/>
      <c r="W339" s="8"/>
      <c r="X339" s="8">
        <v>103.75094999999999</v>
      </c>
      <c r="Y339" s="8">
        <v>75.798883214999989</v>
      </c>
      <c r="Z339" s="8">
        <v>27.952066785</v>
      </c>
      <c r="AA339" s="33"/>
      <c r="AB339" s="8"/>
      <c r="AC339" s="8">
        <v>107.89239999999999</v>
      </c>
      <c r="AD339" s="8">
        <v>83.320526519999987</v>
      </c>
      <c r="AE339" s="8">
        <v>24.571873480000001</v>
      </c>
      <c r="AF339" s="8"/>
      <c r="AG339" s="8">
        <v>211.64334999999997</v>
      </c>
      <c r="AH339" s="8">
        <v>159.11940973499998</v>
      </c>
      <c r="AI339" s="8">
        <v>52.523940264999993</v>
      </c>
    </row>
    <row r="340" spans="1:35" hidden="1" x14ac:dyDescent="0.25">
      <c r="A340" s="18"/>
      <c r="B340" s="3" t="s">
        <v>25</v>
      </c>
      <c r="C340" s="24">
        <f>C344+C352</f>
        <v>2.1629999999999998</v>
      </c>
      <c r="D340" s="24">
        <v>39.28</v>
      </c>
      <c r="E340" s="24">
        <f>E344+E352</f>
        <v>84.962640000000007</v>
      </c>
      <c r="F340" s="24">
        <f>F344</f>
        <v>67.168800000000005</v>
      </c>
      <c r="G340" s="24">
        <f>G344+G348</f>
        <v>17.793840000000003</v>
      </c>
      <c r="H340" s="32">
        <v>1.1299999999999999</v>
      </c>
      <c r="I340" s="24">
        <v>39.28</v>
      </c>
      <c r="J340" s="24">
        <v>44.386399999999995</v>
      </c>
      <c r="K340" s="24">
        <v>32.428036079999998</v>
      </c>
      <c r="L340" s="24">
        <v>11.95836392</v>
      </c>
      <c r="M340" s="32">
        <v>1.1299999999999999</v>
      </c>
      <c r="N340" s="24">
        <v>41.13</v>
      </c>
      <c r="O340" s="24">
        <v>46.476900000000001</v>
      </c>
      <c r="P340" s="24">
        <v>35.892053369999999</v>
      </c>
      <c r="Q340" s="24">
        <v>10.584846630000001</v>
      </c>
      <c r="R340" s="24">
        <v>2.2599999999999998</v>
      </c>
      <c r="S340" s="24">
        <v>90.863299999999995</v>
      </c>
      <c r="T340" s="24">
        <v>68.320089449999998</v>
      </c>
      <c r="U340" s="24">
        <v>22.543210550000001</v>
      </c>
      <c r="V340" s="32">
        <v>1.1299999999999999</v>
      </c>
      <c r="W340" s="24">
        <v>41.13</v>
      </c>
      <c r="X340" s="24">
        <v>46.476900000000001</v>
      </c>
      <c r="Y340" s="24">
        <v>33.955323929999999</v>
      </c>
      <c r="Z340" s="24">
        <v>12.521576070000002</v>
      </c>
      <c r="AA340" s="32">
        <v>1.1299999999999999</v>
      </c>
      <c r="AB340" s="24">
        <v>42.77</v>
      </c>
      <c r="AC340" s="24">
        <v>48.330099999999995</v>
      </c>
      <c r="AD340" s="24">
        <v>37.323197729999997</v>
      </c>
      <c r="AE340" s="24">
        <v>11.006902270000001</v>
      </c>
      <c r="AF340" s="24">
        <v>2.2599999999999998</v>
      </c>
      <c r="AG340" s="24">
        <v>94.806999999999988</v>
      </c>
      <c r="AH340" s="24">
        <v>71.278521659999996</v>
      </c>
      <c r="AI340" s="24">
        <v>23.528478340000003</v>
      </c>
    </row>
    <row r="341" spans="1:35" hidden="1" x14ac:dyDescent="0.25">
      <c r="A341" s="18"/>
      <c r="B341" s="3" t="s">
        <v>27</v>
      </c>
      <c r="C341" s="24">
        <f t="shared" ref="C341:E342" si="136">C345+C353</f>
        <v>2.1629999999999998</v>
      </c>
      <c r="D341" s="24">
        <v>32.270000000000003</v>
      </c>
      <c r="E341" s="24">
        <f t="shared" si="136"/>
        <v>69.80001</v>
      </c>
      <c r="F341" s="24">
        <f t="shared" ref="F341:F342" si="137">F345</f>
        <v>55.181699999999999</v>
      </c>
      <c r="G341" s="24">
        <f t="shared" ref="G341:G342" si="138">G345+G349</f>
        <v>14.618310000000001</v>
      </c>
      <c r="H341" s="32">
        <v>1.1299999999999999</v>
      </c>
      <c r="I341" s="24">
        <v>32.270000000000003</v>
      </c>
      <c r="J341" s="24">
        <v>36.465100000000007</v>
      </c>
      <c r="K341" s="24">
        <v>26.640853470000003</v>
      </c>
      <c r="L341" s="24">
        <v>9.8242465300000017</v>
      </c>
      <c r="M341" s="32">
        <v>1.1299999999999999</v>
      </c>
      <c r="N341" s="24">
        <v>33.79</v>
      </c>
      <c r="O341" s="24">
        <v>38.182699999999997</v>
      </c>
      <c r="P341" s="24">
        <v>29.486809709999996</v>
      </c>
      <c r="Q341" s="24">
        <v>8.6958902899999995</v>
      </c>
      <c r="R341" s="24">
        <v>2.2599999999999998</v>
      </c>
      <c r="S341" s="24">
        <v>74.647800000000004</v>
      </c>
      <c r="T341" s="24">
        <v>56.127663179999999</v>
      </c>
      <c r="U341" s="24">
        <v>18.520136820000001</v>
      </c>
      <c r="V341" s="32">
        <v>1.1299999999999999</v>
      </c>
      <c r="W341" s="24">
        <v>33.79</v>
      </c>
      <c r="X341" s="24">
        <v>38.182699999999997</v>
      </c>
      <c r="Y341" s="24">
        <v>27.895706189999995</v>
      </c>
      <c r="Z341" s="24">
        <v>10.28699381</v>
      </c>
      <c r="AA341" s="32">
        <v>1.1299999999999999</v>
      </c>
      <c r="AB341" s="24">
        <v>35.14</v>
      </c>
      <c r="AC341" s="24">
        <v>39.708199999999998</v>
      </c>
      <c r="AD341" s="24">
        <v>30.664885859999995</v>
      </c>
      <c r="AE341" s="24">
        <v>9.0433141399999997</v>
      </c>
      <c r="AF341" s="24">
        <v>2.2599999999999998</v>
      </c>
      <c r="AG341" s="24">
        <v>77.890899999999988</v>
      </c>
      <c r="AH341" s="24">
        <v>58.56059204999999</v>
      </c>
      <c r="AI341" s="24">
        <v>19.330307949999998</v>
      </c>
    </row>
    <row r="342" spans="1:35" ht="31.5" hidden="1" x14ac:dyDescent="0.25">
      <c r="A342" s="18"/>
      <c r="B342" s="3" t="s">
        <v>164</v>
      </c>
      <c r="C342" s="24">
        <f t="shared" si="136"/>
        <v>2.1629999999999998</v>
      </c>
      <c r="D342" s="24">
        <v>32.270000000000003</v>
      </c>
      <c r="E342" s="24">
        <f t="shared" si="136"/>
        <v>34.900005</v>
      </c>
      <c r="F342" s="24">
        <f t="shared" si="137"/>
        <v>27.59085</v>
      </c>
      <c r="G342" s="24">
        <f t="shared" si="138"/>
        <v>7.3091550000000005</v>
      </c>
      <c r="H342" s="32">
        <v>1.1299999999999999</v>
      </c>
      <c r="I342" s="24">
        <v>32.270000000000003</v>
      </c>
      <c r="J342" s="24">
        <v>18.232550000000003</v>
      </c>
      <c r="K342" s="24">
        <v>13.320426735000002</v>
      </c>
      <c r="L342" s="24">
        <v>4.9121232650000008</v>
      </c>
      <c r="M342" s="32">
        <v>1.1299999999999999</v>
      </c>
      <c r="N342" s="24">
        <v>33.79</v>
      </c>
      <c r="O342" s="24">
        <v>19.091349999999998</v>
      </c>
      <c r="P342" s="24">
        <v>14.743404854999998</v>
      </c>
      <c r="Q342" s="24">
        <v>4.3479451449999997</v>
      </c>
      <c r="R342" s="24">
        <v>2.2599999999999998</v>
      </c>
      <c r="S342" s="24">
        <v>37.323900000000002</v>
      </c>
      <c r="T342" s="24">
        <v>28.063831589999999</v>
      </c>
      <c r="U342" s="24">
        <v>9.2600684100000006</v>
      </c>
      <c r="V342" s="32">
        <v>1.1299999999999999</v>
      </c>
      <c r="W342" s="24">
        <v>33.79</v>
      </c>
      <c r="X342" s="24">
        <v>19.091349999999998</v>
      </c>
      <c r="Y342" s="24">
        <v>13.947853094999997</v>
      </c>
      <c r="Z342" s="24">
        <v>5.1434969050000001</v>
      </c>
      <c r="AA342" s="32">
        <v>1.1299999999999999</v>
      </c>
      <c r="AB342" s="24">
        <v>35.14</v>
      </c>
      <c r="AC342" s="24">
        <v>19.854099999999999</v>
      </c>
      <c r="AD342" s="24">
        <v>15.332442929999997</v>
      </c>
      <c r="AE342" s="24">
        <v>4.5216570699999998</v>
      </c>
      <c r="AF342" s="24">
        <v>2.2599999999999998</v>
      </c>
      <c r="AG342" s="24">
        <v>38.945449999999994</v>
      </c>
      <c r="AH342" s="24">
        <v>29.280296024999995</v>
      </c>
      <c r="AI342" s="24">
        <v>9.6651539749999991</v>
      </c>
    </row>
    <row r="343" spans="1:35" ht="94.5" hidden="1" x14ac:dyDescent="0.25">
      <c r="A343" s="18"/>
      <c r="B343" s="28" t="s">
        <v>186</v>
      </c>
      <c r="C343" s="33"/>
      <c r="D343" s="8"/>
      <c r="E343" s="8">
        <f>E344+E345+E346</f>
        <v>166.60149999999999</v>
      </c>
      <c r="F343" s="8">
        <f>F344+F345+F346</f>
        <v>149.94135</v>
      </c>
      <c r="G343" s="8">
        <f>G344+G345+G346</f>
        <v>16.660150000000002</v>
      </c>
      <c r="H343" s="33"/>
      <c r="I343" s="8"/>
      <c r="J343" s="8">
        <v>80.432573649999995</v>
      </c>
      <c r="K343" s="8">
        <v>72.389316285000007</v>
      </c>
      <c r="L343" s="8">
        <v>8.0432573650000005</v>
      </c>
      <c r="M343" s="33"/>
      <c r="N343" s="8"/>
      <c r="O343" s="8">
        <v>89.02474214999998</v>
      </c>
      <c r="P343" s="8">
        <v>80.122267934999996</v>
      </c>
      <c r="Q343" s="8">
        <v>8.9024742149999998</v>
      </c>
      <c r="R343" s="8"/>
      <c r="S343" s="8">
        <v>169.4573158</v>
      </c>
      <c r="T343" s="8">
        <v>152.51158422</v>
      </c>
      <c r="U343" s="8">
        <v>16.94573158</v>
      </c>
      <c r="V343" s="33"/>
      <c r="W343" s="8"/>
      <c r="X343" s="8">
        <v>84.220981349999988</v>
      </c>
      <c r="Y343" s="8">
        <v>75.798883214999989</v>
      </c>
      <c r="Z343" s="8">
        <v>8.4220981350000006</v>
      </c>
      <c r="AA343" s="33"/>
      <c r="AB343" s="8"/>
      <c r="AC343" s="8">
        <v>92.578362799999994</v>
      </c>
      <c r="AD343" s="8">
        <v>83.320526519999987</v>
      </c>
      <c r="AE343" s="8">
        <v>9.2578362799999994</v>
      </c>
      <c r="AF343" s="8"/>
      <c r="AG343" s="8">
        <v>176.79934414999997</v>
      </c>
      <c r="AH343" s="8">
        <v>159.11940973499998</v>
      </c>
      <c r="AI343" s="8">
        <v>17.679934414999998</v>
      </c>
    </row>
    <row r="344" spans="1:35" hidden="1" x14ac:dyDescent="0.25">
      <c r="A344" s="18"/>
      <c r="B344" s="3" t="s">
        <v>25</v>
      </c>
      <c r="C344" s="32">
        <v>1.9</v>
      </c>
      <c r="D344" s="24">
        <v>39.28</v>
      </c>
      <c r="E344" s="24">
        <f>C344*D344</f>
        <v>74.632000000000005</v>
      </c>
      <c r="F344" s="24">
        <f>E344-G344</f>
        <v>67.168800000000005</v>
      </c>
      <c r="G344" s="24">
        <f>E344*10%</f>
        <v>7.4632000000000005</v>
      </c>
      <c r="H344" s="32">
        <v>0.91728999999999994</v>
      </c>
      <c r="I344" s="24">
        <v>39.28</v>
      </c>
      <c r="J344" s="24">
        <v>36.031151199999996</v>
      </c>
      <c r="K344" s="24">
        <v>32.428036079999998</v>
      </c>
      <c r="L344" s="24">
        <v>3.60311512</v>
      </c>
      <c r="M344" s="32">
        <v>0.96960999999999986</v>
      </c>
      <c r="N344" s="24">
        <v>41.13</v>
      </c>
      <c r="O344" s="24">
        <v>39.880059299999999</v>
      </c>
      <c r="P344" s="24">
        <v>35.892053369999999</v>
      </c>
      <c r="Q344" s="24">
        <v>3.9880059299999999</v>
      </c>
      <c r="R344" s="24">
        <v>1.8868999999999998</v>
      </c>
      <c r="S344" s="24">
        <v>75.911210499999996</v>
      </c>
      <c r="T344" s="24">
        <v>68.320089449999998</v>
      </c>
      <c r="U344" s="24">
        <v>7.5911210499999999</v>
      </c>
      <c r="V344" s="32">
        <v>0.91728999999999994</v>
      </c>
      <c r="W344" s="24">
        <v>41.13</v>
      </c>
      <c r="X344" s="24">
        <v>37.728137699999998</v>
      </c>
      <c r="Y344" s="24">
        <v>33.955323929999999</v>
      </c>
      <c r="Z344" s="24">
        <v>3.77281377</v>
      </c>
      <c r="AA344" s="32">
        <v>0.96960999999999986</v>
      </c>
      <c r="AB344" s="24">
        <v>42.77</v>
      </c>
      <c r="AC344" s="24">
        <v>41.470219699999994</v>
      </c>
      <c r="AD344" s="24">
        <v>37.323197729999997</v>
      </c>
      <c r="AE344" s="24">
        <v>4.1470219699999999</v>
      </c>
      <c r="AF344" s="24">
        <v>1.8868999999999998</v>
      </c>
      <c r="AG344" s="24">
        <v>79.198357399999992</v>
      </c>
      <c r="AH344" s="24">
        <v>71.278521659999996</v>
      </c>
      <c r="AI344" s="24">
        <v>7.9198357399999999</v>
      </c>
    </row>
    <row r="345" spans="1:35" hidden="1" x14ac:dyDescent="0.25">
      <c r="A345" s="18"/>
      <c r="B345" s="3" t="s">
        <v>27</v>
      </c>
      <c r="C345" s="32">
        <v>1.9</v>
      </c>
      <c r="D345" s="24">
        <v>32.270000000000003</v>
      </c>
      <c r="E345" s="24">
        <f>C345*D345</f>
        <v>61.313000000000002</v>
      </c>
      <c r="F345" s="24">
        <f>E345-G345</f>
        <v>55.181699999999999</v>
      </c>
      <c r="G345" s="24">
        <f>E345*10%</f>
        <v>6.1313000000000004</v>
      </c>
      <c r="H345" s="32">
        <v>0.91728999999999994</v>
      </c>
      <c r="I345" s="24">
        <v>32.270000000000003</v>
      </c>
      <c r="J345" s="24">
        <v>29.600948300000002</v>
      </c>
      <c r="K345" s="24">
        <v>26.640853470000003</v>
      </c>
      <c r="L345" s="24">
        <v>2.9600948300000005</v>
      </c>
      <c r="M345" s="32">
        <v>0.96960999999999986</v>
      </c>
      <c r="N345" s="24">
        <v>33.79</v>
      </c>
      <c r="O345" s="24">
        <v>32.763121899999994</v>
      </c>
      <c r="P345" s="24">
        <v>29.486809709999996</v>
      </c>
      <c r="Q345" s="24">
        <v>3.2763121899999996</v>
      </c>
      <c r="R345" s="24">
        <v>1.8868999999999998</v>
      </c>
      <c r="S345" s="24">
        <v>62.3640702</v>
      </c>
      <c r="T345" s="24">
        <v>56.127663179999999</v>
      </c>
      <c r="U345" s="24">
        <v>6.2364070199999997</v>
      </c>
      <c r="V345" s="32">
        <v>0.91728999999999994</v>
      </c>
      <c r="W345" s="24">
        <v>33.79</v>
      </c>
      <c r="X345" s="24">
        <v>30.995229099999996</v>
      </c>
      <c r="Y345" s="24">
        <v>27.895706189999995</v>
      </c>
      <c r="Z345" s="24">
        <v>3.0995229099999997</v>
      </c>
      <c r="AA345" s="32">
        <v>0.96960999999999986</v>
      </c>
      <c r="AB345" s="24">
        <v>35.14</v>
      </c>
      <c r="AC345" s="24">
        <v>34.072095399999995</v>
      </c>
      <c r="AD345" s="24">
        <v>30.664885859999995</v>
      </c>
      <c r="AE345" s="24">
        <v>3.4072095399999998</v>
      </c>
      <c r="AF345" s="24">
        <v>1.8868999999999998</v>
      </c>
      <c r="AG345" s="24">
        <v>65.067324499999984</v>
      </c>
      <c r="AH345" s="24">
        <v>58.56059204999999</v>
      </c>
      <c r="AI345" s="24">
        <v>6.5067324499999994</v>
      </c>
    </row>
    <row r="346" spans="1:35" ht="31.5" hidden="1" x14ac:dyDescent="0.25">
      <c r="A346" s="18"/>
      <c r="B346" s="3" t="s">
        <v>164</v>
      </c>
      <c r="C346" s="32">
        <v>1.9</v>
      </c>
      <c r="D346" s="24">
        <v>32.270000000000003</v>
      </c>
      <c r="E346" s="24">
        <f>C346*D346*0.5</f>
        <v>30.656500000000001</v>
      </c>
      <c r="F346" s="24">
        <f>E346-G346</f>
        <v>27.59085</v>
      </c>
      <c r="G346" s="24">
        <f>E346*10%</f>
        <v>3.0656500000000002</v>
      </c>
      <c r="H346" s="32">
        <v>0.91728999999999994</v>
      </c>
      <c r="I346" s="24">
        <v>32.270000000000003</v>
      </c>
      <c r="J346" s="24">
        <v>14.800474150000001</v>
      </c>
      <c r="K346" s="24">
        <v>13.320426735000002</v>
      </c>
      <c r="L346" s="24">
        <v>1.4800474150000003</v>
      </c>
      <c r="M346" s="32">
        <v>0.96960999999999986</v>
      </c>
      <c r="N346" s="24">
        <v>33.79</v>
      </c>
      <c r="O346" s="24">
        <v>16.381560949999997</v>
      </c>
      <c r="P346" s="24">
        <v>14.743404854999998</v>
      </c>
      <c r="Q346" s="24">
        <v>1.6381560949999998</v>
      </c>
      <c r="R346" s="24">
        <v>1.8868999999999998</v>
      </c>
      <c r="S346" s="24">
        <v>31.1820351</v>
      </c>
      <c r="T346" s="24">
        <v>28.063831589999999</v>
      </c>
      <c r="U346" s="24">
        <v>3.1182035099999998</v>
      </c>
      <c r="V346" s="32">
        <v>0.91728999999999994</v>
      </c>
      <c r="W346" s="24">
        <v>33.79</v>
      </c>
      <c r="X346" s="24">
        <v>15.497614549999998</v>
      </c>
      <c r="Y346" s="24">
        <v>13.947853094999997</v>
      </c>
      <c r="Z346" s="24">
        <v>1.5497614549999998</v>
      </c>
      <c r="AA346" s="32">
        <v>0.96960999999999986</v>
      </c>
      <c r="AB346" s="24">
        <v>35.14</v>
      </c>
      <c r="AC346" s="24">
        <v>17.036047699999997</v>
      </c>
      <c r="AD346" s="24">
        <v>15.332442929999997</v>
      </c>
      <c r="AE346" s="24">
        <v>1.7036047699999999</v>
      </c>
      <c r="AF346" s="24">
        <v>1.8868999999999998</v>
      </c>
      <c r="AG346" s="24">
        <v>32.533662249999992</v>
      </c>
      <c r="AH346" s="24">
        <v>29.280296024999995</v>
      </c>
      <c r="AI346" s="24">
        <v>3.2533662249999997</v>
      </c>
    </row>
    <row r="347" spans="1:35" ht="47.25" hidden="1" x14ac:dyDescent="0.25">
      <c r="A347" s="18"/>
      <c r="B347" s="28" t="s">
        <v>176</v>
      </c>
      <c r="C347" s="33"/>
      <c r="D347" s="8"/>
      <c r="E347" s="8"/>
      <c r="F347" s="8"/>
      <c r="G347" s="8">
        <f>G348+G349+G350</f>
        <v>23.061154999999999</v>
      </c>
      <c r="H347" s="33"/>
      <c r="I347" s="8"/>
      <c r="J347" s="8"/>
      <c r="K347" s="8"/>
      <c r="L347" s="8">
        <v>18.651476350000003</v>
      </c>
      <c r="M347" s="33"/>
      <c r="N347" s="8"/>
      <c r="O347" s="8"/>
      <c r="P347" s="8"/>
      <c r="Q347" s="8">
        <v>14.72620785</v>
      </c>
      <c r="R347" s="8"/>
      <c r="S347" s="8">
        <v>0</v>
      </c>
      <c r="T347" s="8">
        <v>0</v>
      </c>
      <c r="U347" s="8">
        <v>33.377684199999997</v>
      </c>
      <c r="V347" s="33"/>
      <c r="W347" s="8"/>
      <c r="X347" s="8"/>
      <c r="Y347" s="8"/>
      <c r="Z347" s="8">
        <v>19.529968650000001</v>
      </c>
      <c r="AA347" s="33"/>
      <c r="AB347" s="8"/>
      <c r="AC347" s="8"/>
      <c r="AD347" s="8"/>
      <c r="AE347" s="8">
        <v>15.3140372</v>
      </c>
      <c r="AF347" s="8"/>
      <c r="AG347" s="8">
        <v>0</v>
      </c>
      <c r="AH347" s="8">
        <v>0</v>
      </c>
      <c r="AI347" s="8">
        <v>34.844005850000002</v>
      </c>
    </row>
    <row r="348" spans="1:35" hidden="1" x14ac:dyDescent="0.25">
      <c r="A348" s="18"/>
      <c r="B348" s="3" t="s">
        <v>25</v>
      </c>
      <c r="C348" s="32"/>
      <c r="D348" s="24"/>
      <c r="E348" s="24"/>
      <c r="F348" s="24"/>
      <c r="G348" s="24">
        <f>F352</f>
        <v>10.330640000000001</v>
      </c>
      <c r="H348" s="32"/>
      <c r="I348" s="24"/>
      <c r="J348" s="24"/>
      <c r="K348" s="24"/>
      <c r="L348" s="24">
        <v>8.3552488</v>
      </c>
      <c r="M348" s="32"/>
      <c r="N348" s="24"/>
      <c r="O348" s="24"/>
      <c r="P348" s="24"/>
      <c r="Q348" s="24">
        <v>6.5968407000000004</v>
      </c>
      <c r="R348" s="24">
        <v>0</v>
      </c>
      <c r="S348" s="24">
        <v>0</v>
      </c>
      <c r="T348" s="24">
        <v>0</v>
      </c>
      <c r="U348" s="24">
        <v>14.9520895</v>
      </c>
      <c r="V348" s="32"/>
      <c r="W348" s="24"/>
      <c r="X348" s="24"/>
      <c r="Y348" s="24"/>
      <c r="Z348" s="24">
        <v>8.748762300000001</v>
      </c>
      <c r="AA348" s="32"/>
      <c r="AB348" s="24"/>
      <c r="AC348" s="24"/>
      <c r="AD348" s="24"/>
      <c r="AE348" s="24">
        <v>6.8598803000000004</v>
      </c>
      <c r="AF348" s="24">
        <v>0</v>
      </c>
      <c r="AG348" s="24">
        <v>0</v>
      </c>
      <c r="AH348" s="24">
        <v>0</v>
      </c>
      <c r="AI348" s="24">
        <v>15.608642600000001</v>
      </c>
    </row>
    <row r="349" spans="1:35" hidden="1" x14ac:dyDescent="0.25">
      <c r="A349" s="18"/>
      <c r="B349" s="3" t="s">
        <v>27</v>
      </c>
      <c r="C349" s="32"/>
      <c r="D349" s="24"/>
      <c r="E349" s="24"/>
      <c r="F349" s="24"/>
      <c r="G349" s="24">
        <f t="shared" ref="G349:G350" si="139">F353</f>
        <v>8.4870100000000015</v>
      </c>
      <c r="H349" s="32"/>
      <c r="I349" s="24"/>
      <c r="J349" s="24"/>
      <c r="K349" s="24"/>
      <c r="L349" s="24">
        <v>6.8641517000000007</v>
      </c>
      <c r="M349" s="32"/>
      <c r="N349" s="24"/>
      <c r="O349" s="24"/>
      <c r="P349" s="24"/>
      <c r="Q349" s="24">
        <v>5.4195780999999998</v>
      </c>
      <c r="R349" s="24">
        <v>0</v>
      </c>
      <c r="S349" s="24">
        <v>0</v>
      </c>
      <c r="T349" s="24">
        <v>0</v>
      </c>
      <c r="U349" s="24">
        <v>12.2837298</v>
      </c>
      <c r="V349" s="32"/>
      <c r="W349" s="24"/>
      <c r="X349" s="24"/>
      <c r="Y349" s="24"/>
      <c r="Z349" s="24">
        <v>7.1874709000000001</v>
      </c>
      <c r="AA349" s="32"/>
      <c r="AB349" s="24"/>
      <c r="AC349" s="24"/>
      <c r="AD349" s="24"/>
      <c r="AE349" s="24">
        <v>5.6361046000000004</v>
      </c>
      <c r="AF349" s="24">
        <v>0</v>
      </c>
      <c r="AG349" s="24">
        <v>0</v>
      </c>
      <c r="AH349" s="24">
        <v>0</v>
      </c>
      <c r="AI349" s="24">
        <v>12.8235755</v>
      </c>
    </row>
    <row r="350" spans="1:35" ht="31.5" hidden="1" x14ac:dyDescent="0.25">
      <c r="A350" s="18"/>
      <c r="B350" s="3" t="s">
        <v>164</v>
      </c>
      <c r="C350" s="32"/>
      <c r="D350" s="24"/>
      <c r="E350" s="24"/>
      <c r="F350" s="24"/>
      <c r="G350" s="24">
        <f t="shared" si="139"/>
        <v>4.2435050000000007</v>
      </c>
      <c r="H350" s="32"/>
      <c r="I350" s="24"/>
      <c r="J350" s="24"/>
      <c r="K350" s="24"/>
      <c r="L350" s="24">
        <v>3.4320758500000004</v>
      </c>
      <c r="M350" s="32"/>
      <c r="N350" s="24"/>
      <c r="O350" s="24"/>
      <c r="P350" s="24"/>
      <c r="Q350" s="24">
        <v>2.7097890499999999</v>
      </c>
      <c r="R350" s="24">
        <v>0</v>
      </c>
      <c r="S350" s="24">
        <v>0</v>
      </c>
      <c r="T350" s="24">
        <v>0</v>
      </c>
      <c r="U350" s="24">
        <v>6.1418648999999998</v>
      </c>
      <c r="V350" s="32"/>
      <c r="W350" s="24"/>
      <c r="X350" s="24"/>
      <c r="Y350" s="24"/>
      <c r="Z350" s="24">
        <v>3.5937354500000001</v>
      </c>
      <c r="AA350" s="32"/>
      <c r="AB350" s="24"/>
      <c r="AC350" s="24"/>
      <c r="AD350" s="24"/>
      <c r="AE350" s="24">
        <v>2.8180523000000002</v>
      </c>
      <c r="AF350" s="24">
        <v>0</v>
      </c>
      <c r="AG350" s="24">
        <v>0</v>
      </c>
      <c r="AH350" s="24">
        <v>0</v>
      </c>
      <c r="AI350" s="24">
        <v>6.4117877500000002</v>
      </c>
    </row>
    <row r="351" spans="1:35" ht="63" hidden="1" x14ac:dyDescent="0.25">
      <c r="A351" s="18"/>
      <c r="B351" s="28" t="s">
        <v>185</v>
      </c>
      <c r="C351" s="33"/>
      <c r="D351" s="8"/>
      <c r="E351" s="8">
        <f>E352+E353+E354</f>
        <v>23.061154999999999</v>
      </c>
      <c r="F351" s="8">
        <f>F352+F353+F354</f>
        <v>23.061154999999999</v>
      </c>
      <c r="G351" s="8">
        <f>G352+G353+G354</f>
        <v>0</v>
      </c>
      <c r="H351" s="33"/>
      <c r="I351" s="8"/>
      <c r="J351" s="8">
        <v>18.651476350000003</v>
      </c>
      <c r="K351" s="8">
        <v>18.651476350000003</v>
      </c>
      <c r="L351" s="8">
        <v>0</v>
      </c>
      <c r="M351" s="33"/>
      <c r="N351" s="8"/>
      <c r="O351" s="8">
        <v>14.72620785</v>
      </c>
      <c r="P351" s="8">
        <v>14.72620785</v>
      </c>
      <c r="Q351" s="8">
        <v>0</v>
      </c>
      <c r="R351" s="8"/>
      <c r="S351" s="8">
        <v>33.377684199999997</v>
      </c>
      <c r="T351" s="8">
        <v>33.377684199999997</v>
      </c>
      <c r="U351" s="8">
        <v>0</v>
      </c>
      <c r="V351" s="33"/>
      <c r="W351" s="8"/>
      <c r="X351" s="8">
        <v>19.529968650000001</v>
      </c>
      <c r="Y351" s="8">
        <v>19.529968650000001</v>
      </c>
      <c r="Z351" s="8">
        <v>0</v>
      </c>
      <c r="AA351" s="33"/>
      <c r="AB351" s="8"/>
      <c r="AC351" s="8">
        <v>15.3140372</v>
      </c>
      <c r="AD351" s="8">
        <v>15.3140372</v>
      </c>
      <c r="AE351" s="8">
        <v>0</v>
      </c>
      <c r="AF351" s="8"/>
      <c r="AG351" s="8">
        <v>34.844005850000002</v>
      </c>
      <c r="AH351" s="8">
        <v>34.844005850000002</v>
      </c>
      <c r="AI351" s="8">
        <v>0</v>
      </c>
    </row>
    <row r="352" spans="1:35" hidden="1" x14ac:dyDescent="0.25">
      <c r="A352" s="18"/>
      <c r="B352" s="3" t="s">
        <v>25</v>
      </c>
      <c r="C352" s="32">
        <f>C80</f>
        <v>0.26300000000000001</v>
      </c>
      <c r="D352" s="24">
        <v>39.28</v>
      </c>
      <c r="E352" s="24">
        <f>C352*D352</f>
        <v>10.330640000000001</v>
      </c>
      <c r="F352" s="24">
        <f>E352-G352</f>
        <v>10.330640000000001</v>
      </c>
      <c r="G352" s="24">
        <v>0</v>
      </c>
      <c r="H352" s="32">
        <v>0.21271000000000001</v>
      </c>
      <c r="I352" s="24">
        <v>39.28</v>
      </c>
      <c r="J352" s="24">
        <v>8.3552488</v>
      </c>
      <c r="K352" s="24">
        <v>8.3552488</v>
      </c>
      <c r="L352" s="24">
        <v>0</v>
      </c>
      <c r="M352" s="32">
        <v>0.16039</v>
      </c>
      <c r="N352" s="24">
        <v>41.13</v>
      </c>
      <c r="O352" s="24">
        <v>6.5968407000000004</v>
      </c>
      <c r="P352" s="24">
        <v>6.5968407000000004</v>
      </c>
      <c r="Q352" s="24">
        <v>0</v>
      </c>
      <c r="R352" s="24">
        <v>0.37309999999999999</v>
      </c>
      <c r="S352" s="24">
        <v>14.9520895</v>
      </c>
      <c r="T352" s="24">
        <v>14.9520895</v>
      </c>
      <c r="U352" s="24">
        <v>0</v>
      </c>
      <c r="V352" s="32">
        <v>0.21271000000000001</v>
      </c>
      <c r="W352" s="24">
        <v>41.13</v>
      </c>
      <c r="X352" s="24">
        <v>8.748762300000001</v>
      </c>
      <c r="Y352" s="24">
        <v>8.748762300000001</v>
      </c>
      <c r="Z352" s="24">
        <v>0</v>
      </c>
      <c r="AA352" s="32">
        <v>0.16039</v>
      </c>
      <c r="AB352" s="24">
        <v>42.77</v>
      </c>
      <c r="AC352" s="24">
        <v>6.8598803000000004</v>
      </c>
      <c r="AD352" s="24">
        <v>6.8598803000000004</v>
      </c>
      <c r="AE352" s="24">
        <v>0</v>
      </c>
      <c r="AF352" s="24">
        <v>0.37309999999999999</v>
      </c>
      <c r="AG352" s="24">
        <v>15.608642600000001</v>
      </c>
      <c r="AH352" s="24">
        <v>15.608642600000001</v>
      </c>
      <c r="AI352" s="24">
        <v>0</v>
      </c>
    </row>
    <row r="353" spans="1:35" hidden="1" x14ac:dyDescent="0.25">
      <c r="A353" s="18"/>
      <c r="B353" s="3" t="s">
        <v>27</v>
      </c>
      <c r="C353" s="32">
        <f t="shared" ref="C353:C354" si="140">C81</f>
        <v>0.26300000000000001</v>
      </c>
      <c r="D353" s="24">
        <v>32.270000000000003</v>
      </c>
      <c r="E353" s="24">
        <f>C353*D353</f>
        <v>8.4870100000000015</v>
      </c>
      <c r="F353" s="24">
        <f>E353-G353</f>
        <v>8.4870100000000015</v>
      </c>
      <c r="G353" s="24">
        <v>0</v>
      </c>
      <c r="H353" s="32">
        <v>0.21271000000000001</v>
      </c>
      <c r="I353" s="24">
        <v>32.270000000000003</v>
      </c>
      <c r="J353" s="24">
        <v>6.8641517000000007</v>
      </c>
      <c r="K353" s="24">
        <v>6.8641517000000007</v>
      </c>
      <c r="L353" s="24">
        <v>0</v>
      </c>
      <c r="M353" s="32">
        <v>0.16039</v>
      </c>
      <c r="N353" s="24">
        <v>33.79</v>
      </c>
      <c r="O353" s="24">
        <v>5.4195780999999998</v>
      </c>
      <c r="P353" s="24">
        <v>5.4195780999999998</v>
      </c>
      <c r="Q353" s="24">
        <v>0</v>
      </c>
      <c r="R353" s="24">
        <v>0.37309999999999999</v>
      </c>
      <c r="S353" s="24">
        <v>12.2837298</v>
      </c>
      <c r="T353" s="24">
        <v>12.2837298</v>
      </c>
      <c r="U353" s="24">
        <v>0</v>
      </c>
      <c r="V353" s="32">
        <v>0.21271000000000001</v>
      </c>
      <c r="W353" s="24">
        <v>33.79</v>
      </c>
      <c r="X353" s="24">
        <v>7.1874709000000001</v>
      </c>
      <c r="Y353" s="24">
        <v>7.1874709000000001</v>
      </c>
      <c r="Z353" s="24">
        <v>0</v>
      </c>
      <c r="AA353" s="32">
        <v>0.16039</v>
      </c>
      <c r="AB353" s="24">
        <v>35.14</v>
      </c>
      <c r="AC353" s="24">
        <v>5.6361046000000004</v>
      </c>
      <c r="AD353" s="24">
        <v>5.6361046000000004</v>
      </c>
      <c r="AE353" s="24">
        <v>0</v>
      </c>
      <c r="AF353" s="24">
        <v>0.37309999999999999</v>
      </c>
      <c r="AG353" s="24">
        <v>12.8235755</v>
      </c>
      <c r="AH353" s="24">
        <v>12.8235755</v>
      </c>
      <c r="AI353" s="24">
        <v>0</v>
      </c>
    </row>
    <row r="354" spans="1:35" ht="31.5" hidden="1" x14ac:dyDescent="0.25">
      <c r="A354" s="18"/>
      <c r="B354" s="3" t="s">
        <v>164</v>
      </c>
      <c r="C354" s="32">
        <f t="shared" si="140"/>
        <v>0.26300000000000001</v>
      </c>
      <c r="D354" s="24">
        <v>32.270000000000003</v>
      </c>
      <c r="E354" s="24">
        <f>C354*D354*0.5</f>
        <v>4.2435050000000007</v>
      </c>
      <c r="F354" s="24">
        <f>E354-G354</f>
        <v>4.2435050000000007</v>
      </c>
      <c r="G354" s="24">
        <v>0</v>
      </c>
      <c r="H354" s="32">
        <v>0.21271000000000001</v>
      </c>
      <c r="I354" s="24">
        <v>32.270000000000003</v>
      </c>
      <c r="J354" s="24">
        <v>3.4320758500000004</v>
      </c>
      <c r="K354" s="24">
        <v>3.4320758500000004</v>
      </c>
      <c r="L354" s="24">
        <v>0</v>
      </c>
      <c r="M354" s="32">
        <v>0.16039</v>
      </c>
      <c r="N354" s="24">
        <v>33.79</v>
      </c>
      <c r="O354" s="24">
        <v>2.7097890499999999</v>
      </c>
      <c r="P354" s="24">
        <v>2.7097890499999999</v>
      </c>
      <c r="Q354" s="24">
        <v>0</v>
      </c>
      <c r="R354" s="24">
        <v>0.37309999999999999</v>
      </c>
      <c r="S354" s="24">
        <v>6.1418648999999998</v>
      </c>
      <c r="T354" s="24">
        <v>6.1418648999999998</v>
      </c>
      <c r="U354" s="24">
        <v>0</v>
      </c>
      <c r="V354" s="32">
        <v>0.21271000000000001</v>
      </c>
      <c r="W354" s="24">
        <v>33.79</v>
      </c>
      <c r="X354" s="24">
        <v>3.5937354500000001</v>
      </c>
      <c r="Y354" s="24">
        <v>3.5937354500000001</v>
      </c>
      <c r="Z354" s="24">
        <v>0</v>
      </c>
      <c r="AA354" s="32">
        <v>0.16039</v>
      </c>
      <c r="AB354" s="24">
        <v>35.14</v>
      </c>
      <c r="AC354" s="24">
        <v>2.8180523000000002</v>
      </c>
      <c r="AD354" s="24">
        <v>2.8180523000000002</v>
      </c>
      <c r="AE354" s="24">
        <v>0</v>
      </c>
      <c r="AF354" s="24">
        <v>0.37309999999999999</v>
      </c>
      <c r="AG354" s="24">
        <v>6.4117877500000002</v>
      </c>
      <c r="AH354" s="24">
        <v>6.4117877500000002</v>
      </c>
      <c r="AI354" s="24">
        <v>0</v>
      </c>
    </row>
    <row r="355" spans="1:35" s="16" customFormat="1" ht="31.5" hidden="1" x14ac:dyDescent="0.25">
      <c r="A355" s="22" t="s">
        <v>134</v>
      </c>
      <c r="B355" s="7" t="s">
        <v>148</v>
      </c>
      <c r="C355" s="34"/>
      <c r="D355" s="8"/>
      <c r="E355" s="8">
        <f>E356+E357+E358</f>
        <v>15.783300000000001</v>
      </c>
      <c r="F355" s="8">
        <f>F356+F357+F358</f>
        <v>15.783300000000001</v>
      </c>
      <c r="G355" s="8">
        <f>G356+G357+G358</f>
        <v>0</v>
      </c>
      <c r="H355" s="8"/>
      <c r="I355" s="8"/>
      <c r="J355" s="8">
        <v>22.271990000000002</v>
      </c>
      <c r="K355" s="8">
        <v>22.271990000000002</v>
      </c>
      <c r="L355" s="8">
        <v>0</v>
      </c>
      <c r="M355" s="8"/>
      <c r="N355" s="8"/>
      <c r="O355" s="8">
        <v>14.047694999999999</v>
      </c>
      <c r="P355" s="8">
        <v>14.047694999999999</v>
      </c>
      <c r="Q355" s="8">
        <v>0</v>
      </c>
      <c r="R355" s="8"/>
      <c r="S355" s="8">
        <v>36.319685</v>
      </c>
      <c r="T355" s="8">
        <v>36.319685</v>
      </c>
      <c r="U355" s="8">
        <v>0</v>
      </c>
      <c r="V355" s="8"/>
      <c r="W355" s="8"/>
      <c r="X355" s="8">
        <v>23.321010000000001</v>
      </c>
      <c r="Y355" s="8">
        <v>23.321010000000001</v>
      </c>
      <c r="Z355" s="8">
        <v>0</v>
      </c>
      <c r="AA355" s="8"/>
      <c r="AB355" s="8"/>
      <c r="AC355" s="8">
        <v>14.60844</v>
      </c>
      <c r="AD355" s="8">
        <v>14.60844</v>
      </c>
      <c r="AE355" s="8">
        <v>0</v>
      </c>
      <c r="AF355" s="8"/>
      <c r="AG355" s="8">
        <v>37.929450000000003</v>
      </c>
      <c r="AH355" s="8">
        <v>37.929450000000003</v>
      </c>
      <c r="AI355" s="8">
        <v>0</v>
      </c>
    </row>
    <row r="356" spans="1:35" hidden="1" x14ac:dyDescent="0.25">
      <c r="A356" s="18"/>
      <c r="B356" s="3" t="s">
        <v>25</v>
      </c>
      <c r="C356" s="35">
        <v>0.18</v>
      </c>
      <c r="D356" s="24">
        <v>39.28</v>
      </c>
      <c r="E356" s="24">
        <f>C356*D356</f>
        <v>7.0704000000000002</v>
      </c>
      <c r="F356" s="24">
        <f>E356-G356</f>
        <v>7.0704000000000002</v>
      </c>
      <c r="G356" s="24"/>
      <c r="H356" s="25">
        <v>0.254</v>
      </c>
      <c r="I356" s="24">
        <v>39.28</v>
      </c>
      <c r="J356" s="24">
        <v>9.9771200000000011</v>
      </c>
      <c r="K356" s="24">
        <v>9.9771200000000011</v>
      </c>
      <c r="L356" s="24"/>
      <c r="M356" s="24">
        <v>0.153</v>
      </c>
      <c r="N356" s="24">
        <v>41.13</v>
      </c>
      <c r="O356" s="24">
        <v>6.2928899999999999</v>
      </c>
      <c r="P356" s="24">
        <v>6.2928899999999999</v>
      </c>
      <c r="Q356" s="24"/>
      <c r="R356" s="24">
        <v>0.40700000000000003</v>
      </c>
      <c r="S356" s="24">
        <v>16.270009999999999</v>
      </c>
      <c r="T356" s="24">
        <v>16.270009999999999</v>
      </c>
      <c r="U356" s="24">
        <v>0</v>
      </c>
      <c r="V356" s="24">
        <v>0.254</v>
      </c>
      <c r="W356" s="24">
        <v>41.13</v>
      </c>
      <c r="X356" s="24">
        <v>10.44702</v>
      </c>
      <c r="Y356" s="24">
        <v>10.44702</v>
      </c>
      <c r="Z356" s="24"/>
      <c r="AA356" s="24">
        <v>0.153</v>
      </c>
      <c r="AB356" s="24">
        <v>42.77</v>
      </c>
      <c r="AC356" s="24">
        <v>6.5438100000000006</v>
      </c>
      <c r="AD356" s="24">
        <v>6.5438100000000006</v>
      </c>
      <c r="AE356" s="24"/>
      <c r="AF356" s="24">
        <v>0.40700000000000003</v>
      </c>
      <c r="AG356" s="24">
        <v>16.990830000000003</v>
      </c>
      <c r="AH356" s="24">
        <v>16.990830000000003</v>
      </c>
      <c r="AI356" s="24">
        <v>0</v>
      </c>
    </row>
    <row r="357" spans="1:35" hidden="1" x14ac:dyDescent="0.25">
      <c r="A357" s="18"/>
      <c r="B357" s="3" t="s">
        <v>27</v>
      </c>
      <c r="C357" s="35">
        <v>0.18</v>
      </c>
      <c r="D357" s="24">
        <v>32.270000000000003</v>
      </c>
      <c r="E357" s="24">
        <f>C357*D357</f>
        <v>5.8086000000000002</v>
      </c>
      <c r="F357" s="24">
        <f>E357-G357</f>
        <v>5.8086000000000002</v>
      </c>
      <c r="G357" s="24"/>
      <c r="H357" s="25">
        <v>0.254</v>
      </c>
      <c r="I357" s="24">
        <v>32.270000000000003</v>
      </c>
      <c r="J357" s="24">
        <v>8.1965800000000009</v>
      </c>
      <c r="K357" s="24">
        <v>8.1965800000000009</v>
      </c>
      <c r="L357" s="24"/>
      <c r="M357" s="24">
        <v>0.153</v>
      </c>
      <c r="N357" s="24">
        <v>33.79</v>
      </c>
      <c r="O357" s="24">
        <v>5.1698699999999995</v>
      </c>
      <c r="P357" s="24">
        <v>5.1698699999999995</v>
      </c>
      <c r="Q357" s="24"/>
      <c r="R357" s="24">
        <v>0.40700000000000003</v>
      </c>
      <c r="S357" s="24">
        <v>13.36645</v>
      </c>
      <c r="T357" s="24">
        <v>13.36645</v>
      </c>
      <c r="U357" s="24">
        <v>0</v>
      </c>
      <c r="V357" s="24">
        <v>0.254</v>
      </c>
      <c r="W357" s="24">
        <v>33.79</v>
      </c>
      <c r="X357" s="24">
        <v>8.5826600000000006</v>
      </c>
      <c r="Y357" s="24">
        <v>8.5826600000000006</v>
      </c>
      <c r="Z357" s="24"/>
      <c r="AA357" s="24">
        <v>0.153</v>
      </c>
      <c r="AB357" s="24">
        <v>35.14</v>
      </c>
      <c r="AC357" s="24">
        <v>5.3764200000000004</v>
      </c>
      <c r="AD357" s="24">
        <v>5.3764200000000004</v>
      </c>
      <c r="AE357" s="24"/>
      <c r="AF357" s="24">
        <v>0.40700000000000003</v>
      </c>
      <c r="AG357" s="24">
        <v>13.95908</v>
      </c>
      <c r="AH357" s="24">
        <v>13.95908</v>
      </c>
      <c r="AI357" s="24">
        <v>0</v>
      </c>
    </row>
    <row r="358" spans="1:35" ht="31.5" hidden="1" x14ac:dyDescent="0.25">
      <c r="A358" s="18"/>
      <c r="B358" s="3" t="s">
        <v>164</v>
      </c>
      <c r="C358" s="35">
        <v>0.18</v>
      </c>
      <c r="D358" s="24">
        <v>32.270000000000003</v>
      </c>
      <c r="E358" s="24">
        <f>C358*D358*0.5</f>
        <v>2.9043000000000001</v>
      </c>
      <c r="F358" s="24">
        <f>E358</f>
        <v>2.9043000000000001</v>
      </c>
      <c r="G358" s="24"/>
      <c r="H358" s="24">
        <v>0.254</v>
      </c>
      <c r="I358" s="24">
        <v>32.270000000000003</v>
      </c>
      <c r="J358" s="24">
        <v>4.0982900000000004</v>
      </c>
      <c r="K358" s="24">
        <v>4.0982900000000004</v>
      </c>
      <c r="L358" s="24"/>
      <c r="M358" s="24">
        <v>0.153</v>
      </c>
      <c r="N358" s="24">
        <v>33.79</v>
      </c>
      <c r="O358" s="24">
        <v>2.5849349999999998</v>
      </c>
      <c r="P358" s="24">
        <v>2.5849349999999998</v>
      </c>
      <c r="Q358" s="24"/>
      <c r="R358" s="24">
        <v>0.40700000000000003</v>
      </c>
      <c r="S358" s="24">
        <v>6.6832250000000002</v>
      </c>
      <c r="T358" s="24">
        <v>6.6832250000000002</v>
      </c>
      <c r="U358" s="24">
        <v>0</v>
      </c>
      <c r="V358" s="24">
        <v>0.254</v>
      </c>
      <c r="W358" s="24">
        <v>33.79</v>
      </c>
      <c r="X358" s="24">
        <v>4.2913300000000003</v>
      </c>
      <c r="Y358" s="24">
        <v>4.2913300000000003</v>
      </c>
      <c r="Z358" s="24"/>
      <c r="AA358" s="24">
        <v>0.153</v>
      </c>
      <c r="AB358" s="24">
        <v>35.14</v>
      </c>
      <c r="AC358" s="24">
        <v>2.6882100000000002</v>
      </c>
      <c r="AD358" s="24">
        <v>2.6882100000000002</v>
      </c>
      <c r="AE358" s="24"/>
      <c r="AF358" s="24">
        <v>0.40700000000000003</v>
      </c>
      <c r="AG358" s="24">
        <v>6.9795400000000001</v>
      </c>
      <c r="AH358" s="24">
        <v>6.9795400000000001</v>
      </c>
      <c r="AI358" s="24">
        <v>0</v>
      </c>
    </row>
    <row r="359" spans="1:35" s="16" customFormat="1" ht="31.5" hidden="1" x14ac:dyDescent="0.25">
      <c r="A359" s="22" t="s">
        <v>135</v>
      </c>
      <c r="B359" s="29" t="s">
        <v>10</v>
      </c>
      <c r="C359" s="33"/>
      <c r="D359" s="8"/>
      <c r="E359" s="8">
        <f>E360+E361+E362</f>
        <v>3.5352000000000001</v>
      </c>
      <c r="F359" s="8">
        <f>F360+F361+F362</f>
        <v>3.5352000000000001</v>
      </c>
      <c r="G359" s="8">
        <f>G360+G361+G362</f>
        <v>0</v>
      </c>
      <c r="H359" s="8"/>
      <c r="I359" s="8"/>
      <c r="J359" s="8">
        <v>17.676000000000002</v>
      </c>
      <c r="K359" s="8">
        <v>17.676000000000002</v>
      </c>
      <c r="L359" s="8">
        <v>0</v>
      </c>
      <c r="M359" s="8"/>
      <c r="N359" s="8"/>
      <c r="O359" s="8">
        <v>12.339</v>
      </c>
      <c r="P359" s="8">
        <v>12.339</v>
      </c>
      <c r="Q359" s="8">
        <v>0</v>
      </c>
      <c r="R359" s="8"/>
      <c r="S359" s="8">
        <v>30.015000000000001</v>
      </c>
      <c r="T359" s="8">
        <v>30.015000000000001</v>
      </c>
      <c r="U359" s="8">
        <v>0</v>
      </c>
      <c r="V359" s="8"/>
      <c r="W359" s="8"/>
      <c r="X359" s="8">
        <v>18.508500000000002</v>
      </c>
      <c r="Y359" s="8">
        <v>18.508500000000002</v>
      </c>
      <c r="Z359" s="8">
        <v>0</v>
      </c>
      <c r="AA359" s="8"/>
      <c r="AB359" s="8"/>
      <c r="AC359" s="8">
        <v>12.831000000000001</v>
      </c>
      <c r="AD359" s="8">
        <v>12.831000000000001</v>
      </c>
      <c r="AE359" s="8">
        <v>0</v>
      </c>
      <c r="AF359" s="8"/>
      <c r="AG359" s="8">
        <v>31.339500000000001</v>
      </c>
      <c r="AH359" s="8">
        <v>31.339500000000001</v>
      </c>
      <c r="AI359" s="8">
        <v>0</v>
      </c>
    </row>
    <row r="360" spans="1:35" hidden="1" x14ac:dyDescent="0.25">
      <c r="A360" s="18"/>
      <c r="B360" s="3" t="s">
        <v>25</v>
      </c>
      <c r="C360" s="36">
        <v>0.09</v>
      </c>
      <c r="D360" s="24">
        <v>39.28</v>
      </c>
      <c r="E360" s="24">
        <f>C360*D360</f>
        <v>3.5352000000000001</v>
      </c>
      <c r="F360" s="24">
        <f>E360-G360</f>
        <v>3.5352000000000001</v>
      </c>
      <c r="G360" s="24"/>
      <c r="H360" s="24">
        <v>0.45</v>
      </c>
      <c r="I360" s="24">
        <v>39.28</v>
      </c>
      <c r="J360" s="24">
        <v>17.676000000000002</v>
      </c>
      <c r="K360" s="24">
        <v>17.676000000000002</v>
      </c>
      <c r="L360" s="24"/>
      <c r="M360" s="24">
        <v>0.3</v>
      </c>
      <c r="N360" s="24">
        <v>41.13</v>
      </c>
      <c r="O360" s="24">
        <v>12.339</v>
      </c>
      <c r="P360" s="24">
        <v>12.339</v>
      </c>
      <c r="Q360" s="24"/>
      <c r="R360" s="24">
        <v>0.75</v>
      </c>
      <c r="S360" s="24">
        <v>30.015000000000001</v>
      </c>
      <c r="T360" s="24">
        <v>30.015000000000001</v>
      </c>
      <c r="U360" s="24">
        <v>0</v>
      </c>
      <c r="V360" s="24">
        <v>0.45</v>
      </c>
      <c r="W360" s="24">
        <v>41.13</v>
      </c>
      <c r="X360" s="24">
        <v>18.508500000000002</v>
      </c>
      <c r="Y360" s="24">
        <v>18.508500000000002</v>
      </c>
      <c r="Z360" s="24"/>
      <c r="AA360" s="24">
        <v>0.3</v>
      </c>
      <c r="AB360" s="24">
        <v>42.77</v>
      </c>
      <c r="AC360" s="24">
        <v>12.831000000000001</v>
      </c>
      <c r="AD360" s="24">
        <v>12.831000000000001</v>
      </c>
      <c r="AE360" s="24"/>
      <c r="AF360" s="24">
        <v>0.75</v>
      </c>
      <c r="AG360" s="24">
        <v>31.339500000000001</v>
      </c>
      <c r="AH360" s="24">
        <v>31.339500000000001</v>
      </c>
      <c r="AI360" s="24">
        <v>0</v>
      </c>
    </row>
    <row r="361" spans="1:35" hidden="1" x14ac:dyDescent="0.25">
      <c r="A361" s="18"/>
      <c r="B361" s="3" t="s">
        <v>27</v>
      </c>
      <c r="C361" s="17">
        <v>0</v>
      </c>
      <c r="D361" s="24">
        <v>32.270000000000003</v>
      </c>
      <c r="E361" s="24">
        <f>C361*D361</f>
        <v>0</v>
      </c>
      <c r="F361" s="24">
        <f>E361-G361</f>
        <v>0</v>
      </c>
      <c r="G361" s="24"/>
      <c r="H361" s="24">
        <v>0</v>
      </c>
      <c r="I361" s="24">
        <v>32.270000000000003</v>
      </c>
      <c r="J361" s="24">
        <v>0</v>
      </c>
      <c r="K361" s="24">
        <v>0</v>
      </c>
      <c r="L361" s="24"/>
      <c r="M361" s="24">
        <v>0</v>
      </c>
      <c r="N361" s="24">
        <v>33.79</v>
      </c>
      <c r="O361" s="24">
        <v>0</v>
      </c>
      <c r="P361" s="24">
        <v>0</v>
      </c>
      <c r="Q361" s="24"/>
      <c r="R361" s="24">
        <v>0</v>
      </c>
      <c r="S361" s="24">
        <v>0</v>
      </c>
      <c r="T361" s="24">
        <v>0</v>
      </c>
      <c r="U361" s="24">
        <v>0</v>
      </c>
      <c r="V361" s="24">
        <v>0</v>
      </c>
      <c r="W361" s="24">
        <v>33.79</v>
      </c>
      <c r="X361" s="24">
        <v>0</v>
      </c>
      <c r="Y361" s="24">
        <v>0</v>
      </c>
      <c r="Z361" s="24"/>
      <c r="AA361" s="24">
        <v>0</v>
      </c>
      <c r="AB361" s="24">
        <v>35.14</v>
      </c>
      <c r="AC361" s="24">
        <v>0</v>
      </c>
      <c r="AD361" s="24">
        <v>0</v>
      </c>
      <c r="AE361" s="24"/>
      <c r="AF361" s="24">
        <v>0</v>
      </c>
      <c r="AG361" s="24">
        <v>0</v>
      </c>
      <c r="AH361" s="24">
        <v>0</v>
      </c>
      <c r="AI361" s="24">
        <v>0</v>
      </c>
    </row>
    <row r="362" spans="1:35" ht="31.5" hidden="1" x14ac:dyDescent="0.25">
      <c r="A362" s="18"/>
      <c r="B362" s="3" t="s">
        <v>164</v>
      </c>
      <c r="C362" s="36">
        <v>0</v>
      </c>
      <c r="D362" s="24">
        <v>32.270000000000003</v>
      </c>
      <c r="E362" s="24">
        <f>C362*D362*0.5</f>
        <v>0</v>
      </c>
      <c r="F362" s="24">
        <f>E362</f>
        <v>0</v>
      </c>
      <c r="G362" s="24"/>
      <c r="H362" s="24">
        <v>0</v>
      </c>
      <c r="I362" s="24">
        <v>32.270000000000003</v>
      </c>
      <c r="J362" s="24">
        <v>0</v>
      </c>
      <c r="K362" s="24">
        <v>0</v>
      </c>
      <c r="L362" s="24"/>
      <c r="M362" s="24">
        <v>0</v>
      </c>
      <c r="N362" s="24">
        <v>33.79</v>
      </c>
      <c r="O362" s="24">
        <v>0</v>
      </c>
      <c r="P362" s="24">
        <v>0</v>
      </c>
      <c r="Q362" s="24"/>
      <c r="R362" s="24">
        <v>0</v>
      </c>
      <c r="S362" s="24">
        <v>0</v>
      </c>
      <c r="T362" s="24">
        <v>0</v>
      </c>
      <c r="U362" s="24">
        <v>0</v>
      </c>
      <c r="V362" s="24">
        <v>0</v>
      </c>
      <c r="W362" s="24">
        <v>33.79</v>
      </c>
      <c r="X362" s="24">
        <v>0</v>
      </c>
      <c r="Y362" s="24">
        <v>0</v>
      </c>
      <c r="Z362" s="24"/>
      <c r="AA362" s="24">
        <v>0</v>
      </c>
      <c r="AB362" s="24">
        <v>35.14</v>
      </c>
      <c r="AC362" s="24">
        <v>0</v>
      </c>
      <c r="AD362" s="24">
        <v>0</v>
      </c>
      <c r="AE362" s="24"/>
      <c r="AF362" s="24">
        <v>0</v>
      </c>
      <c r="AG362" s="24">
        <v>0</v>
      </c>
      <c r="AH362" s="24">
        <v>0</v>
      </c>
      <c r="AI362" s="24">
        <v>0</v>
      </c>
    </row>
    <row r="363" spans="1:35" s="16" customFormat="1" ht="31.5" hidden="1" x14ac:dyDescent="0.25">
      <c r="A363" s="22" t="s">
        <v>136</v>
      </c>
      <c r="B363" s="7" t="s">
        <v>57</v>
      </c>
      <c r="C363" s="33"/>
      <c r="D363" s="8"/>
      <c r="E363" s="8">
        <f>E364+E365+E366</f>
        <v>39.458250000000007</v>
      </c>
      <c r="F363" s="8">
        <f>F364+F365+F366</f>
        <v>39.458250000000007</v>
      </c>
      <c r="G363" s="8">
        <f>G364+G365+G366</f>
        <v>0</v>
      </c>
      <c r="H363" s="8"/>
      <c r="I363" s="8"/>
      <c r="J363" s="8">
        <v>26.305500000000002</v>
      </c>
      <c r="K363" s="8">
        <v>26.305500000000002</v>
      </c>
      <c r="L363" s="8">
        <v>0</v>
      </c>
      <c r="M363" s="8"/>
      <c r="N363" s="8"/>
      <c r="O363" s="8">
        <v>11.017800000000001</v>
      </c>
      <c r="P363" s="8">
        <v>11.017800000000001</v>
      </c>
      <c r="Q363" s="8">
        <v>0</v>
      </c>
      <c r="R363" s="8"/>
      <c r="S363" s="8">
        <v>37.323300000000003</v>
      </c>
      <c r="T363" s="8">
        <v>37.323300000000003</v>
      </c>
      <c r="U363" s="8">
        <v>0</v>
      </c>
      <c r="V363" s="8"/>
      <c r="W363" s="8"/>
      <c r="X363" s="8">
        <v>27.544499999999999</v>
      </c>
      <c r="Y363" s="8">
        <v>27.544499999999999</v>
      </c>
      <c r="Z363" s="8">
        <v>0</v>
      </c>
      <c r="AA363" s="8"/>
      <c r="AB363" s="8"/>
      <c r="AC363" s="8">
        <v>11.457599999999999</v>
      </c>
      <c r="AD363" s="8">
        <v>11.457599999999999</v>
      </c>
      <c r="AE363" s="8">
        <v>0</v>
      </c>
      <c r="AF363" s="8"/>
      <c r="AG363" s="8">
        <v>39.002099999999999</v>
      </c>
      <c r="AH363" s="8">
        <v>39.002099999999999</v>
      </c>
      <c r="AI363" s="8">
        <v>0</v>
      </c>
    </row>
    <row r="364" spans="1:35" hidden="1" x14ac:dyDescent="0.25">
      <c r="A364" s="18"/>
      <c r="B364" s="3" t="s">
        <v>25</v>
      </c>
      <c r="C364" s="32">
        <v>0.45</v>
      </c>
      <c r="D364" s="24">
        <v>39.28</v>
      </c>
      <c r="E364" s="24">
        <f>C364*D364</f>
        <v>17.676000000000002</v>
      </c>
      <c r="F364" s="24">
        <f>E364-G364</f>
        <v>17.676000000000002</v>
      </c>
      <c r="G364" s="24"/>
      <c r="H364" s="24">
        <v>0.3</v>
      </c>
      <c r="I364" s="24">
        <v>39.28</v>
      </c>
      <c r="J364" s="24">
        <v>11.784000000000001</v>
      </c>
      <c r="K364" s="24">
        <v>11.784000000000001</v>
      </c>
      <c r="L364" s="24"/>
      <c r="M364" s="24">
        <v>0.12</v>
      </c>
      <c r="N364" s="24">
        <v>41.13</v>
      </c>
      <c r="O364" s="24">
        <v>4.9356</v>
      </c>
      <c r="P364" s="24">
        <v>4.9356</v>
      </c>
      <c r="Q364" s="24"/>
      <c r="R364" s="24">
        <v>0.42</v>
      </c>
      <c r="S364" s="24">
        <v>16.7196</v>
      </c>
      <c r="T364" s="24">
        <v>16.7196</v>
      </c>
      <c r="U364" s="24">
        <v>0</v>
      </c>
      <c r="V364" s="24">
        <v>0.3</v>
      </c>
      <c r="W364" s="24">
        <v>41.13</v>
      </c>
      <c r="X364" s="24">
        <v>12.339</v>
      </c>
      <c r="Y364" s="24">
        <v>12.339</v>
      </c>
      <c r="Z364" s="24"/>
      <c r="AA364" s="24">
        <v>0.12</v>
      </c>
      <c r="AB364" s="24">
        <v>42.77</v>
      </c>
      <c r="AC364" s="24">
        <v>5.1324000000000005</v>
      </c>
      <c r="AD364" s="24">
        <v>5.1324000000000005</v>
      </c>
      <c r="AE364" s="24"/>
      <c r="AF364" s="24">
        <v>0.42</v>
      </c>
      <c r="AG364" s="24">
        <v>17.471400000000003</v>
      </c>
      <c r="AH364" s="24">
        <v>17.471400000000003</v>
      </c>
      <c r="AI364" s="24">
        <v>0</v>
      </c>
    </row>
    <row r="365" spans="1:35" hidden="1" x14ac:dyDescent="0.25">
      <c r="A365" s="18"/>
      <c r="B365" s="3" t="s">
        <v>27</v>
      </c>
      <c r="C365" s="32">
        <v>0.45</v>
      </c>
      <c r="D365" s="24">
        <v>32.270000000000003</v>
      </c>
      <c r="E365" s="24">
        <f>C365*D365</f>
        <v>14.521500000000001</v>
      </c>
      <c r="F365" s="24">
        <f>E365-G365</f>
        <v>14.521500000000001</v>
      </c>
      <c r="G365" s="24"/>
      <c r="H365" s="24">
        <v>0.3</v>
      </c>
      <c r="I365" s="24">
        <v>32.270000000000003</v>
      </c>
      <c r="J365" s="24">
        <v>9.6810000000000009</v>
      </c>
      <c r="K365" s="24">
        <v>9.6810000000000009</v>
      </c>
      <c r="L365" s="24"/>
      <c r="M365" s="24">
        <v>0.12</v>
      </c>
      <c r="N365" s="24">
        <v>33.79</v>
      </c>
      <c r="O365" s="24">
        <v>4.0548000000000002</v>
      </c>
      <c r="P365" s="24">
        <v>4.0548000000000002</v>
      </c>
      <c r="Q365" s="24"/>
      <c r="R365" s="24">
        <v>0.42</v>
      </c>
      <c r="S365" s="24">
        <v>13.735800000000001</v>
      </c>
      <c r="T365" s="24">
        <v>13.735800000000001</v>
      </c>
      <c r="U365" s="24">
        <v>0</v>
      </c>
      <c r="V365" s="24">
        <v>0.3</v>
      </c>
      <c r="W365" s="24">
        <v>33.79</v>
      </c>
      <c r="X365" s="24">
        <v>10.136999999999999</v>
      </c>
      <c r="Y365" s="24">
        <v>10.136999999999999</v>
      </c>
      <c r="Z365" s="24"/>
      <c r="AA365" s="24">
        <v>0.12</v>
      </c>
      <c r="AB365" s="24">
        <v>35.14</v>
      </c>
      <c r="AC365" s="24">
        <v>4.2168000000000001</v>
      </c>
      <c r="AD365" s="24">
        <v>4.2168000000000001</v>
      </c>
      <c r="AE365" s="24"/>
      <c r="AF365" s="24">
        <v>0.42</v>
      </c>
      <c r="AG365" s="24">
        <v>14.3538</v>
      </c>
      <c r="AH365" s="24">
        <v>14.3538</v>
      </c>
      <c r="AI365" s="24">
        <v>0</v>
      </c>
    </row>
    <row r="366" spans="1:35" ht="31.5" hidden="1" x14ac:dyDescent="0.25">
      <c r="A366" s="18"/>
      <c r="B366" s="3" t="s">
        <v>164</v>
      </c>
      <c r="C366" s="32">
        <v>0.45</v>
      </c>
      <c r="D366" s="24">
        <v>32.270000000000003</v>
      </c>
      <c r="E366" s="24">
        <f>C366*D366*0.5</f>
        <v>7.2607500000000007</v>
      </c>
      <c r="F366" s="24">
        <f>E366</f>
        <v>7.2607500000000007</v>
      </c>
      <c r="G366" s="24"/>
      <c r="H366" s="24">
        <v>0.3</v>
      </c>
      <c r="I366" s="24">
        <v>32.270000000000003</v>
      </c>
      <c r="J366" s="24">
        <v>4.8405000000000005</v>
      </c>
      <c r="K366" s="24">
        <v>4.8405000000000005</v>
      </c>
      <c r="L366" s="24"/>
      <c r="M366" s="24">
        <v>0.12</v>
      </c>
      <c r="N366" s="24">
        <v>33.79</v>
      </c>
      <c r="O366" s="24">
        <v>2.0274000000000001</v>
      </c>
      <c r="P366" s="24">
        <v>2.0274000000000001</v>
      </c>
      <c r="Q366" s="24"/>
      <c r="R366" s="24">
        <v>0.42</v>
      </c>
      <c r="S366" s="24">
        <v>6.8679000000000006</v>
      </c>
      <c r="T366" s="24">
        <v>6.8679000000000006</v>
      </c>
      <c r="U366" s="24">
        <v>0</v>
      </c>
      <c r="V366" s="24">
        <v>0.3</v>
      </c>
      <c r="W366" s="24">
        <v>33.79</v>
      </c>
      <c r="X366" s="24">
        <v>5.0684999999999993</v>
      </c>
      <c r="Y366" s="24">
        <v>5.0684999999999993</v>
      </c>
      <c r="Z366" s="24"/>
      <c r="AA366" s="24">
        <v>0.12</v>
      </c>
      <c r="AB366" s="24">
        <v>35.14</v>
      </c>
      <c r="AC366" s="24">
        <v>2.1084000000000001</v>
      </c>
      <c r="AD366" s="24">
        <v>2.1084000000000001</v>
      </c>
      <c r="AE366" s="24"/>
      <c r="AF366" s="24">
        <v>0.42</v>
      </c>
      <c r="AG366" s="24">
        <v>7.1768999999999998</v>
      </c>
      <c r="AH366" s="24">
        <v>7.1768999999999998</v>
      </c>
      <c r="AI366" s="24">
        <v>0</v>
      </c>
    </row>
    <row r="367" spans="1:35" s="16" customFormat="1" ht="31.5" hidden="1" x14ac:dyDescent="0.25">
      <c r="A367" s="22" t="s">
        <v>137</v>
      </c>
      <c r="B367" s="7" t="s">
        <v>58</v>
      </c>
      <c r="C367" s="33"/>
      <c r="D367" s="8"/>
      <c r="E367" s="8">
        <f>E368+E369+E370</f>
        <v>7.8916500000000003</v>
      </c>
      <c r="F367" s="8">
        <f>F368+F369+F370</f>
        <v>7.8916500000000003</v>
      </c>
      <c r="G367" s="8">
        <f>G368+G369+G370</f>
        <v>0</v>
      </c>
      <c r="H367" s="8"/>
      <c r="I367" s="8"/>
      <c r="J367" s="8">
        <v>4.3842500000000006</v>
      </c>
      <c r="K367" s="8">
        <v>4.3842500000000006</v>
      </c>
      <c r="L367" s="8">
        <v>0</v>
      </c>
      <c r="M367" s="8"/>
      <c r="N367" s="8"/>
      <c r="O367" s="8">
        <v>4.5907500000000008</v>
      </c>
      <c r="P367" s="8">
        <v>4.5907500000000008</v>
      </c>
      <c r="Q367" s="8">
        <v>0</v>
      </c>
      <c r="R367" s="8"/>
      <c r="S367" s="8">
        <v>8.9749999999999996</v>
      </c>
      <c r="T367" s="8">
        <v>8.9749999999999996</v>
      </c>
      <c r="U367" s="8">
        <v>0</v>
      </c>
      <c r="V367" s="8"/>
      <c r="W367" s="8"/>
      <c r="X367" s="8">
        <v>4.5907500000000008</v>
      </c>
      <c r="Y367" s="8">
        <v>4.5907500000000008</v>
      </c>
      <c r="Z367" s="8">
        <v>0</v>
      </c>
      <c r="AA367" s="8"/>
      <c r="AB367" s="8"/>
      <c r="AC367" s="8">
        <v>4.774</v>
      </c>
      <c r="AD367" s="8">
        <v>4.774</v>
      </c>
      <c r="AE367" s="8">
        <v>0</v>
      </c>
      <c r="AF367" s="8"/>
      <c r="AG367" s="8">
        <v>9.3647500000000008</v>
      </c>
      <c r="AH367" s="8">
        <v>9.3647500000000008</v>
      </c>
      <c r="AI367" s="8">
        <v>0</v>
      </c>
    </row>
    <row r="368" spans="1:35" hidden="1" x14ac:dyDescent="0.25">
      <c r="A368" s="18"/>
      <c r="B368" s="3" t="s">
        <v>25</v>
      </c>
      <c r="C368" s="32">
        <v>0.09</v>
      </c>
      <c r="D368" s="24">
        <v>39.28</v>
      </c>
      <c r="E368" s="24">
        <f>C368*D368</f>
        <v>3.5352000000000001</v>
      </c>
      <c r="F368" s="24">
        <f>E368-G368</f>
        <v>3.5352000000000001</v>
      </c>
      <c r="G368" s="24"/>
      <c r="H368" s="24">
        <v>0.05</v>
      </c>
      <c r="I368" s="24">
        <v>39.28</v>
      </c>
      <c r="J368" s="24">
        <v>1.9640000000000002</v>
      </c>
      <c r="K368" s="24">
        <v>1.9640000000000002</v>
      </c>
      <c r="L368" s="24"/>
      <c r="M368" s="24">
        <v>0.05</v>
      </c>
      <c r="N368" s="24">
        <v>41.13</v>
      </c>
      <c r="O368" s="24">
        <v>2.0565000000000002</v>
      </c>
      <c r="P368" s="24">
        <v>2.0565000000000002</v>
      </c>
      <c r="Q368" s="24"/>
      <c r="R368" s="24">
        <v>0.1</v>
      </c>
      <c r="S368" s="24">
        <v>4.0205000000000002</v>
      </c>
      <c r="T368" s="24">
        <v>4.0205000000000002</v>
      </c>
      <c r="U368" s="24">
        <v>0</v>
      </c>
      <c r="V368" s="24">
        <v>0.05</v>
      </c>
      <c r="W368" s="24">
        <v>41.13</v>
      </c>
      <c r="X368" s="24">
        <v>2.0565000000000002</v>
      </c>
      <c r="Y368" s="24">
        <v>2.0565000000000002</v>
      </c>
      <c r="Z368" s="24"/>
      <c r="AA368" s="24">
        <v>0.05</v>
      </c>
      <c r="AB368" s="24">
        <v>42.77</v>
      </c>
      <c r="AC368" s="24">
        <v>2.1385000000000001</v>
      </c>
      <c r="AD368" s="24">
        <v>2.1385000000000001</v>
      </c>
      <c r="AE368" s="24"/>
      <c r="AF368" s="24">
        <v>0.1</v>
      </c>
      <c r="AG368" s="24">
        <v>4.1950000000000003</v>
      </c>
      <c r="AH368" s="24">
        <v>4.1950000000000003</v>
      </c>
      <c r="AI368" s="24">
        <v>0</v>
      </c>
    </row>
    <row r="369" spans="1:35" hidden="1" x14ac:dyDescent="0.25">
      <c r="A369" s="18"/>
      <c r="B369" s="3" t="s">
        <v>27</v>
      </c>
      <c r="C369" s="32">
        <v>0.09</v>
      </c>
      <c r="D369" s="24">
        <v>32.270000000000003</v>
      </c>
      <c r="E369" s="24">
        <f>C369*D369</f>
        <v>2.9043000000000001</v>
      </c>
      <c r="F369" s="24">
        <f>E369-G369</f>
        <v>2.9043000000000001</v>
      </c>
      <c r="G369" s="24"/>
      <c r="H369" s="24">
        <v>0.05</v>
      </c>
      <c r="I369" s="24">
        <v>32.270000000000003</v>
      </c>
      <c r="J369" s="24">
        <v>1.6135000000000002</v>
      </c>
      <c r="K369" s="24">
        <v>1.6135000000000002</v>
      </c>
      <c r="L369" s="24"/>
      <c r="M369" s="24">
        <v>0.05</v>
      </c>
      <c r="N369" s="24">
        <v>33.79</v>
      </c>
      <c r="O369" s="24">
        <v>1.6895</v>
      </c>
      <c r="P369" s="24">
        <v>1.6895</v>
      </c>
      <c r="Q369" s="24"/>
      <c r="R369" s="24">
        <v>0.1</v>
      </c>
      <c r="S369" s="24">
        <v>3.3029999999999999</v>
      </c>
      <c r="T369" s="24">
        <v>3.3029999999999999</v>
      </c>
      <c r="U369" s="24">
        <v>0</v>
      </c>
      <c r="V369" s="24">
        <v>0.05</v>
      </c>
      <c r="W369" s="24">
        <v>33.79</v>
      </c>
      <c r="X369" s="24">
        <v>1.6895</v>
      </c>
      <c r="Y369" s="24">
        <v>1.6895</v>
      </c>
      <c r="Z369" s="24"/>
      <c r="AA369" s="24">
        <v>0.05</v>
      </c>
      <c r="AB369" s="24">
        <v>35.14</v>
      </c>
      <c r="AC369" s="24">
        <v>1.7570000000000001</v>
      </c>
      <c r="AD369" s="24">
        <v>1.7570000000000001</v>
      </c>
      <c r="AE369" s="24"/>
      <c r="AF369" s="24">
        <v>0.1</v>
      </c>
      <c r="AG369" s="24">
        <v>3.4465000000000003</v>
      </c>
      <c r="AH369" s="24">
        <v>3.4465000000000003</v>
      </c>
      <c r="AI369" s="24">
        <v>0</v>
      </c>
    </row>
    <row r="370" spans="1:35" ht="31.5" hidden="1" x14ac:dyDescent="0.25">
      <c r="A370" s="18"/>
      <c r="B370" s="3" t="s">
        <v>164</v>
      </c>
      <c r="C370" s="32">
        <v>0.09</v>
      </c>
      <c r="D370" s="24">
        <v>32.270000000000003</v>
      </c>
      <c r="E370" s="24">
        <f>C370*D370*0.5</f>
        <v>1.4521500000000001</v>
      </c>
      <c r="F370" s="24">
        <f>E370</f>
        <v>1.4521500000000001</v>
      </c>
      <c r="G370" s="24"/>
      <c r="H370" s="24">
        <v>0.05</v>
      </c>
      <c r="I370" s="24">
        <v>32.270000000000003</v>
      </c>
      <c r="J370" s="24">
        <v>0.80675000000000008</v>
      </c>
      <c r="K370" s="24">
        <v>0.80675000000000008</v>
      </c>
      <c r="L370" s="24"/>
      <c r="M370" s="24">
        <v>0.05</v>
      </c>
      <c r="N370" s="24">
        <v>33.79</v>
      </c>
      <c r="O370" s="24">
        <v>0.84475</v>
      </c>
      <c r="P370" s="24">
        <v>0.84475</v>
      </c>
      <c r="Q370" s="24"/>
      <c r="R370" s="24">
        <v>0.1</v>
      </c>
      <c r="S370" s="24">
        <v>1.6515</v>
      </c>
      <c r="T370" s="24">
        <v>1.6515</v>
      </c>
      <c r="U370" s="24">
        <v>0</v>
      </c>
      <c r="V370" s="24">
        <v>0.05</v>
      </c>
      <c r="W370" s="24">
        <v>33.79</v>
      </c>
      <c r="X370" s="24">
        <v>0.84475</v>
      </c>
      <c r="Y370" s="24">
        <v>0.84475</v>
      </c>
      <c r="Z370" s="24"/>
      <c r="AA370" s="24">
        <v>0.05</v>
      </c>
      <c r="AB370" s="24">
        <v>35.14</v>
      </c>
      <c r="AC370" s="24">
        <v>0.87850000000000006</v>
      </c>
      <c r="AD370" s="24">
        <v>0.87850000000000006</v>
      </c>
      <c r="AE370" s="24"/>
      <c r="AF370" s="24">
        <v>0.1</v>
      </c>
      <c r="AG370" s="24">
        <v>1.7232500000000002</v>
      </c>
      <c r="AH370" s="24">
        <v>1.7232500000000002</v>
      </c>
      <c r="AI370" s="24">
        <v>0</v>
      </c>
    </row>
    <row r="371" spans="1:35" s="16" customFormat="1" ht="31.5" hidden="1" x14ac:dyDescent="0.25">
      <c r="A371" s="22" t="s">
        <v>68</v>
      </c>
      <c r="B371" s="10" t="s">
        <v>59</v>
      </c>
      <c r="C371" s="15"/>
      <c r="D371" s="8"/>
      <c r="E371" s="8">
        <f>E372+E373+E374</f>
        <v>26.305500000000002</v>
      </c>
      <c r="F371" s="8">
        <f t="shared" ref="F371:G371" si="141">F372+F373+F374</f>
        <v>26.305500000000002</v>
      </c>
      <c r="G371" s="8">
        <f t="shared" si="141"/>
        <v>0</v>
      </c>
      <c r="H371" s="8"/>
      <c r="I371" s="8"/>
      <c r="J371" s="8">
        <v>13.152750000000001</v>
      </c>
      <c r="K371" s="8">
        <v>13.152750000000001</v>
      </c>
      <c r="L371" s="8">
        <v>0</v>
      </c>
      <c r="M371" s="8"/>
      <c r="N371" s="8"/>
      <c r="O371" s="8">
        <v>13.77225</v>
      </c>
      <c r="P371" s="8">
        <v>13.77225</v>
      </c>
      <c r="Q371" s="8">
        <v>0</v>
      </c>
      <c r="R371" s="8"/>
      <c r="S371" s="8">
        <v>26.925000000000001</v>
      </c>
      <c r="T371" s="8">
        <v>26.925000000000001</v>
      </c>
      <c r="U371" s="8">
        <v>0</v>
      </c>
      <c r="V371" s="8"/>
      <c r="W371" s="8"/>
      <c r="X371" s="8">
        <v>13.77225</v>
      </c>
      <c r="Y371" s="8">
        <v>13.77225</v>
      </c>
      <c r="Z371" s="8">
        <v>0</v>
      </c>
      <c r="AA371" s="8"/>
      <c r="AB371" s="8"/>
      <c r="AC371" s="8">
        <v>14.322000000000001</v>
      </c>
      <c r="AD371" s="8">
        <v>14.322000000000001</v>
      </c>
      <c r="AE371" s="8">
        <v>0</v>
      </c>
      <c r="AF371" s="8"/>
      <c r="AG371" s="8">
        <v>28.094250000000002</v>
      </c>
      <c r="AH371" s="8">
        <v>28.094250000000002</v>
      </c>
      <c r="AI371" s="8">
        <v>0</v>
      </c>
    </row>
    <row r="372" spans="1:35" hidden="1" x14ac:dyDescent="0.25">
      <c r="A372" s="18"/>
      <c r="B372" s="31" t="s">
        <v>25</v>
      </c>
      <c r="C372" s="17">
        <v>0.3</v>
      </c>
      <c r="D372" s="24">
        <v>39.28</v>
      </c>
      <c r="E372" s="24">
        <f>C372*D372</f>
        <v>11.784000000000001</v>
      </c>
      <c r="F372" s="24">
        <f>E372-G372</f>
        <v>11.784000000000001</v>
      </c>
      <c r="G372" s="24"/>
      <c r="H372" s="24">
        <v>0.15</v>
      </c>
      <c r="I372" s="24">
        <v>39.28</v>
      </c>
      <c r="J372" s="24">
        <v>5.8920000000000003</v>
      </c>
      <c r="K372" s="24">
        <v>5.8920000000000003</v>
      </c>
      <c r="L372" s="24"/>
      <c r="M372" s="24">
        <v>0.15</v>
      </c>
      <c r="N372" s="24">
        <v>41.13</v>
      </c>
      <c r="O372" s="24">
        <v>6.1695000000000002</v>
      </c>
      <c r="P372" s="24">
        <v>6.1695000000000002</v>
      </c>
      <c r="Q372" s="24"/>
      <c r="R372" s="24">
        <v>0.3</v>
      </c>
      <c r="S372" s="24">
        <v>12.061500000000001</v>
      </c>
      <c r="T372" s="24">
        <v>12.061500000000001</v>
      </c>
      <c r="U372" s="24">
        <v>0</v>
      </c>
      <c r="V372" s="24">
        <v>0.15</v>
      </c>
      <c r="W372" s="24">
        <v>41.13</v>
      </c>
      <c r="X372" s="24">
        <v>6.1695000000000002</v>
      </c>
      <c r="Y372" s="24">
        <v>6.1695000000000002</v>
      </c>
      <c r="Z372" s="24"/>
      <c r="AA372" s="24">
        <v>0.15</v>
      </c>
      <c r="AB372" s="24">
        <v>42.77</v>
      </c>
      <c r="AC372" s="24">
        <v>6.4155000000000006</v>
      </c>
      <c r="AD372" s="24">
        <v>6.4155000000000006</v>
      </c>
      <c r="AE372" s="24"/>
      <c r="AF372" s="24">
        <v>0.3</v>
      </c>
      <c r="AG372" s="24">
        <v>12.585000000000001</v>
      </c>
      <c r="AH372" s="24">
        <v>12.585000000000001</v>
      </c>
      <c r="AI372" s="24">
        <v>0</v>
      </c>
    </row>
    <row r="373" spans="1:35" hidden="1" x14ac:dyDescent="0.25">
      <c r="A373" s="18"/>
      <c r="B373" s="31" t="s">
        <v>27</v>
      </c>
      <c r="C373" s="17">
        <v>0.3</v>
      </c>
      <c r="D373" s="24">
        <v>32.270000000000003</v>
      </c>
      <c r="E373" s="24">
        <f>C373*D373</f>
        <v>9.6810000000000009</v>
      </c>
      <c r="F373" s="24">
        <f>E373-G373</f>
        <v>9.6810000000000009</v>
      </c>
      <c r="G373" s="24"/>
      <c r="H373" s="24">
        <v>0.15</v>
      </c>
      <c r="I373" s="24">
        <v>32.270000000000003</v>
      </c>
      <c r="J373" s="24">
        <v>4.8405000000000005</v>
      </c>
      <c r="K373" s="24">
        <v>4.8405000000000005</v>
      </c>
      <c r="L373" s="24"/>
      <c r="M373" s="24">
        <v>0.15</v>
      </c>
      <c r="N373" s="24">
        <v>33.79</v>
      </c>
      <c r="O373" s="24">
        <v>5.0684999999999993</v>
      </c>
      <c r="P373" s="24">
        <v>5.0684999999999993</v>
      </c>
      <c r="Q373" s="24"/>
      <c r="R373" s="24">
        <v>0.3</v>
      </c>
      <c r="S373" s="24">
        <v>9.9089999999999989</v>
      </c>
      <c r="T373" s="24">
        <v>9.9089999999999989</v>
      </c>
      <c r="U373" s="24">
        <v>0</v>
      </c>
      <c r="V373" s="24">
        <v>0.15</v>
      </c>
      <c r="W373" s="24">
        <v>33.79</v>
      </c>
      <c r="X373" s="24">
        <v>5.0684999999999993</v>
      </c>
      <c r="Y373" s="24">
        <v>5.0684999999999993</v>
      </c>
      <c r="Z373" s="24"/>
      <c r="AA373" s="24">
        <v>0.15</v>
      </c>
      <c r="AB373" s="24">
        <v>35.14</v>
      </c>
      <c r="AC373" s="24">
        <v>5.2709999999999999</v>
      </c>
      <c r="AD373" s="24">
        <v>5.2709999999999999</v>
      </c>
      <c r="AE373" s="24"/>
      <c r="AF373" s="24">
        <v>0.3</v>
      </c>
      <c r="AG373" s="24">
        <v>10.339499999999999</v>
      </c>
      <c r="AH373" s="24">
        <v>10.339499999999999</v>
      </c>
      <c r="AI373" s="24">
        <v>0</v>
      </c>
    </row>
    <row r="374" spans="1:35" ht="31.5" hidden="1" x14ac:dyDescent="0.25">
      <c r="A374" s="18"/>
      <c r="B374" s="3" t="s">
        <v>164</v>
      </c>
      <c r="C374" s="17">
        <v>0.3</v>
      </c>
      <c r="D374" s="24">
        <v>32.270000000000003</v>
      </c>
      <c r="E374" s="24">
        <f>C374*D374*0.5</f>
        <v>4.8405000000000005</v>
      </c>
      <c r="F374" s="24">
        <f>E374</f>
        <v>4.8405000000000005</v>
      </c>
      <c r="G374" s="24"/>
      <c r="H374" s="24">
        <v>0.15</v>
      </c>
      <c r="I374" s="24">
        <v>32.270000000000003</v>
      </c>
      <c r="J374" s="24">
        <v>2.4202500000000002</v>
      </c>
      <c r="K374" s="24">
        <v>2.4202500000000002</v>
      </c>
      <c r="L374" s="24"/>
      <c r="M374" s="24">
        <v>0.15</v>
      </c>
      <c r="N374" s="24">
        <v>33.79</v>
      </c>
      <c r="O374" s="24">
        <v>2.5342499999999997</v>
      </c>
      <c r="P374" s="24">
        <v>2.5342499999999997</v>
      </c>
      <c r="Q374" s="24"/>
      <c r="R374" s="24">
        <v>0.3</v>
      </c>
      <c r="S374" s="24">
        <v>4.9544999999999995</v>
      </c>
      <c r="T374" s="24">
        <v>4.9544999999999995</v>
      </c>
      <c r="U374" s="24">
        <v>0</v>
      </c>
      <c r="V374" s="24">
        <v>0.15</v>
      </c>
      <c r="W374" s="24">
        <v>33.79</v>
      </c>
      <c r="X374" s="24">
        <v>2.5342499999999997</v>
      </c>
      <c r="Y374" s="24">
        <v>2.5342499999999997</v>
      </c>
      <c r="Z374" s="24"/>
      <c r="AA374" s="24">
        <v>0.15</v>
      </c>
      <c r="AB374" s="24">
        <v>35.14</v>
      </c>
      <c r="AC374" s="24">
        <v>2.6355</v>
      </c>
      <c r="AD374" s="24">
        <v>2.6355</v>
      </c>
      <c r="AE374" s="24"/>
      <c r="AF374" s="24">
        <v>0.3</v>
      </c>
      <c r="AG374" s="24">
        <v>5.1697499999999996</v>
      </c>
      <c r="AH374" s="24">
        <v>5.1697499999999996</v>
      </c>
      <c r="AI374" s="24">
        <v>0</v>
      </c>
    </row>
    <row r="375" spans="1:35" s="16" customFormat="1" ht="31.5" hidden="1" x14ac:dyDescent="0.25">
      <c r="A375" s="22" t="s">
        <v>69</v>
      </c>
      <c r="B375" s="20" t="s">
        <v>60</v>
      </c>
      <c r="C375" s="15"/>
      <c r="D375" s="8"/>
      <c r="E375" s="8">
        <f>E376+E377+E378</f>
        <v>641.37015000000008</v>
      </c>
      <c r="F375" s="8">
        <f>F376+F377+F378</f>
        <v>641.37015000000008</v>
      </c>
      <c r="G375" s="8">
        <f>G376+G377+G378</f>
        <v>0</v>
      </c>
      <c r="H375" s="8"/>
      <c r="I375" s="8"/>
      <c r="J375" s="8">
        <v>320.44304999999997</v>
      </c>
      <c r="K375" s="8">
        <v>320.44304999999997</v>
      </c>
      <c r="L375" s="8">
        <v>0</v>
      </c>
      <c r="M375" s="8"/>
      <c r="N375" s="8"/>
      <c r="O375" s="8">
        <v>335.53604999999999</v>
      </c>
      <c r="P375" s="8">
        <v>335.53604999999999</v>
      </c>
      <c r="Q375" s="8">
        <v>0</v>
      </c>
      <c r="R375" s="8"/>
      <c r="S375" s="8">
        <v>655.97910000000002</v>
      </c>
      <c r="T375" s="8">
        <v>655.97910000000002</v>
      </c>
      <c r="U375" s="8">
        <v>0</v>
      </c>
      <c r="V375" s="8"/>
      <c r="W375" s="8"/>
      <c r="X375" s="8">
        <v>335.53604999999999</v>
      </c>
      <c r="Y375" s="8">
        <v>335.53604999999999</v>
      </c>
      <c r="Z375" s="8">
        <v>0</v>
      </c>
      <c r="AA375" s="8"/>
      <c r="AB375" s="8"/>
      <c r="AC375" s="8">
        <v>348.92970000000003</v>
      </c>
      <c r="AD375" s="8">
        <v>348.92970000000003</v>
      </c>
      <c r="AE375" s="8">
        <v>0</v>
      </c>
      <c r="AF375" s="8"/>
      <c r="AG375" s="8">
        <v>684.46574999999996</v>
      </c>
      <c r="AH375" s="8">
        <v>684.46574999999996</v>
      </c>
      <c r="AI375" s="8">
        <v>0</v>
      </c>
    </row>
    <row r="376" spans="1:35" hidden="1" x14ac:dyDescent="0.25">
      <c r="A376" s="18"/>
      <c r="B376" s="31" t="s">
        <v>25</v>
      </c>
      <c r="C376" s="17">
        <v>7.32</v>
      </c>
      <c r="D376" s="24">
        <v>39.28</v>
      </c>
      <c r="E376" s="24">
        <f>C376*D376</f>
        <v>287.52960000000002</v>
      </c>
      <c r="F376" s="24">
        <f>E376-G376</f>
        <v>287.52960000000002</v>
      </c>
      <c r="G376" s="24">
        <v>0</v>
      </c>
      <c r="H376" s="24">
        <v>3.66</v>
      </c>
      <c r="I376" s="24">
        <v>39.28</v>
      </c>
      <c r="J376" s="24">
        <v>143.76480000000001</v>
      </c>
      <c r="K376" s="24">
        <v>143.76480000000001</v>
      </c>
      <c r="L376" s="24">
        <v>0</v>
      </c>
      <c r="M376" s="24">
        <v>3.66</v>
      </c>
      <c r="N376" s="24">
        <v>41.13</v>
      </c>
      <c r="O376" s="24">
        <v>150.53580000000002</v>
      </c>
      <c r="P376" s="24">
        <v>150.53580000000002</v>
      </c>
      <c r="Q376" s="24">
        <v>0</v>
      </c>
      <c r="R376" s="24">
        <v>7.32</v>
      </c>
      <c r="S376" s="24">
        <v>294.30060000000003</v>
      </c>
      <c r="T376" s="24">
        <v>294.30060000000003</v>
      </c>
      <c r="U376" s="24">
        <v>0</v>
      </c>
      <c r="V376" s="24">
        <v>3.66</v>
      </c>
      <c r="W376" s="24">
        <v>41.13</v>
      </c>
      <c r="X376" s="24">
        <v>150.53580000000002</v>
      </c>
      <c r="Y376" s="24">
        <v>150.53580000000002</v>
      </c>
      <c r="Z376" s="24">
        <v>0</v>
      </c>
      <c r="AA376" s="24">
        <v>3.66</v>
      </c>
      <c r="AB376" s="24">
        <v>42.77</v>
      </c>
      <c r="AC376" s="24">
        <v>156.53820000000002</v>
      </c>
      <c r="AD376" s="24">
        <v>156.53820000000002</v>
      </c>
      <c r="AE376" s="24">
        <v>0</v>
      </c>
      <c r="AF376" s="24">
        <v>7.32</v>
      </c>
      <c r="AG376" s="24">
        <v>307.07400000000007</v>
      </c>
      <c r="AH376" s="24">
        <v>307.07400000000007</v>
      </c>
      <c r="AI376" s="24">
        <v>0</v>
      </c>
    </row>
    <row r="377" spans="1:35" hidden="1" x14ac:dyDescent="0.25">
      <c r="A377" s="18"/>
      <c r="B377" s="31" t="s">
        <v>27</v>
      </c>
      <c r="C377" s="17">
        <v>7.31</v>
      </c>
      <c r="D377" s="24">
        <v>32.270000000000003</v>
      </c>
      <c r="E377" s="24">
        <f>C377*D377</f>
        <v>235.89370000000002</v>
      </c>
      <c r="F377" s="24">
        <f>E377-G377</f>
        <v>235.89370000000002</v>
      </c>
      <c r="G377" s="24">
        <v>0</v>
      </c>
      <c r="H377" s="24">
        <v>3.65</v>
      </c>
      <c r="I377" s="24">
        <v>32.270000000000003</v>
      </c>
      <c r="J377" s="24">
        <v>117.78550000000001</v>
      </c>
      <c r="K377" s="24">
        <v>117.78550000000001</v>
      </c>
      <c r="L377" s="24">
        <v>0</v>
      </c>
      <c r="M377" s="24">
        <v>3.65</v>
      </c>
      <c r="N377" s="24">
        <v>33.79</v>
      </c>
      <c r="O377" s="24">
        <v>123.3335</v>
      </c>
      <c r="P377" s="24">
        <v>123.3335</v>
      </c>
      <c r="Q377" s="24">
        <v>0</v>
      </c>
      <c r="R377" s="24">
        <v>7.3</v>
      </c>
      <c r="S377" s="24">
        <v>241.11900000000003</v>
      </c>
      <c r="T377" s="24">
        <v>241.11900000000003</v>
      </c>
      <c r="U377" s="24">
        <v>0</v>
      </c>
      <c r="V377" s="24">
        <v>3.65</v>
      </c>
      <c r="W377" s="24">
        <v>33.79</v>
      </c>
      <c r="X377" s="24">
        <v>123.3335</v>
      </c>
      <c r="Y377" s="24">
        <v>123.3335</v>
      </c>
      <c r="Z377" s="24">
        <v>0</v>
      </c>
      <c r="AA377" s="24">
        <v>3.65</v>
      </c>
      <c r="AB377" s="24">
        <v>35.14</v>
      </c>
      <c r="AC377" s="24">
        <v>128.261</v>
      </c>
      <c r="AD377" s="24">
        <v>128.261</v>
      </c>
      <c r="AE377" s="24">
        <v>0</v>
      </c>
      <c r="AF377" s="24">
        <v>7.3</v>
      </c>
      <c r="AG377" s="24">
        <v>251.59449999999998</v>
      </c>
      <c r="AH377" s="24">
        <v>251.59449999999998</v>
      </c>
      <c r="AI377" s="24">
        <v>0</v>
      </c>
    </row>
    <row r="378" spans="1:35" ht="31.5" hidden="1" x14ac:dyDescent="0.25">
      <c r="A378" s="18"/>
      <c r="B378" s="3" t="s">
        <v>164</v>
      </c>
      <c r="C378" s="17">
        <v>7.31</v>
      </c>
      <c r="D378" s="24">
        <v>32.270000000000003</v>
      </c>
      <c r="E378" s="24">
        <f>C378*D378*0.5</f>
        <v>117.94685000000001</v>
      </c>
      <c r="F378" s="24">
        <f>E378</f>
        <v>117.94685000000001</v>
      </c>
      <c r="G378" s="24">
        <v>0</v>
      </c>
      <c r="H378" s="24">
        <v>3.65</v>
      </c>
      <c r="I378" s="24">
        <v>32.270000000000003</v>
      </c>
      <c r="J378" s="24">
        <v>58.892750000000007</v>
      </c>
      <c r="K378" s="24">
        <v>58.892750000000007</v>
      </c>
      <c r="L378" s="24">
        <v>0</v>
      </c>
      <c r="M378" s="24">
        <v>3.65</v>
      </c>
      <c r="N378" s="24">
        <v>33.79</v>
      </c>
      <c r="O378" s="24">
        <v>61.66675</v>
      </c>
      <c r="P378" s="24">
        <v>61.66675</v>
      </c>
      <c r="Q378" s="24">
        <v>0</v>
      </c>
      <c r="R378" s="24">
        <v>7.3</v>
      </c>
      <c r="S378" s="24">
        <v>120.55950000000001</v>
      </c>
      <c r="T378" s="24">
        <v>120.55950000000001</v>
      </c>
      <c r="U378" s="24">
        <v>0</v>
      </c>
      <c r="V378" s="24">
        <v>3.65</v>
      </c>
      <c r="W378" s="24">
        <v>33.79</v>
      </c>
      <c r="X378" s="24">
        <v>61.66675</v>
      </c>
      <c r="Y378" s="24">
        <v>61.66675</v>
      </c>
      <c r="Z378" s="24">
        <v>0</v>
      </c>
      <c r="AA378" s="24">
        <v>3.65</v>
      </c>
      <c r="AB378" s="24">
        <v>35.14</v>
      </c>
      <c r="AC378" s="24">
        <v>64.130499999999998</v>
      </c>
      <c r="AD378" s="24">
        <v>64.130499999999998</v>
      </c>
      <c r="AE378" s="24">
        <v>0</v>
      </c>
      <c r="AF378" s="24">
        <v>7.3</v>
      </c>
      <c r="AG378" s="24">
        <v>125.79724999999999</v>
      </c>
      <c r="AH378" s="24">
        <v>125.79724999999999</v>
      </c>
      <c r="AI378" s="24">
        <v>0</v>
      </c>
    </row>
    <row r="379" spans="1:35" s="16" customFormat="1" ht="31.5" hidden="1" x14ac:dyDescent="0.25">
      <c r="A379" s="22" t="s">
        <v>70</v>
      </c>
      <c r="B379" s="1" t="s">
        <v>76</v>
      </c>
      <c r="C379" s="15"/>
      <c r="D379" s="8"/>
      <c r="E379" s="8">
        <f>E380+E381+E382</f>
        <v>98.207200000000029</v>
      </c>
      <c r="F379" s="8">
        <f>F380+F381+F382</f>
        <v>98.207200000000029</v>
      </c>
      <c r="G379" s="8">
        <f>G380+G381+G382</f>
        <v>0</v>
      </c>
      <c r="H379" s="8"/>
      <c r="I379" s="8"/>
      <c r="J379" s="8">
        <v>39.808990000000001</v>
      </c>
      <c r="K379" s="8">
        <v>39.808990000000001</v>
      </c>
      <c r="L379" s="8">
        <v>0</v>
      </c>
      <c r="M379" s="8"/>
      <c r="N379" s="8"/>
      <c r="O379" s="8">
        <v>58.027079999999998</v>
      </c>
      <c r="P379" s="8">
        <v>58.027079999999998</v>
      </c>
      <c r="Q379" s="8">
        <v>0</v>
      </c>
      <c r="R379" s="8"/>
      <c r="S379" s="8">
        <v>97.836070000000007</v>
      </c>
      <c r="T379" s="8">
        <v>97.836070000000007</v>
      </c>
      <c r="U379" s="8">
        <v>0</v>
      </c>
      <c r="V379" s="8"/>
      <c r="W379" s="8"/>
      <c r="X379" s="8">
        <v>41.684010000000001</v>
      </c>
      <c r="Y379" s="8">
        <v>41.684010000000001</v>
      </c>
      <c r="Z379" s="8">
        <v>0</v>
      </c>
      <c r="AA379" s="8"/>
      <c r="AB379" s="8"/>
      <c r="AC379" s="8">
        <v>60.343360000000004</v>
      </c>
      <c r="AD379" s="8">
        <v>60.343360000000004</v>
      </c>
      <c r="AE379" s="8">
        <v>0</v>
      </c>
      <c r="AF379" s="8"/>
      <c r="AG379" s="8">
        <v>102.02737</v>
      </c>
      <c r="AH379" s="8">
        <v>102.02737</v>
      </c>
      <c r="AI379" s="8">
        <v>0</v>
      </c>
    </row>
    <row r="380" spans="1:35" hidden="1" x14ac:dyDescent="0.25">
      <c r="A380" s="18"/>
      <c r="B380" s="31" t="s">
        <v>25</v>
      </c>
      <c r="C380" s="17">
        <v>1.1200000000000001</v>
      </c>
      <c r="D380" s="24">
        <v>39.28</v>
      </c>
      <c r="E380" s="24">
        <f>C380*D380</f>
        <v>43.993600000000008</v>
      </c>
      <c r="F380" s="24">
        <f>E380-G380</f>
        <v>43.993600000000008</v>
      </c>
      <c r="G380" s="24">
        <v>0</v>
      </c>
      <c r="H380" s="24">
        <v>0.45400000000000001</v>
      </c>
      <c r="I380" s="24">
        <v>39.28</v>
      </c>
      <c r="J380" s="24">
        <v>17.833120000000001</v>
      </c>
      <c r="K380" s="24">
        <v>17.833120000000001</v>
      </c>
      <c r="L380" s="24">
        <v>0</v>
      </c>
      <c r="M380" s="24">
        <v>0.63200000000000001</v>
      </c>
      <c r="N380" s="24">
        <v>41.13</v>
      </c>
      <c r="O380" s="24">
        <v>25.994160000000001</v>
      </c>
      <c r="P380" s="24">
        <v>25.994160000000001</v>
      </c>
      <c r="Q380" s="24">
        <v>0</v>
      </c>
      <c r="R380" s="24">
        <v>1.0860000000000001</v>
      </c>
      <c r="S380" s="24">
        <v>43.827280000000002</v>
      </c>
      <c r="T380" s="24">
        <v>43.827280000000002</v>
      </c>
      <c r="U380" s="24">
        <v>0</v>
      </c>
      <c r="V380" s="24">
        <v>0.45400000000000001</v>
      </c>
      <c r="W380" s="24">
        <v>41.13</v>
      </c>
      <c r="X380" s="24">
        <v>18.673020000000001</v>
      </c>
      <c r="Y380" s="24">
        <v>18.673020000000001</v>
      </c>
      <c r="Z380" s="24">
        <v>0</v>
      </c>
      <c r="AA380" s="24">
        <v>0.63200000000000001</v>
      </c>
      <c r="AB380" s="24">
        <v>42.77</v>
      </c>
      <c r="AC380" s="24">
        <v>27.030640000000002</v>
      </c>
      <c r="AD380" s="24">
        <v>27.030640000000002</v>
      </c>
      <c r="AE380" s="24">
        <v>0</v>
      </c>
      <c r="AF380" s="24">
        <v>1.0860000000000001</v>
      </c>
      <c r="AG380" s="24">
        <v>45.703659999999999</v>
      </c>
      <c r="AH380" s="24">
        <v>45.703659999999999</v>
      </c>
      <c r="AI380" s="24">
        <v>0</v>
      </c>
    </row>
    <row r="381" spans="1:35" ht="21" hidden="1" customHeight="1" x14ac:dyDescent="0.25">
      <c r="A381" s="18"/>
      <c r="B381" s="31" t="s">
        <v>27</v>
      </c>
      <c r="C381" s="17">
        <v>1.1200000000000001</v>
      </c>
      <c r="D381" s="24">
        <v>32.270000000000003</v>
      </c>
      <c r="E381" s="24">
        <f>C381*D381</f>
        <v>36.142400000000009</v>
      </c>
      <c r="F381" s="24">
        <f>E381-G381</f>
        <v>36.142400000000009</v>
      </c>
      <c r="G381" s="24">
        <v>0</v>
      </c>
      <c r="H381" s="24">
        <v>0.45400000000000001</v>
      </c>
      <c r="I381" s="24">
        <v>32.270000000000003</v>
      </c>
      <c r="J381" s="24">
        <v>14.650580000000001</v>
      </c>
      <c r="K381" s="24">
        <v>14.650580000000001</v>
      </c>
      <c r="L381" s="24">
        <v>0</v>
      </c>
      <c r="M381" s="24">
        <v>0.63200000000000001</v>
      </c>
      <c r="N381" s="24">
        <v>33.79</v>
      </c>
      <c r="O381" s="24">
        <v>21.35528</v>
      </c>
      <c r="P381" s="24">
        <v>21.35528</v>
      </c>
      <c r="Q381" s="24">
        <v>0</v>
      </c>
      <c r="R381" s="24">
        <v>1.0860000000000001</v>
      </c>
      <c r="S381" s="24">
        <v>36.005859999999998</v>
      </c>
      <c r="T381" s="24">
        <v>36.005859999999998</v>
      </c>
      <c r="U381" s="24">
        <v>0</v>
      </c>
      <c r="V381" s="24">
        <v>0.45400000000000001</v>
      </c>
      <c r="W381" s="24">
        <v>33.79</v>
      </c>
      <c r="X381" s="24">
        <v>15.34066</v>
      </c>
      <c r="Y381" s="24">
        <v>15.34066</v>
      </c>
      <c r="Z381" s="24">
        <v>0</v>
      </c>
      <c r="AA381" s="24">
        <v>0.63200000000000001</v>
      </c>
      <c r="AB381" s="24">
        <v>35.14</v>
      </c>
      <c r="AC381" s="24">
        <v>22.208480000000002</v>
      </c>
      <c r="AD381" s="24">
        <v>22.208480000000002</v>
      </c>
      <c r="AE381" s="24">
        <v>0</v>
      </c>
      <c r="AF381" s="24">
        <v>1.0860000000000001</v>
      </c>
      <c r="AG381" s="24">
        <v>37.549140000000001</v>
      </c>
      <c r="AH381" s="24">
        <v>37.549140000000001</v>
      </c>
      <c r="AI381" s="24">
        <v>0</v>
      </c>
    </row>
    <row r="382" spans="1:35" ht="39" hidden="1" customHeight="1" x14ac:dyDescent="0.25">
      <c r="A382" s="18"/>
      <c r="B382" s="3" t="s">
        <v>164</v>
      </c>
      <c r="C382" s="17">
        <v>1.1200000000000001</v>
      </c>
      <c r="D382" s="24">
        <v>32.270000000000003</v>
      </c>
      <c r="E382" s="24">
        <f>C382*D382*0.5</f>
        <v>18.071200000000005</v>
      </c>
      <c r="F382" s="24">
        <f>E382</f>
        <v>18.071200000000005</v>
      </c>
      <c r="G382" s="24">
        <v>0</v>
      </c>
      <c r="H382" s="24">
        <v>0.45400000000000001</v>
      </c>
      <c r="I382" s="24">
        <v>32.270000000000003</v>
      </c>
      <c r="J382" s="24">
        <v>7.3252900000000007</v>
      </c>
      <c r="K382" s="24">
        <v>7.3252900000000007</v>
      </c>
      <c r="L382" s="24">
        <v>0</v>
      </c>
      <c r="M382" s="24">
        <v>0.63200000000000001</v>
      </c>
      <c r="N382" s="24">
        <v>33.79</v>
      </c>
      <c r="O382" s="24">
        <v>10.67764</v>
      </c>
      <c r="P382" s="24">
        <v>10.67764</v>
      </c>
      <c r="Q382" s="24">
        <v>0</v>
      </c>
      <c r="R382" s="24">
        <v>1.0860000000000001</v>
      </c>
      <c r="S382" s="24">
        <v>18.002929999999999</v>
      </c>
      <c r="T382" s="24">
        <v>18.002929999999999</v>
      </c>
      <c r="U382" s="24">
        <v>0</v>
      </c>
      <c r="V382" s="24">
        <v>0.45400000000000001</v>
      </c>
      <c r="W382" s="24">
        <v>33.79</v>
      </c>
      <c r="X382" s="24">
        <v>7.6703299999999999</v>
      </c>
      <c r="Y382" s="24">
        <v>7.6703299999999999</v>
      </c>
      <c r="Z382" s="24">
        <v>0</v>
      </c>
      <c r="AA382" s="24">
        <v>0.63200000000000001</v>
      </c>
      <c r="AB382" s="24">
        <v>35.14</v>
      </c>
      <c r="AC382" s="24">
        <v>11.104240000000001</v>
      </c>
      <c r="AD382" s="24">
        <v>11.104240000000001</v>
      </c>
      <c r="AE382" s="24">
        <v>0</v>
      </c>
      <c r="AF382" s="24">
        <v>1.0860000000000001</v>
      </c>
      <c r="AG382" s="24">
        <v>18.774570000000001</v>
      </c>
      <c r="AH382" s="24">
        <v>18.774570000000001</v>
      </c>
      <c r="AI382" s="24">
        <v>0</v>
      </c>
    </row>
    <row r="383" spans="1:35" s="16" customFormat="1" ht="17.45" hidden="1" customHeight="1" x14ac:dyDescent="0.25">
      <c r="A383" s="22" t="s">
        <v>71</v>
      </c>
      <c r="B383" s="10" t="s">
        <v>189</v>
      </c>
      <c r="C383" s="15">
        <v>0.24</v>
      </c>
      <c r="D383" s="8">
        <v>39.28</v>
      </c>
      <c r="E383" s="15">
        <f t="shared" ref="E383:G383" si="142">E384</f>
        <v>0.43207999999999996</v>
      </c>
      <c r="F383" s="15">
        <f t="shared" si="142"/>
        <v>0.43207999999999996</v>
      </c>
      <c r="G383" s="15">
        <f t="shared" si="142"/>
        <v>0</v>
      </c>
      <c r="H383" s="15">
        <v>0.12</v>
      </c>
      <c r="I383" s="8">
        <v>39.28</v>
      </c>
      <c r="J383" s="15">
        <v>4.7135999999999996</v>
      </c>
      <c r="K383" s="15">
        <v>4.7135999999999996</v>
      </c>
      <c r="L383" s="15">
        <v>0</v>
      </c>
      <c r="M383" s="15">
        <v>0.12</v>
      </c>
      <c r="N383" s="8">
        <v>41.13</v>
      </c>
      <c r="O383" s="15">
        <v>4.9356</v>
      </c>
      <c r="P383" s="15">
        <v>4.9356</v>
      </c>
      <c r="Q383" s="15">
        <v>0</v>
      </c>
      <c r="R383" s="15">
        <v>0.24</v>
      </c>
      <c r="S383" s="15">
        <v>9.6492000000000004</v>
      </c>
      <c r="T383" s="15">
        <v>9.6492000000000004</v>
      </c>
      <c r="U383" s="15">
        <v>0</v>
      </c>
      <c r="V383" s="15">
        <v>0.12</v>
      </c>
      <c r="W383" s="8">
        <v>41.13</v>
      </c>
      <c r="X383" s="15">
        <v>4.9356</v>
      </c>
      <c r="Y383" s="15">
        <v>4.9356</v>
      </c>
      <c r="Z383" s="15">
        <v>0</v>
      </c>
      <c r="AA383" s="15">
        <v>0.12</v>
      </c>
      <c r="AB383" s="8">
        <v>42.77</v>
      </c>
      <c r="AC383" s="15">
        <v>5.1324000000000005</v>
      </c>
      <c r="AD383" s="15">
        <v>5.1324000000000005</v>
      </c>
      <c r="AE383" s="15">
        <v>0</v>
      </c>
      <c r="AF383" s="15">
        <v>0.24</v>
      </c>
      <c r="AG383" s="15">
        <v>10.068000000000001</v>
      </c>
      <c r="AH383" s="15">
        <v>10.068000000000001</v>
      </c>
      <c r="AI383" s="15">
        <v>0</v>
      </c>
    </row>
    <row r="384" spans="1:35" ht="16.149999999999999" hidden="1" customHeight="1" x14ac:dyDescent="0.25">
      <c r="A384" s="18"/>
      <c r="B384" s="31" t="s">
        <v>25</v>
      </c>
      <c r="C384" s="17">
        <v>1.0999999999999999E-2</v>
      </c>
      <c r="D384" s="24">
        <v>39.28</v>
      </c>
      <c r="E384" s="24">
        <f>C384*D384</f>
        <v>0.43207999999999996</v>
      </c>
      <c r="F384" s="24">
        <f>E384-G384</f>
        <v>0.43207999999999996</v>
      </c>
      <c r="G384" s="24">
        <v>0</v>
      </c>
      <c r="H384" s="24">
        <v>0.12</v>
      </c>
      <c r="I384" s="24">
        <v>39.28</v>
      </c>
      <c r="J384" s="24">
        <v>4.7135999999999996</v>
      </c>
      <c r="K384" s="24">
        <v>4.7135999999999996</v>
      </c>
      <c r="L384" s="24">
        <v>0</v>
      </c>
      <c r="M384" s="24">
        <v>0.12</v>
      </c>
      <c r="N384" s="24">
        <v>41.13</v>
      </c>
      <c r="O384" s="24">
        <v>4.9356</v>
      </c>
      <c r="P384" s="24">
        <v>4.9356</v>
      </c>
      <c r="Q384" s="24">
        <v>0</v>
      </c>
      <c r="R384" s="24">
        <v>0.24</v>
      </c>
      <c r="S384" s="24">
        <v>9.6492000000000004</v>
      </c>
      <c r="T384" s="24">
        <v>9.6492000000000004</v>
      </c>
      <c r="U384" s="24">
        <v>0</v>
      </c>
      <c r="V384" s="24">
        <v>0.12</v>
      </c>
      <c r="W384" s="24">
        <v>41.13</v>
      </c>
      <c r="X384" s="24">
        <v>4.9356</v>
      </c>
      <c r="Y384" s="24">
        <v>4.9356</v>
      </c>
      <c r="Z384" s="24">
        <v>0</v>
      </c>
      <c r="AA384" s="24">
        <v>0.12</v>
      </c>
      <c r="AB384" s="24">
        <v>42.77</v>
      </c>
      <c r="AC384" s="24">
        <v>5.1324000000000005</v>
      </c>
      <c r="AD384" s="24">
        <v>5.1324000000000005</v>
      </c>
      <c r="AE384" s="24">
        <v>0</v>
      </c>
      <c r="AF384" s="24">
        <v>0.24</v>
      </c>
      <c r="AG384" s="24">
        <v>10.068000000000001</v>
      </c>
      <c r="AH384" s="24">
        <v>10.068000000000001</v>
      </c>
      <c r="AI384" s="24">
        <v>0</v>
      </c>
    </row>
    <row r="385" spans="1:35" s="16" customFormat="1" hidden="1" x14ac:dyDescent="0.25">
      <c r="A385" s="22" t="s">
        <v>72</v>
      </c>
      <c r="B385" s="5" t="s">
        <v>61</v>
      </c>
      <c r="C385" s="15"/>
      <c r="D385" s="8"/>
      <c r="E385" s="8">
        <f>E386+E387+E388</f>
        <v>114.60429500000001</v>
      </c>
      <c r="F385" s="8">
        <f>F386+F387+F388</f>
        <v>99.132715175000001</v>
      </c>
      <c r="G385" s="8">
        <f>G386+G387+G388</f>
        <v>15.471579824999999</v>
      </c>
      <c r="H385" s="8"/>
      <c r="I385" s="8"/>
      <c r="J385" s="8">
        <v>71.901700000000005</v>
      </c>
      <c r="K385" s="8">
        <v>62.194970500000004</v>
      </c>
      <c r="L385" s="8">
        <v>9.7067295000000016</v>
      </c>
      <c r="M385" s="8"/>
      <c r="N385" s="8"/>
      <c r="O385" s="8">
        <v>69.136695000000003</v>
      </c>
      <c r="P385" s="8">
        <v>59.803241175000004</v>
      </c>
      <c r="Q385" s="8">
        <v>9.3334538249999994</v>
      </c>
      <c r="R385" s="8"/>
      <c r="S385" s="8">
        <v>141.03839500000001</v>
      </c>
      <c r="T385" s="8">
        <v>121.99821167500001</v>
      </c>
      <c r="U385" s="8">
        <v>19.040183325000001</v>
      </c>
      <c r="V385" s="8"/>
      <c r="W385" s="8"/>
      <c r="X385" s="8">
        <v>75.288299999999992</v>
      </c>
      <c r="Y385" s="8">
        <v>65.124379500000003</v>
      </c>
      <c r="Z385" s="8">
        <v>10.1639205</v>
      </c>
      <c r="AA385" s="8"/>
      <c r="AB385" s="8"/>
      <c r="AC385" s="8">
        <v>71.896439999999998</v>
      </c>
      <c r="AD385" s="8">
        <v>62.190420599999996</v>
      </c>
      <c r="AE385" s="8">
        <v>9.7060194000000006</v>
      </c>
      <c r="AF385" s="8"/>
      <c r="AG385" s="8">
        <v>147.18474000000001</v>
      </c>
      <c r="AH385" s="8">
        <v>127.31480009999999</v>
      </c>
      <c r="AI385" s="8">
        <v>19.869939899999999</v>
      </c>
    </row>
    <row r="386" spans="1:35" hidden="1" x14ac:dyDescent="0.25">
      <c r="A386" s="18"/>
      <c r="B386" s="31" t="s">
        <v>25</v>
      </c>
      <c r="C386" s="37">
        <v>1.3069999999999999</v>
      </c>
      <c r="D386" s="24">
        <v>39.28</v>
      </c>
      <c r="E386" s="24">
        <f>C386*D386</f>
        <v>51.33896</v>
      </c>
      <c r="F386" s="24">
        <f>E386-G386</f>
        <v>44.408200399999998</v>
      </c>
      <c r="G386" s="24">
        <f>E386*13.5%</f>
        <v>6.9307596000000009</v>
      </c>
      <c r="H386" s="24">
        <v>0.82</v>
      </c>
      <c r="I386" s="24">
        <v>39.28</v>
      </c>
      <c r="J386" s="24">
        <v>32.209600000000002</v>
      </c>
      <c r="K386" s="24">
        <v>27.861304000000001</v>
      </c>
      <c r="L386" s="24">
        <v>4.3482960000000004</v>
      </c>
      <c r="M386" s="24">
        <v>0.753</v>
      </c>
      <c r="N386" s="24">
        <v>41.13</v>
      </c>
      <c r="O386" s="24">
        <v>30.970890000000001</v>
      </c>
      <c r="P386" s="24">
        <v>26.789819850000001</v>
      </c>
      <c r="Q386" s="24">
        <v>4.18107015</v>
      </c>
      <c r="R386" s="24">
        <v>1.573</v>
      </c>
      <c r="S386" s="24">
        <v>63.180490000000006</v>
      </c>
      <c r="T386" s="24">
        <v>54.651123850000005</v>
      </c>
      <c r="U386" s="24">
        <v>8.5293661500000013</v>
      </c>
      <c r="V386" s="24">
        <v>0.82</v>
      </c>
      <c r="W386" s="24">
        <v>41.13</v>
      </c>
      <c r="X386" s="24">
        <v>33.726599999999998</v>
      </c>
      <c r="Y386" s="24">
        <v>29.173508999999996</v>
      </c>
      <c r="Z386" s="24">
        <v>4.5530910000000002</v>
      </c>
      <c r="AA386" s="24">
        <v>0.753</v>
      </c>
      <c r="AB386" s="24">
        <v>42.77</v>
      </c>
      <c r="AC386" s="24">
        <v>32.20581</v>
      </c>
      <c r="AD386" s="24">
        <v>27.858025649999998</v>
      </c>
      <c r="AE386" s="24">
        <v>4.3477843500000004</v>
      </c>
      <c r="AF386" s="24">
        <v>1.573</v>
      </c>
      <c r="AG386" s="24">
        <v>65.932410000000004</v>
      </c>
      <c r="AH386" s="24">
        <v>57.031534649999998</v>
      </c>
      <c r="AI386" s="24">
        <v>8.9008753499999997</v>
      </c>
    </row>
    <row r="387" spans="1:35" hidden="1" x14ac:dyDescent="0.25">
      <c r="A387" s="18"/>
      <c r="B387" s="31" t="s">
        <v>27</v>
      </c>
      <c r="C387" s="37">
        <v>1.3069999999999999</v>
      </c>
      <c r="D387" s="24">
        <v>32.270000000000003</v>
      </c>
      <c r="E387" s="24">
        <f>C387*D387</f>
        <v>42.17689</v>
      </c>
      <c r="F387" s="24">
        <f>E387-G387</f>
        <v>36.483009850000002</v>
      </c>
      <c r="G387" s="24">
        <f>E387*13.5%</f>
        <v>5.69388015</v>
      </c>
      <c r="H387" s="24">
        <v>0.82</v>
      </c>
      <c r="I387" s="24">
        <v>32.270000000000003</v>
      </c>
      <c r="J387" s="24">
        <v>26.461400000000001</v>
      </c>
      <c r="K387" s="24">
        <v>22.889111</v>
      </c>
      <c r="L387" s="24">
        <v>3.5722890000000005</v>
      </c>
      <c r="M387" s="24">
        <v>0.753</v>
      </c>
      <c r="N387" s="24">
        <v>33.79</v>
      </c>
      <c r="O387" s="24">
        <v>25.44387</v>
      </c>
      <c r="P387" s="24">
        <v>22.008947550000002</v>
      </c>
      <c r="Q387" s="24">
        <v>3.4349224500000002</v>
      </c>
      <c r="R387" s="24">
        <v>1.573</v>
      </c>
      <c r="S387" s="24">
        <v>51.905270000000002</v>
      </c>
      <c r="T387" s="24">
        <v>44.898058550000002</v>
      </c>
      <c r="U387" s="24">
        <v>7.0072114500000007</v>
      </c>
      <c r="V387" s="24">
        <v>0.82</v>
      </c>
      <c r="W387" s="24">
        <v>33.79</v>
      </c>
      <c r="X387" s="24">
        <v>27.707799999999999</v>
      </c>
      <c r="Y387" s="24">
        <v>23.967247</v>
      </c>
      <c r="Z387" s="24">
        <v>3.7405530000000002</v>
      </c>
      <c r="AA387" s="24">
        <v>0.753</v>
      </c>
      <c r="AB387" s="24">
        <v>35.14</v>
      </c>
      <c r="AC387" s="24">
        <v>26.460419999999999</v>
      </c>
      <c r="AD387" s="24">
        <v>22.888263299999998</v>
      </c>
      <c r="AE387" s="24">
        <v>3.5721567000000003</v>
      </c>
      <c r="AF387" s="24">
        <v>1.573</v>
      </c>
      <c r="AG387" s="24">
        <v>54.168219999999998</v>
      </c>
      <c r="AH387" s="24">
        <v>46.855510299999999</v>
      </c>
      <c r="AI387" s="24">
        <v>7.312709700000001</v>
      </c>
    </row>
    <row r="388" spans="1:35" ht="31.5" hidden="1" x14ac:dyDescent="0.25">
      <c r="A388" s="18"/>
      <c r="B388" s="3" t="s">
        <v>164</v>
      </c>
      <c r="C388" s="37">
        <v>1.3069999999999999</v>
      </c>
      <c r="D388" s="24">
        <v>32.270000000000003</v>
      </c>
      <c r="E388" s="24">
        <f>C388*D388*0.5</f>
        <v>21.088445</v>
      </c>
      <c r="F388" s="24">
        <f>E388-G388</f>
        <v>18.241504925000001</v>
      </c>
      <c r="G388" s="24">
        <f>E388*13.5%</f>
        <v>2.846940075</v>
      </c>
      <c r="H388" s="24">
        <v>0.82</v>
      </c>
      <c r="I388" s="24">
        <v>32.270000000000003</v>
      </c>
      <c r="J388" s="24">
        <v>13.230700000000001</v>
      </c>
      <c r="K388" s="24">
        <v>11.4445555</v>
      </c>
      <c r="L388" s="24">
        <v>1.7861445000000002</v>
      </c>
      <c r="M388" s="24">
        <v>0.753</v>
      </c>
      <c r="N388" s="24">
        <v>33.79</v>
      </c>
      <c r="O388" s="24">
        <v>12.721935</v>
      </c>
      <c r="P388" s="24">
        <v>11.004473775000001</v>
      </c>
      <c r="Q388" s="24">
        <v>1.7174612250000001</v>
      </c>
      <c r="R388" s="24">
        <v>1.573</v>
      </c>
      <c r="S388" s="24">
        <v>25.952635000000001</v>
      </c>
      <c r="T388" s="24">
        <v>22.449029275000001</v>
      </c>
      <c r="U388" s="24">
        <v>3.5036057250000003</v>
      </c>
      <c r="V388" s="24">
        <v>0.82</v>
      </c>
      <c r="W388" s="24">
        <v>33.79</v>
      </c>
      <c r="X388" s="24">
        <v>13.853899999999999</v>
      </c>
      <c r="Y388" s="24">
        <v>11.9836235</v>
      </c>
      <c r="Z388" s="24">
        <v>1.8702765000000001</v>
      </c>
      <c r="AA388" s="24">
        <v>0.753</v>
      </c>
      <c r="AB388" s="24">
        <v>35.14</v>
      </c>
      <c r="AC388" s="24">
        <v>13.23021</v>
      </c>
      <c r="AD388" s="24">
        <v>11.444131649999999</v>
      </c>
      <c r="AE388" s="24">
        <v>1.7860783500000001</v>
      </c>
      <c r="AF388" s="24">
        <v>1.573</v>
      </c>
      <c r="AG388" s="24">
        <v>27.084109999999999</v>
      </c>
      <c r="AH388" s="24">
        <v>23.427755149999999</v>
      </c>
      <c r="AI388" s="24">
        <v>3.6563548500000005</v>
      </c>
    </row>
    <row r="389" spans="1:35" s="16" customFormat="1" ht="31.5" hidden="1" x14ac:dyDescent="0.25">
      <c r="A389" s="22" t="s">
        <v>73</v>
      </c>
      <c r="B389" s="7" t="s">
        <v>62</v>
      </c>
      <c r="C389" s="15"/>
      <c r="D389" s="8"/>
      <c r="E389" s="8">
        <f>E390+E391</f>
        <v>5.8134399999999999</v>
      </c>
      <c r="F389" s="8">
        <f t="shared" ref="F389:G389" si="143">F390+F391</f>
        <v>5.8134399999999999</v>
      </c>
      <c r="G389" s="8">
        <f t="shared" si="143"/>
        <v>0</v>
      </c>
      <c r="H389" s="8"/>
      <c r="I389" s="8"/>
      <c r="J389" s="8">
        <v>3.5744799999999999</v>
      </c>
      <c r="K389" s="8">
        <v>3.5744799999999999</v>
      </c>
      <c r="L389" s="8">
        <v>0</v>
      </c>
      <c r="M389" s="8"/>
      <c r="N389" s="8"/>
      <c r="O389" s="8">
        <v>2.8791000000000007</v>
      </c>
      <c r="P389" s="8">
        <v>2.8791000000000007</v>
      </c>
      <c r="Q389" s="8">
        <v>0</v>
      </c>
      <c r="R389" s="8"/>
      <c r="S389" s="8">
        <v>6.4535800000000005</v>
      </c>
      <c r="T389" s="8">
        <v>6.4535800000000005</v>
      </c>
      <c r="U389" s="8">
        <v>0</v>
      </c>
      <c r="V389" s="8"/>
      <c r="W389" s="8"/>
      <c r="X389" s="8">
        <v>3.7428300000000001</v>
      </c>
      <c r="Y389" s="8">
        <v>3.7428300000000001</v>
      </c>
      <c r="Z389" s="8">
        <v>0</v>
      </c>
      <c r="AA389" s="8"/>
      <c r="AB389" s="8"/>
      <c r="AC389" s="8">
        <v>2.9939000000000004</v>
      </c>
      <c r="AD389" s="8">
        <v>2.9939000000000004</v>
      </c>
      <c r="AE389" s="8">
        <v>0</v>
      </c>
      <c r="AF389" s="8"/>
      <c r="AG389" s="8">
        <v>6.7367300000000006</v>
      </c>
      <c r="AH389" s="8">
        <v>6.7367300000000006</v>
      </c>
      <c r="AI389" s="8">
        <v>0</v>
      </c>
    </row>
    <row r="390" spans="1:35" hidden="1" x14ac:dyDescent="0.25">
      <c r="A390" s="18"/>
      <c r="B390" s="31" t="s">
        <v>63</v>
      </c>
      <c r="C390" s="17">
        <v>0.14799999999999999</v>
      </c>
      <c r="D390" s="24">
        <v>39.28</v>
      </c>
      <c r="E390" s="24">
        <f>C390*D390</f>
        <v>5.8134399999999999</v>
      </c>
      <c r="F390" s="24">
        <f>E390-G390</f>
        <v>5.8134399999999999</v>
      </c>
      <c r="G390" s="24">
        <v>0</v>
      </c>
      <c r="H390" s="24">
        <v>9.0999999999999998E-2</v>
      </c>
      <c r="I390" s="24">
        <v>39.28</v>
      </c>
      <c r="J390" s="24">
        <v>3.5744799999999999</v>
      </c>
      <c r="K390" s="24">
        <v>3.5744799999999999</v>
      </c>
      <c r="L390" s="24">
        <v>0</v>
      </c>
      <c r="M390" s="24">
        <v>7.0000000000000007E-2</v>
      </c>
      <c r="N390" s="24">
        <v>41.13</v>
      </c>
      <c r="O390" s="24">
        <v>2.8791000000000007</v>
      </c>
      <c r="P390" s="24">
        <v>2.8791000000000007</v>
      </c>
      <c r="Q390" s="24">
        <v>0</v>
      </c>
      <c r="R390" s="24">
        <v>0.161</v>
      </c>
      <c r="S390" s="24">
        <v>6.4535800000000005</v>
      </c>
      <c r="T390" s="24">
        <v>6.4535800000000005</v>
      </c>
      <c r="U390" s="24">
        <v>0</v>
      </c>
      <c r="V390" s="24">
        <v>9.0999999999999998E-2</v>
      </c>
      <c r="W390" s="24">
        <v>41.13</v>
      </c>
      <c r="X390" s="24">
        <v>3.7428300000000001</v>
      </c>
      <c r="Y390" s="24">
        <v>3.7428300000000001</v>
      </c>
      <c r="Z390" s="24">
        <v>0</v>
      </c>
      <c r="AA390" s="24">
        <v>7.0000000000000007E-2</v>
      </c>
      <c r="AB390" s="24">
        <v>42.77</v>
      </c>
      <c r="AC390" s="24">
        <v>2.9939000000000004</v>
      </c>
      <c r="AD390" s="24">
        <v>2.9939000000000004</v>
      </c>
      <c r="AE390" s="24">
        <v>0</v>
      </c>
      <c r="AF390" s="24">
        <v>0.161</v>
      </c>
      <c r="AG390" s="24">
        <v>6.7367300000000006</v>
      </c>
      <c r="AH390" s="24">
        <v>6.7367300000000006</v>
      </c>
      <c r="AI390" s="24">
        <v>0</v>
      </c>
    </row>
    <row r="391" spans="1:35" hidden="1" x14ac:dyDescent="0.25">
      <c r="A391" s="18"/>
      <c r="B391" s="31" t="s">
        <v>64</v>
      </c>
      <c r="C391" s="17"/>
      <c r="D391" s="24"/>
      <c r="E391" s="24"/>
      <c r="F391" s="24"/>
      <c r="G391" s="24"/>
      <c r="H391" s="24">
        <v>0</v>
      </c>
      <c r="I391" s="24"/>
      <c r="J391" s="24"/>
      <c r="K391" s="24"/>
      <c r="L391" s="24"/>
      <c r="M391" s="24">
        <v>0</v>
      </c>
      <c r="N391" s="24"/>
      <c r="O391" s="24"/>
      <c r="P391" s="24"/>
      <c r="Q391" s="24"/>
      <c r="R391" s="24"/>
      <c r="S391" s="24"/>
      <c r="T391" s="24"/>
      <c r="U391" s="24"/>
      <c r="V391" s="24">
        <v>0</v>
      </c>
      <c r="W391" s="24"/>
      <c r="X391" s="24"/>
      <c r="Y391" s="24"/>
      <c r="Z391" s="24"/>
      <c r="AA391" s="24">
        <v>0</v>
      </c>
      <c r="AB391" s="24"/>
      <c r="AC391" s="24"/>
      <c r="AD391" s="24"/>
      <c r="AE391" s="24"/>
      <c r="AF391" s="24"/>
      <c r="AG391" s="24"/>
      <c r="AH391" s="24"/>
      <c r="AI391" s="24"/>
    </row>
    <row r="392" spans="1:35" s="16" customFormat="1" ht="31.5" hidden="1" x14ac:dyDescent="0.25">
      <c r="A392" s="22" t="s">
        <v>74</v>
      </c>
      <c r="B392" s="10" t="s">
        <v>168</v>
      </c>
      <c r="C392" s="15"/>
      <c r="D392" s="8"/>
      <c r="E392" s="8">
        <f>E393+E394+E395</f>
        <v>53.487850000000002</v>
      </c>
      <c r="F392" s="8">
        <f t="shared" ref="F392:G392" si="144">F393+F394+F395</f>
        <v>38.39</v>
      </c>
      <c r="G392" s="8">
        <f t="shared" si="144"/>
        <v>15.097850000000005</v>
      </c>
      <c r="H392" s="8"/>
      <c r="I392" s="8"/>
      <c r="J392" s="8">
        <v>69.051937499999994</v>
      </c>
      <c r="K392" s="8">
        <v>64.746604000000005</v>
      </c>
      <c r="L392" s="8">
        <v>4.3053335000000006</v>
      </c>
      <c r="M392" s="8"/>
      <c r="N392" s="8"/>
      <c r="O392" s="8">
        <v>72.304312499999995</v>
      </c>
      <c r="P392" s="8">
        <v>67.796195999999995</v>
      </c>
      <c r="Q392" s="8">
        <v>4.5081164999999999</v>
      </c>
      <c r="R392" s="8"/>
      <c r="S392" s="8">
        <v>141.35624999999999</v>
      </c>
      <c r="T392" s="8">
        <v>132.5428</v>
      </c>
      <c r="U392" s="8">
        <v>8.8134499999999996</v>
      </c>
      <c r="V392" s="8"/>
      <c r="W392" s="8"/>
      <c r="X392" s="8">
        <v>72.304312499999995</v>
      </c>
      <c r="Y392" s="8">
        <v>67.796195999999995</v>
      </c>
      <c r="Z392" s="8">
        <v>4.5081164999999999</v>
      </c>
      <c r="AA392" s="8"/>
      <c r="AB392" s="8"/>
      <c r="AC392" s="8">
        <v>75.1905</v>
      </c>
      <c r="AD392" s="8">
        <v>70.502431999999999</v>
      </c>
      <c r="AE392" s="8">
        <v>4.6880680000000003</v>
      </c>
      <c r="AF392" s="8"/>
      <c r="AG392" s="8">
        <v>147.49481250000002</v>
      </c>
      <c r="AH392" s="8">
        <v>138.29862800000001</v>
      </c>
      <c r="AI392" s="8">
        <v>9.1961845000000011</v>
      </c>
    </row>
    <row r="393" spans="1:35" hidden="1" x14ac:dyDescent="0.25">
      <c r="A393" s="18"/>
      <c r="B393" s="31" t="s">
        <v>63</v>
      </c>
      <c r="C393" s="40">
        <f>1.576-1.04+0.074</f>
        <v>0.61</v>
      </c>
      <c r="D393" s="24">
        <v>39.28</v>
      </c>
      <c r="E393" s="24">
        <f>C393*D393</f>
        <v>23.960799999999999</v>
      </c>
      <c r="F393" s="24">
        <v>17.2</v>
      </c>
      <c r="G393" s="24">
        <f>E393-F393</f>
        <v>6.7607999999999997</v>
      </c>
      <c r="H393" s="24">
        <v>0.78749999999999998</v>
      </c>
      <c r="I393" s="24">
        <v>39.28</v>
      </c>
      <c r="J393" s="24">
        <v>30.933</v>
      </c>
      <c r="K393" s="24">
        <v>29.004352000000001</v>
      </c>
      <c r="L393" s="24">
        <v>1.9286480000000001</v>
      </c>
      <c r="M393" s="24">
        <v>0.78749999999999998</v>
      </c>
      <c r="N393" s="24">
        <v>41.13</v>
      </c>
      <c r="O393" s="24">
        <v>32.389875000000004</v>
      </c>
      <c r="P393" s="24">
        <v>30.370392000000002</v>
      </c>
      <c r="Q393" s="24">
        <v>2.0194830000000001</v>
      </c>
      <c r="R393" s="24">
        <v>1.575</v>
      </c>
      <c r="S393" s="24">
        <v>63.322875000000003</v>
      </c>
      <c r="T393" s="24">
        <v>59.374744000000007</v>
      </c>
      <c r="U393" s="24">
        <v>3.9481310000000001</v>
      </c>
      <c r="V393" s="24">
        <v>0.78749999999999998</v>
      </c>
      <c r="W393" s="24">
        <v>41.13</v>
      </c>
      <c r="X393" s="24">
        <v>32.389875000000004</v>
      </c>
      <c r="Y393" s="24">
        <v>30.370392000000002</v>
      </c>
      <c r="Z393" s="24">
        <v>2.0194830000000001</v>
      </c>
      <c r="AA393" s="24">
        <v>0.78749999999999998</v>
      </c>
      <c r="AB393" s="24">
        <v>42.77</v>
      </c>
      <c r="AC393" s="24">
        <v>33.681375000000003</v>
      </c>
      <c r="AD393" s="24">
        <v>31.581368000000001</v>
      </c>
      <c r="AE393" s="24">
        <v>2.1000070000000002</v>
      </c>
      <c r="AF393" s="24">
        <v>1.575</v>
      </c>
      <c r="AG393" s="24">
        <v>66.071250000000006</v>
      </c>
      <c r="AH393" s="24">
        <v>61.951760000000007</v>
      </c>
      <c r="AI393" s="24">
        <v>4.1194900000000008</v>
      </c>
    </row>
    <row r="394" spans="1:35" hidden="1" x14ac:dyDescent="0.25">
      <c r="A394" s="18"/>
      <c r="B394" s="31" t="s">
        <v>64</v>
      </c>
      <c r="C394" s="40">
        <f t="shared" ref="C394:C395" si="145">1.576-1.04+0.074</f>
        <v>0.61</v>
      </c>
      <c r="D394" s="24">
        <v>32.270000000000003</v>
      </c>
      <c r="E394" s="24">
        <f>C394*D394</f>
        <v>19.684700000000003</v>
      </c>
      <c r="F394" s="24">
        <v>14.13</v>
      </c>
      <c r="G394" s="24">
        <f t="shared" ref="G394:G395" si="146">E394-F394</f>
        <v>5.5547000000000022</v>
      </c>
      <c r="H394" s="24">
        <v>0.78749999999999998</v>
      </c>
      <c r="I394" s="24">
        <v>32.270000000000003</v>
      </c>
      <c r="J394" s="24">
        <v>25.412625000000002</v>
      </c>
      <c r="K394" s="24">
        <v>23.828168000000002</v>
      </c>
      <c r="L394" s="24">
        <v>1.5844570000000002</v>
      </c>
      <c r="M394" s="24">
        <v>0.78749999999999998</v>
      </c>
      <c r="N394" s="24">
        <v>33.79</v>
      </c>
      <c r="O394" s="24">
        <v>26.609624999999998</v>
      </c>
      <c r="P394" s="24">
        <v>24.950535999999996</v>
      </c>
      <c r="Q394" s="24">
        <v>1.659089</v>
      </c>
      <c r="R394" s="24">
        <v>1.575</v>
      </c>
      <c r="S394" s="24">
        <v>52.02225</v>
      </c>
      <c r="T394" s="24">
        <v>48.778703999999998</v>
      </c>
      <c r="U394" s="24">
        <v>3.2435460000000003</v>
      </c>
      <c r="V394" s="24">
        <v>0.78749999999999998</v>
      </c>
      <c r="W394" s="24">
        <v>33.79</v>
      </c>
      <c r="X394" s="24">
        <v>26.609624999999998</v>
      </c>
      <c r="Y394" s="24">
        <v>24.950535999999996</v>
      </c>
      <c r="Z394" s="24">
        <v>1.659089</v>
      </c>
      <c r="AA394" s="24">
        <v>0.78749999999999998</v>
      </c>
      <c r="AB394" s="24">
        <v>35.14</v>
      </c>
      <c r="AC394" s="24">
        <v>27.672750000000001</v>
      </c>
      <c r="AD394" s="24">
        <v>25.947376000000002</v>
      </c>
      <c r="AE394" s="24">
        <v>1.7253740000000002</v>
      </c>
      <c r="AF394" s="24">
        <v>1.575</v>
      </c>
      <c r="AG394" s="24">
        <v>54.282375000000002</v>
      </c>
      <c r="AH394" s="24">
        <v>50.897911999999998</v>
      </c>
      <c r="AI394" s="24">
        <v>3.3844630000000002</v>
      </c>
    </row>
    <row r="395" spans="1:35" ht="31.5" hidden="1" x14ac:dyDescent="0.25">
      <c r="A395" s="18"/>
      <c r="B395" s="3" t="s">
        <v>164</v>
      </c>
      <c r="C395" s="40">
        <f t="shared" si="145"/>
        <v>0.61</v>
      </c>
      <c r="D395" s="24">
        <v>32.270000000000003</v>
      </c>
      <c r="E395" s="24">
        <f>C395*D395*0.5</f>
        <v>9.8423500000000015</v>
      </c>
      <c r="F395" s="24">
        <v>7.06</v>
      </c>
      <c r="G395" s="24">
        <f t="shared" si="146"/>
        <v>2.7823500000000019</v>
      </c>
      <c r="H395" s="24">
        <v>0.78749999999999998</v>
      </c>
      <c r="I395" s="24">
        <v>32.270000000000003</v>
      </c>
      <c r="J395" s="24">
        <v>12.706312500000001</v>
      </c>
      <c r="K395" s="24">
        <v>11.914084000000001</v>
      </c>
      <c r="L395" s="24">
        <v>0.79222850000000011</v>
      </c>
      <c r="M395" s="24">
        <v>0.78749999999999998</v>
      </c>
      <c r="N395" s="24">
        <v>33.79</v>
      </c>
      <c r="O395" s="24">
        <v>13.304812499999999</v>
      </c>
      <c r="P395" s="24">
        <v>12.475267999999998</v>
      </c>
      <c r="Q395" s="24">
        <v>0.82954450000000002</v>
      </c>
      <c r="R395" s="24">
        <v>1.575</v>
      </c>
      <c r="S395" s="24">
        <v>26.011125</v>
      </c>
      <c r="T395" s="24">
        <v>24.389351999999999</v>
      </c>
      <c r="U395" s="24">
        <v>1.6217730000000001</v>
      </c>
      <c r="V395" s="24">
        <v>0.78749999999999998</v>
      </c>
      <c r="W395" s="24">
        <v>33.79</v>
      </c>
      <c r="X395" s="24">
        <v>13.304812499999999</v>
      </c>
      <c r="Y395" s="24">
        <v>12.475267999999998</v>
      </c>
      <c r="Z395" s="24">
        <v>0.82954450000000002</v>
      </c>
      <c r="AA395" s="24">
        <v>0.78749999999999998</v>
      </c>
      <c r="AB395" s="24">
        <v>35.14</v>
      </c>
      <c r="AC395" s="24">
        <v>13.836375</v>
      </c>
      <c r="AD395" s="24">
        <v>12.973688000000001</v>
      </c>
      <c r="AE395" s="24">
        <v>0.86268700000000009</v>
      </c>
      <c r="AF395" s="24">
        <v>1.575</v>
      </c>
      <c r="AG395" s="24">
        <v>27.141187500000001</v>
      </c>
      <c r="AH395" s="24">
        <v>25.448955999999999</v>
      </c>
      <c r="AI395" s="24">
        <v>1.6922315000000001</v>
      </c>
    </row>
    <row r="396" spans="1:35" s="16" customFormat="1" x14ac:dyDescent="0.25">
      <c r="A396" s="22"/>
      <c r="B396" s="5" t="s">
        <v>65</v>
      </c>
      <c r="C396" s="15"/>
      <c r="D396" s="8"/>
      <c r="E396" s="8">
        <f>E16+E87+E371+E375+E379+E385+E389+E392+E383</f>
        <v>38489.585025999993</v>
      </c>
      <c r="F396" s="8">
        <f t="shared" ref="F396:G396" si="147">F16+F87+F371+F375+F379+F385+F389+F392+F383</f>
        <v>37619.029620725007</v>
      </c>
      <c r="G396" s="8">
        <f t="shared" si="147"/>
        <v>870.55540527500011</v>
      </c>
      <c r="H396" s="8"/>
      <c r="I396" s="8"/>
      <c r="J396" s="8">
        <v>21817.216339500003</v>
      </c>
      <c r="K396" s="8">
        <v>21271.142774435008</v>
      </c>
      <c r="L396" s="8">
        <v>546.07356506500003</v>
      </c>
      <c r="M396" s="8"/>
      <c r="N396" s="8"/>
      <c r="O396" s="8">
        <v>20526.095217500002</v>
      </c>
      <c r="P396" s="8">
        <v>20055.992696709996</v>
      </c>
      <c r="Q396" s="8">
        <v>470.10252078999997</v>
      </c>
      <c r="R396" s="8"/>
      <c r="S396" s="8">
        <v>42343.311556999994</v>
      </c>
      <c r="T396" s="8">
        <v>41327.135471145004</v>
      </c>
      <c r="U396" s="8">
        <v>1016.176085855</v>
      </c>
      <c r="V396" s="8"/>
      <c r="W396" s="8"/>
      <c r="X396" s="8">
        <v>22846.517226300002</v>
      </c>
      <c r="Y396" s="8">
        <v>22272.828875465002</v>
      </c>
      <c r="Z396" s="8">
        <v>572.77020083500008</v>
      </c>
      <c r="AA396" s="8"/>
      <c r="AB396" s="8"/>
      <c r="AC396" s="8">
        <v>21342.778140000002</v>
      </c>
      <c r="AD396" s="8">
        <v>20853.778495120001</v>
      </c>
      <c r="AE396" s="8">
        <v>488.99964488000001</v>
      </c>
      <c r="AF396" s="8"/>
      <c r="AG396" s="8">
        <v>44188.377216300003</v>
      </c>
      <c r="AH396" s="8">
        <v>43126.607370585007</v>
      </c>
      <c r="AI396" s="8">
        <v>1061.769845715</v>
      </c>
    </row>
    <row r="399" spans="1:35" hidden="1" x14ac:dyDescent="0.25">
      <c r="E399" s="12">
        <v>38489.582245999998</v>
      </c>
      <c r="F399" s="12">
        <v>37619.026840725004</v>
      </c>
      <c r="G399" s="12">
        <v>870.55540527500011</v>
      </c>
      <c r="J399" s="12">
        <v>21817.216339500003</v>
      </c>
      <c r="K399" s="12">
        <v>21271.142774435008</v>
      </c>
      <c r="L399" s="12">
        <v>546.07356506500003</v>
      </c>
      <c r="O399" s="12">
        <v>20526.095217500002</v>
      </c>
      <c r="P399" s="12">
        <v>20055.992696709996</v>
      </c>
      <c r="Q399" s="12">
        <v>470.10252078999997</v>
      </c>
      <c r="S399" s="12">
        <v>42343.311556999994</v>
      </c>
      <c r="T399" s="12">
        <v>41327.135471145004</v>
      </c>
      <c r="U399" s="12">
        <v>1016.176085855</v>
      </c>
      <c r="X399" s="12">
        <v>22846.517226300002</v>
      </c>
      <c r="Y399" s="12">
        <v>22272.828875465002</v>
      </c>
      <c r="Z399" s="12">
        <v>572.77020083500008</v>
      </c>
      <c r="AC399" s="12">
        <v>21342.778140000002</v>
      </c>
      <c r="AD399" s="12">
        <v>20853.778495120001</v>
      </c>
      <c r="AE399" s="12">
        <v>488.99964488000001</v>
      </c>
      <c r="AG399" s="12">
        <v>44188.377216300003</v>
      </c>
      <c r="AH399" s="12">
        <v>43126.607370585007</v>
      </c>
      <c r="AI399" s="12">
        <v>1061.769845715</v>
      </c>
    </row>
    <row r="400" spans="1:35" hidden="1" x14ac:dyDescent="0.25">
      <c r="E400" s="27"/>
      <c r="F400" s="27"/>
      <c r="G400" s="27"/>
    </row>
    <row r="401" spans="5:35" hidden="1" x14ac:dyDescent="0.25">
      <c r="E401" s="27">
        <f>E396-E399</f>
        <v>2.7799999952549115E-3</v>
      </c>
      <c r="F401" s="27">
        <f t="shared" ref="F401:AI401" si="148">F396-F399</f>
        <v>2.7800000025308691E-3</v>
      </c>
      <c r="G401" s="27">
        <f t="shared" si="148"/>
        <v>0</v>
      </c>
      <c r="H401" s="27">
        <f t="shared" si="148"/>
        <v>0</v>
      </c>
      <c r="I401" s="27">
        <f t="shared" si="148"/>
        <v>0</v>
      </c>
      <c r="J401" s="27">
        <f t="shared" si="148"/>
        <v>0</v>
      </c>
      <c r="K401" s="27">
        <f t="shared" si="148"/>
        <v>0</v>
      </c>
      <c r="L401" s="27">
        <f t="shared" si="148"/>
        <v>0</v>
      </c>
      <c r="M401" s="27">
        <f t="shared" si="148"/>
        <v>0</v>
      </c>
      <c r="N401" s="27">
        <f t="shared" si="148"/>
        <v>0</v>
      </c>
      <c r="O401" s="27">
        <f t="shared" si="148"/>
        <v>0</v>
      </c>
      <c r="P401" s="27">
        <f t="shared" si="148"/>
        <v>0</v>
      </c>
      <c r="Q401" s="27">
        <f t="shared" si="148"/>
        <v>0</v>
      </c>
      <c r="R401" s="27">
        <f t="shared" si="148"/>
        <v>0</v>
      </c>
      <c r="S401" s="27">
        <f t="shared" si="148"/>
        <v>0</v>
      </c>
      <c r="T401" s="27">
        <f t="shared" si="148"/>
        <v>0</v>
      </c>
      <c r="U401" s="27">
        <f t="shared" si="148"/>
        <v>0</v>
      </c>
      <c r="V401" s="27">
        <f t="shared" si="148"/>
        <v>0</v>
      </c>
      <c r="W401" s="27">
        <f t="shared" si="148"/>
        <v>0</v>
      </c>
      <c r="X401" s="27">
        <f t="shared" si="148"/>
        <v>0</v>
      </c>
      <c r="Y401" s="27">
        <f t="shared" si="148"/>
        <v>0</v>
      </c>
      <c r="Z401" s="27">
        <f t="shared" si="148"/>
        <v>0</v>
      </c>
      <c r="AA401" s="27">
        <f t="shared" si="148"/>
        <v>0</v>
      </c>
      <c r="AB401" s="27">
        <f t="shared" si="148"/>
        <v>0</v>
      </c>
      <c r="AC401" s="27">
        <f t="shared" si="148"/>
        <v>0</v>
      </c>
      <c r="AD401" s="27">
        <f t="shared" si="148"/>
        <v>0</v>
      </c>
      <c r="AE401" s="27">
        <f t="shared" si="148"/>
        <v>0</v>
      </c>
      <c r="AF401" s="27">
        <f t="shared" si="148"/>
        <v>0</v>
      </c>
      <c r="AG401" s="27">
        <f t="shared" si="148"/>
        <v>0</v>
      </c>
      <c r="AH401" s="27">
        <f t="shared" si="148"/>
        <v>0</v>
      </c>
      <c r="AI401" s="27">
        <f t="shared" si="148"/>
        <v>0</v>
      </c>
    </row>
    <row r="402" spans="5:35" hidden="1" x14ac:dyDescent="0.25"/>
    <row r="403" spans="5:35" hidden="1" x14ac:dyDescent="0.25"/>
    <row r="404" spans="5:35" hidden="1" x14ac:dyDescent="0.25"/>
  </sheetData>
  <mergeCells count="11">
    <mergeCell ref="AF12:AI13"/>
    <mergeCell ref="A8:AH8"/>
    <mergeCell ref="A9:AH9"/>
    <mergeCell ref="A12:A14"/>
    <mergeCell ref="B12:B14"/>
    <mergeCell ref="H12:L13"/>
    <mergeCell ref="M12:Q13"/>
    <mergeCell ref="R12:U13"/>
    <mergeCell ref="V12:Z13"/>
    <mergeCell ref="AA12:AE13"/>
    <mergeCell ref="C12:G13"/>
  </mergeCells>
  <pageMargins left="0.70866141732283472" right="0.31496062992125984" top="0.74803149606299213" bottom="0.35433070866141736" header="0.31496062992125984" footer="0.31496062992125984"/>
  <pageSetup paperSize="9" scale="7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1" sqref="H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3</vt:lpstr>
      <vt:lpstr>Лист1</vt:lpstr>
      <vt:lpstr>'Приложение №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2023-12-22T08:21:18Z</dcterms:modified>
</cp:coreProperties>
</file>