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3256" windowHeight="11652"/>
  </bookViews>
  <sheets>
    <sheet name="тепло" sheetId="17" r:id="rId1"/>
  </sheets>
  <definedNames>
    <definedName name="_xlnm._FilterDatabase" localSheetId="0" hidden="1">тепло!#REF!</definedName>
    <definedName name="_xlnm.Print_Titles" localSheetId="0">тепло!$5:$7</definedName>
  </definedNames>
  <calcPr calcId="145621"/>
</workbook>
</file>

<file path=xl/calcChain.xml><?xml version="1.0" encoding="utf-8"?>
<calcChain xmlns="http://schemas.openxmlformats.org/spreadsheetml/2006/main">
  <c r="F69" i="17" l="1"/>
  <c r="E69" i="17"/>
  <c r="F68" i="17" l="1"/>
  <c r="E68" i="17"/>
  <c r="E66" i="17"/>
  <c r="F66" i="17" s="1"/>
  <c r="G57" i="17"/>
  <c r="C55" i="17"/>
  <c r="E55" i="17" s="1"/>
  <c r="C53" i="17"/>
  <c r="E53" i="17" s="1"/>
  <c r="E59" i="17" s="1"/>
  <c r="E52" i="17"/>
  <c r="F52" i="17" s="1"/>
  <c r="G51" i="17"/>
  <c r="E49" i="17"/>
  <c r="E45" i="17" s="1"/>
  <c r="F48" i="17"/>
  <c r="C48" i="17"/>
  <c r="F47" i="17"/>
  <c r="C47" i="17"/>
  <c r="F46" i="17"/>
  <c r="C46" i="17"/>
  <c r="C58" i="17" s="1"/>
  <c r="G45" i="17"/>
  <c r="Q42" i="17"/>
  <c r="P42" i="17"/>
  <c r="O42" i="17"/>
  <c r="N42" i="17"/>
  <c r="M42" i="17"/>
  <c r="L42" i="17"/>
  <c r="K42" i="17"/>
  <c r="J42" i="17"/>
  <c r="I42" i="17"/>
  <c r="H42" i="17"/>
  <c r="G41" i="17"/>
  <c r="G40" i="17"/>
  <c r="G39" i="17"/>
  <c r="Q37" i="17"/>
  <c r="P37" i="17"/>
  <c r="O37" i="17"/>
  <c r="N37" i="17"/>
  <c r="M37" i="17"/>
  <c r="L37" i="17"/>
  <c r="K37" i="17"/>
  <c r="J37" i="17"/>
  <c r="I37" i="17"/>
  <c r="H37" i="17"/>
  <c r="G37" i="17"/>
  <c r="E36" i="17"/>
  <c r="E41" i="17" s="1"/>
  <c r="E35" i="17"/>
  <c r="F35" i="17" s="1"/>
  <c r="C35" i="17"/>
  <c r="C40" i="17" s="1"/>
  <c r="E34" i="17"/>
  <c r="F34" i="17" s="1"/>
  <c r="Q32" i="17"/>
  <c r="P32" i="17"/>
  <c r="O32" i="17"/>
  <c r="N32" i="17"/>
  <c r="M32" i="17"/>
  <c r="L32" i="17"/>
  <c r="K32" i="17"/>
  <c r="J32" i="17"/>
  <c r="I32" i="17"/>
  <c r="H32" i="17"/>
  <c r="G32" i="17"/>
  <c r="E32" i="17"/>
  <c r="C32" i="17"/>
  <c r="F31" i="17"/>
  <c r="D31" i="17"/>
  <c r="F30" i="17"/>
  <c r="D30" i="17"/>
  <c r="F29" i="17"/>
  <c r="D29" i="17"/>
  <c r="F32" i="17" l="1"/>
  <c r="C36" i="17"/>
  <c r="C41" i="17" s="1"/>
  <c r="C34" i="17"/>
  <c r="C37" i="17" s="1"/>
  <c r="F40" i="17"/>
  <c r="C54" i="17"/>
  <c r="C61" i="17"/>
  <c r="E37" i="17"/>
  <c r="G42" i="17"/>
  <c r="C59" i="17"/>
  <c r="E58" i="17"/>
  <c r="F59" i="17"/>
  <c r="F55" i="17"/>
  <c r="E61" i="17"/>
  <c r="F49" i="17"/>
  <c r="F45" i="17" s="1"/>
  <c r="F53" i="17"/>
  <c r="F39" i="17"/>
  <c r="D35" i="17"/>
  <c r="F36" i="17"/>
  <c r="F41" i="17" s="1"/>
  <c r="E39" i="17"/>
  <c r="E40" i="17"/>
  <c r="E18" i="17"/>
  <c r="C39" i="17" l="1"/>
  <c r="C42" i="17" s="1"/>
  <c r="F42" i="17"/>
  <c r="F61" i="17"/>
  <c r="F58" i="17"/>
  <c r="E54" i="17"/>
  <c r="C60" i="17"/>
  <c r="E42" i="17"/>
  <c r="F37" i="17"/>
  <c r="E60" i="17" l="1"/>
  <c r="E51" i="17"/>
  <c r="F54" i="17"/>
  <c r="F51" i="17" s="1"/>
  <c r="G23" i="17"/>
  <c r="D23" i="17"/>
  <c r="C17" i="17"/>
  <c r="C23" i="17" s="1"/>
  <c r="F17" i="17"/>
  <c r="C14" i="17"/>
  <c r="E11" i="17"/>
  <c r="F11" i="17" s="1"/>
  <c r="E23" i="17" l="1"/>
  <c r="F23" i="17"/>
  <c r="F60" i="17"/>
  <c r="F57" i="17" s="1"/>
  <c r="E57" i="17"/>
  <c r="G25" i="17" l="1"/>
  <c r="D25" i="17"/>
  <c r="G24" i="17"/>
  <c r="D24" i="17"/>
  <c r="G22" i="17"/>
  <c r="D22" i="17"/>
  <c r="C18" i="17"/>
  <c r="F18" i="17"/>
  <c r="C19" i="17"/>
  <c r="C25" i="17" s="1"/>
  <c r="Q26" i="17"/>
  <c r="P26" i="17"/>
  <c r="O26" i="17"/>
  <c r="N26" i="17"/>
  <c r="M26" i="17"/>
  <c r="L26" i="17"/>
  <c r="K26" i="17"/>
  <c r="J26" i="17"/>
  <c r="I26" i="17"/>
  <c r="H26" i="17"/>
  <c r="C16" i="17"/>
  <c r="C22" i="17" s="1"/>
  <c r="Q20" i="17"/>
  <c r="P20" i="17"/>
  <c r="O20" i="17"/>
  <c r="N20" i="17"/>
  <c r="M20" i="17"/>
  <c r="L20" i="17"/>
  <c r="K20" i="17"/>
  <c r="J20" i="17"/>
  <c r="I20" i="17"/>
  <c r="H20" i="17"/>
  <c r="G20" i="17"/>
  <c r="D20" i="17"/>
  <c r="F19" i="17"/>
  <c r="F16" i="17"/>
  <c r="Q14" i="17"/>
  <c r="P14" i="17"/>
  <c r="O14" i="17"/>
  <c r="N14" i="17"/>
  <c r="M14" i="17"/>
  <c r="L14" i="17"/>
  <c r="K14" i="17"/>
  <c r="J14" i="17"/>
  <c r="I14" i="17"/>
  <c r="H14" i="17"/>
  <c r="G14" i="17"/>
  <c r="D14" i="17"/>
  <c r="E12" i="17"/>
  <c r="F12" i="17" s="1"/>
  <c r="G26" i="17" l="1"/>
  <c r="C20" i="17"/>
  <c r="F24" i="17"/>
  <c r="E24" i="17"/>
  <c r="C24" i="17"/>
  <c r="D26" i="17"/>
  <c r="E13" i="17"/>
  <c r="E25" i="17" s="1"/>
  <c r="E10" i="17"/>
  <c r="E22" i="17" s="1"/>
  <c r="F13" i="17" l="1"/>
  <c r="F25" i="17" s="1"/>
  <c r="F10" i="17"/>
  <c r="F22" i="17" s="1"/>
  <c r="E14" i="17"/>
  <c r="F14" i="17" l="1"/>
  <c r="C26" i="17" l="1"/>
  <c r="E26" i="17"/>
  <c r="E20" i="17"/>
  <c r="F20" i="17"/>
  <c r="F26" i="17" l="1"/>
</calcChain>
</file>

<file path=xl/sharedStrings.xml><?xml version="1.0" encoding="utf-8"?>
<sst xmlns="http://schemas.openxmlformats.org/spreadsheetml/2006/main" count="88" uniqueCount="36">
  <si>
    <t>Потребители</t>
  </si>
  <si>
    <t>тыс.руб.</t>
  </si>
  <si>
    <t xml:space="preserve">тариф 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</si>
  <si>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</si>
  <si>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</si>
  <si>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</si>
  <si>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МАОУ "Школа № 22 г. Благовещенска"</t>
  </si>
  <si>
    <t>МАОУ "Школа № 26 г. Благовещенска"</t>
  </si>
  <si>
    <t>МАОУ "Прогимназия г.Благовещенска"</t>
  </si>
  <si>
    <t>№</t>
  </si>
  <si>
    <t>2.3.6.</t>
  </si>
  <si>
    <t>План на 2023 год</t>
  </si>
  <si>
    <t>МАОУ "Школа № 24 г.Благовещенска" (ДС 45)</t>
  </si>
  <si>
    <t>Гкал</t>
  </si>
  <si>
    <t>План на 1 полугодие 2024 года</t>
  </si>
  <si>
    <t>План на 2 полугодие 2024 года</t>
  </si>
  <si>
    <t>МАОУ "Школа № 16 г.Благовещенска им. Героя Советского Союза лётчика-космонавта А.А.Леонова (корпус 2)</t>
  </si>
  <si>
    <t>ИТОГО</t>
  </si>
  <si>
    <t>отклонение</t>
  </si>
  <si>
    <t>Негативное воздействие на водоотведение</t>
  </si>
  <si>
    <t xml:space="preserve">                       Водоснабжение </t>
  </si>
  <si>
    <t xml:space="preserve">                       Водоотведение </t>
  </si>
  <si>
    <t>Сброс загрязняющих веществ сверх установленных нормативов</t>
  </si>
  <si>
    <t>МАОУ "Школа №26 г.Благовещенска"</t>
  </si>
  <si>
    <r>
      <t xml:space="preserve">МАОУ "Лицей № 6 г. Благовещенска" </t>
    </r>
    <r>
      <rPr>
        <b/>
        <sz val="12"/>
        <rFont val="Times New Roman"/>
        <family val="1"/>
        <charset val="204"/>
      </rPr>
      <t>(УДО)</t>
    </r>
  </si>
  <si>
    <t>по действующему постановлению</t>
  </si>
  <si>
    <t>проект постановления</t>
  </si>
  <si>
    <t>Приложение</t>
  </si>
  <si>
    <t>к Пояснительной записке</t>
  </si>
  <si>
    <t>Расчет годовых объемов потребления коммунальных услуг в связи с обращением управления образования (исх.№ 13454 от 14.12.2023)</t>
  </si>
  <si>
    <t>Натуральные показатели (Гкал, тыс.кВт, тыс.куб.м, куб.м)</t>
  </si>
  <si>
    <t>1. Тепловая энергия</t>
  </si>
  <si>
    <t>2. Электрическая энергия</t>
  </si>
  <si>
    <t>3. Водоснабжение, водоотведение</t>
  </si>
  <si>
    <t>4. Услуги в сфере обращения с ТКО</t>
  </si>
  <si>
    <t>ИТОГО отклонения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</si>
</sst>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3">
    <xf numFmtId="0" fontId="0" fillId="0" borderId="0" xfId="0"/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6" fillId="0" borderId="0" xfId="0" applyFont="1" applyFill="1"/>
    <xf numFmtId="4" fontId="2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2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4" fontId="4" fillId="0" borderId="0" xfId="0" applyNumberFormat="1" applyFont="1" applyFill="1"/>
    <xf numFmtId="4" fontId="1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4" fontId="1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" fontId="4" fillId="2" borderId="0" xfId="0" applyNumberFormat="1" applyFont="1" applyFill="1"/>
    <xf numFmtId="0" fontId="4" fillId="2" borderId="0" xfId="0" applyFont="1" applyFill="1"/>
    <xf numFmtId="2" fontId="4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/>
    <xf numFmtId="4" fontId="4" fillId="0" borderId="1" xfId="0" applyNumberFormat="1" applyFont="1" applyFill="1" applyBorder="1"/>
    <xf numFmtId="9" fontId="4" fillId="0" borderId="1" xfId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3" borderId="1" xfId="0" applyFont="1" applyFill="1" applyBorder="1"/>
    <xf numFmtId="9" fontId="2" fillId="3" borderId="1" xfId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abSelected="1" topLeftCell="A22" zoomScale="90" zoomScaleNormal="90" workbookViewId="0">
      <selection activeCell="B17" sqref="B17"/>
    </sheetView>
  </sheetViews>
  <sheetFormatPr defaultColWidth="9.109375" defaultRowHeight="15.6" x14ac:dyDescent="0.3"/>
  <cols>
    <col min="1" max="1" width="7.5546875" style="21" customWidth="1"/>
    <col min="2" max="2" width="50.109375" style="4" customWidth="1"/>
    <col min="3" max="3" width="12.33203125" style="4" customWidth="1"/>
    <col min="4" max="4" width="10.6640625" style="4" customWidth="1"/>
    <col min="5" max="5" width="11" style="4" customWidth="1"/>
    <col min="6" max="6" width="11.44140625" style="4" customWidth="1"/>
    <col min="7" max="7" width="10.6640625" style="4" customWidth="1"/>
    <col min="8" max="8" width="10.33203125" style="4" hidden="1" customWidth="1"/>
    <col min="9" max="10" width="11.33203125" style="4" hidden="1" customWidth="1"/>
    <col min="11" max="11" width="11.6640625" style="4" hidden="1" customWidth="1"/>
    <col min="12" max="12" width="9.44140625" style="4" hidden="1" customWidth="1"/>
    <col min="13" max="13" width="10.33203125" style="4" hidden="1" customWidth="1"/>
    <col min="14" max="14" width="11.33203125" style="4" hidden="1" customWidth="1"/>
    <col min="15" max="16" width="10.33203125" style="4" hidden="1" customWidth="1"/>
    <col min="17" max="17" width="9.44140625" style="4" hidden="1" customWidth="1"/>
    <col min="18" max="16384" width="9.109375" style="4"/>
  </cols>
  <sheetData>
    <row r="1" spans="1:18" x14ac:dyDescent="0.3">
      <c r="G1" s="32" t="s">
        <v>27</v>
      </c>
    </row>
    <row r="2" spans="1:18" x14ac:dyDescent="0.3">
      <c r="G2" s="32" t="s">
        <v>28</v>
      </c>
    </row>
    <row r="3" spans="1:18" s="3" customFormat="1" ht="33.6" customHeight="1" x14ac:dyDescent="0.35">
      <c r="A3" s="40" t="s">
        <v>29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5" spans="1:18" s="5" customFormat="1" x14ac:dyDescent="0.3">
      <c r="A5" s="41" t="s">
        <v>9</v>
      </c>
      <c r="B5" s="42" t="s">
        <v>0</v>
      </c>
      <c r="C5" s="42" t="s">
        <v>11</v>
      </c>
      <c r="D5" s="42"/>
      <c r="E5" s="42"/>
      <c r="F5" s="42"/>
      <c r="G5" s="42"/>
      <c r="H5" s="42" t="s">
        <v>14</v>
      </c>
      <c r="I5" s="42"/>
      <c r="J5" s="42"/>
      <c r="K5" s="42"/>
      <c r="L5" s="42"/>
      <c r="M5" s="42" t="s">
        <v>15</v>
      </c>
      <c r="N5" s="42"/>
      <c r="O5" s="42"/>
      <c r="P5" s="42"/>
      <c r="Q5" s="42"/>
    </row>
    <row r="6" spans="1:18" s="5" customForma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8" s="5" customFormat="1" ht="109.2" x14ac:dyDescent="0.3">
      <c r="A7" s="41"/>
      <c r="B7" s="42"/>
      <c r="C7" s="19" t="s">
        <v>30</v>
      </c>
      <c r="D7" s="19" t="s">
        <v>2</v>
      </c>
      <c r="E7" s="19" t="s">
        <v>1</v>
      </c>
      <c r="F7" s="19" t="s">
        <v>3</v>
      </c>
      <c r="G7" s="19" t="s">
        <v>4</v>
      </c>
      <c r="H7" s="19" t="s">
        <v>13</v>
      </c>
      <c r="I7" s="19" t="s">
        <v>2</v>
      </c>
      <c r="J7" s="19" t="s">
        <v>1</v>
      </c>
      <c r="K7" s="19" t="s">
        <v>3</v>
      </c>
      <c r="L7" s="19" t="s">
        <v>4</v>
      </c>
      <c r="M7" s="19" t="s">
        <v>13</v>
      </c>
      <c r="N7" s="19" t="s">
        <v>5</v>
      </c>
      <c r="O7" s="19" t="s">
        <v>1</v>
      </c>
      <c r="P7" s="19" t="s">
        <v>3</v>
      </c>
      <c r="Q7" s="19" t="s">
        <v>4</v>
      </c>
    </row>
    <row r="8" spans="1:18" s="5" customFormat="1" x14ac:dyDescent="0.3">
      <c r="A8" s="34"/>
      <c r="B8" s="35" t="s">
        <v>31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8" ht="16.2" x14ac:dyDescent="0.35">
      <c r="A9" s="22"/>
      <c r="B9" s="39" t="s">
        <v>25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10"/>
    </row>
    <row r="10" spans="1:18" s="17" customFormat="1" x14ac:dyDescent="0.3">
      <c r="A10" s="23">
        <v>1</v>
      </c>
      <c r="B10" s="18" t="s">
        <v>8</v>
      </c>
      <c r="C10" s="14">
        <v>4430.5</v>
      </c>
      <c r="D10" s="15">
        <v>2210.5700000000002</v>
      </c>
      <c r="E10" s="15">
        <f t="shared" ref="E10:E13" si="0">C10*D10/1000</f>
        <v>9793.9303850000015</v>
      </c>
      <c r="F10" s="15">
        <f t="shared" ref="F10:F11" si="1">E10-G10</f>
        <v>9793.9303850000015</v>
      </c>
      <c r="G10" s="15"/>
      <c r="H10" s="15">
        <v>2190.67</v>
      </c>
      <c r="I10" s="15">
        <v>2210.5700000000002</v>
      </c>
      <c r="J10" s="15">
        <v>4842.6293819000002</v>
      </c>
      <c r="K10" s="15">
        <v>4842.6293819000002</v>
      </c>
      <c r="L10" s="15"/>
      <c r="M10" s="15">
        <v>2190.67</v>
      </c>
      <c r="N10" s="15">
        <v>2314.4699999999998</v>
      </c>
      <c r="O10" s="15">
        <v>5070.2399948999991</v>
      </c>
      <c r="P10" s="15">
        <v>5070.2399948999991</v>
      </c>
      <c r="Q10" s="15"/>
      <c r="R10" s="16"/>
    </row>
    <row r="11" spans="1:18" s="17" customFormat="1" x14ac:dyDescent="0.3">
      <c r="A11" s="23">
        <v>2</v>
      </c>
      <c r="B11" s="1" t="s">
        <v>12</v>
      </c>
      <c r="C11" s="11">
        <v>486.98</v>
      </c>
      <c r="D11" s="9">
        <v>2210.5700000000002</v>
      </c>
      <c r="E11" s="9">
        <f t="shared" si="0"/>
        <v>1076.5033786000001</v>
      </c>
      <c r="F11" s="9">
        <f t="shared" si="1"/>
        <v>1076.5033786000001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"/>
    </row>
    <row r="12" spans="1:18" ht="46.8" x14ac:dyDescent="0.3">
      <c r="A12" s="22">
        <v>3</v>
      </c>
      <c r="B12" s="2" t="s">
        <v>16</v>
      </c>
      <c r="C12" s="11">
        <v>3002.33</v>
      </c>
      <c r="D12" s="9">
        <v>2210.5700000000002</v>
      </c>
      <c r="E12" s="9">
        <f t="shared" ref="E12" si="2">C12*D12/1000</f>
        <v>6636.8606281000002</v>
      </c>
      <c r="F12" s="9">
        <f t="shared" ref="F12" si="3">E12-G12</f>
        <v>6636.8606281000002</v>
      </c>
      <c r="G12" s="9"/>
      <c r="H12" s="9">
        <v>3628.21</v>
      </c>
      <c r="I12" s="9">
        <v>2210.5700000000002</v>
      </c>
      <c r="J12" s="9">
        <v>8020.4121796999998</v>
      </c>
      <c r="K12" s="9">
        <v>8020.4121796999998</v>
      </c>
      <c r="L12" s="9"/>
      <c r="M12" s="9">
        <v>3002.33</v>
      </c>
      <c r="N12" s="9">
        <v>2314.4699999999998</v>
      </c>
      <c r="O12" s="9">
        <v>6948.8027150999997</v>
      </c>
      <c r="P12" s="9">
        <v>6948.8027150999997</v>
      </c>
      <c r="Q12" s="9"/>
      <c r="R12" s="10"/>
    </row>
    <row r="13" spans="1:18" x14ac:dyDescent="0.3">
      <c r="A13" s="22">
        <v>4</v>
      </c>
      <c r="B13" s="2" t="s">
        <v>6</v>
      </c>
      <c r="C13" s="11">
        <v>2332.65</v>
      </c>
      <c r="D13" s="9">
        <v>2210.5700000000002</v>
      </c>
      <c r="E13" s="9">
        <f t="shared" si="0"/>
        <v>5156.4861105</v>
      </c>
      <c r="F13" s="9">
        <f t="shared" ref="F13" si="4">E13-G13</f>
        <v>5156.4861105</v>
      </c>
      <c r="G13" s="9"/>
      <c r="H13" s="9">
        <v>1588.5070000000001</v>
      </c>
      <c r="I13" s="9">
        <v>2210.5700000000002</v>
      </c>
      <c r="J13" s="9">
        <v>3511.5059189900007</v>
      </c>
      <c r="K13" s="9">
        <v>3511.5059189900007</v>
      </c>
      <c r="L13" s="9"/>
      <c r="M13" s="9">
        <v>964.28499999999997</v>
      </c>
      <c r="N13" s="9">
        <v>2314.4699999999998</v>
      </c>
      <c r="O13" s="9">
        <v>2231.8087039499997</v>
      </c>
      <c r="P13" s="9">
        <v>2231.8087039499997</v>
      </c>
      <c r="Q13" s="9"/>
      <c r="R13" s="10"/>
    </row>
    <row r="14" spans="1:18" s="7" customFormat="1" x14ac:dyDescent="0.3">
      <c r="A14" s="24"/>
      <c r="B14" s="20" t="s">
        <v>17</v>
      </c>
      <c r="C14" s="12">
        <f>SUM(C10:C13)</f>
        <v>10252.459999999999</v>
      </c>
      <c r="D14" s="12">
        <f t="shared" ref="D14:Q14" si="5">SUM(D10:D13)</f>
        <v>8842.2800000000007</v>
      </c>
      <c r="E14" s="12">
        <f t="shared" si="5"/>
        <v>22663.780502200003</v>
      </c>
      <c r="F14" s="12">
        <f t="shared" si="5"/>
        <v>22663.780502200003</v>
      </c>
      <c r="G14" s="12">
        <f t="shared" si="5"/>
        <v>0</v>
      </c>
      <c r="H14" s="12">
        <f t="shared" si="5"/>
        <v>7407.3870000000006</v>
      </c>
      <c r="I14" s="12">
        <f t="shared" si="5"/>
        <v>6631.7100000000009</v>
      </c>
      <c r="J14" s="12">
        <f t="shared" si="5"/>
        <v>16374.547480589999</v>
      </c>
      <c r="K14" s="12">
        <f t="shared" si="5"/>
        <v>16374.547480589999</v>
      </c>
      <c r="L14" s="12">
        <f t="shared" si="5"/>
        <v>0</v>
      </c>
      <c r="M14" s="12">
        <f t="shared" si="5"/>
        <v>6157.2849999999999</v>
      </c>
      <c r="N14" s="12">
        <f t="shared" si="5"/>
        <v>6943.41</v>
      </c>
      <c r="O14" s="12">
        <f t="shared" si="5"/>
        <v>14250.851413949997</v>
      </c>
      <c r="P14" s="12">
        <f t="shared" si="5"/>
        <v>14250.851413949997</v>
      </c>
      <c r="Q14" s="12">
        <f t="shared" si="5"/>
        <v>0</v>
      </c>
      <c r="R14" s="13"/>
    </row>
    <row r="15" spans="1:18" ht="16.2" x14ac:dyDescent="0.35">
      <c r="A15" s="22"/>
      <c r="B15" s="39" t="s">
        <v>26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10"/>
    </row>
    <row r="16" spans="1:18" s="17" customFormat="1" x14ac:dyDescent="0.3">
      <c r="A16" s="23">
        <v>1</v>
      </c>
      <c r="B16" s="18" t="s">
        <v>8</v>
      </c>
      <c r="C16" s="14">
        <f>E16/D16*1000</f>
        <v>4698.5619093717905</v>
      </c>
      <c r="D16" s="15">
        <v>2210.5700000000002</v>
      </c>
      <c r="E16" s="15">
        <v>10386.5</v>
      </c>
      <c r="F16" s="15">
        <f t="shared" ref="F16:F19" si="6">E16-G16</f>
        <v>10386.5</v>
      </c>
      <c r="G16" s="15"/>
      <c r="H16" s="15">
        <v>2190.67</v>
      </c>
      <c r="I16" s="15">
        <v>2210.5700000000002</v>
      </c>
      <c r="J16" s="15">
        <v>4842.6293819000002</v>
      </c>
      <c r="K16" s="15">
        <v>4842.6293819000002</v>
      </c>
      <c r="L16" s="15"/>
      <c r="M16" s="15">
        <v>2190.67</v>
      </c>
      <c r="N16" s="15">
        <v>2314.4699999999998</v>
      </c>
      <c r="O16" s="15">
        <v>5070.2399948999991</v>
      </c>
      <c r="P16" s="15">
        <v>5070.2399948999991</v>
      </c>
      <c r="Q16" s="15"/>
      <c r="R16" s="16"/>
    </row>
    <row r="17" spans="1:18" s="17" customFormat="1" x14ac:dyDescent="0.3">
      <c r="A17" s="23">
        <v>2</v>
      </c>
      <c r="B17" s="1" t="s">
        <v>12</v>
      </c>
      <c r="C17" s="14">
        <f>E17/D17*1000</f>
        <v>577.45287414558231</v>
      </c>
      <c r="D17" s="9">
        <v>2210.5700000000002</v>
      </c>
      <c r="E17" s="9">
        <v>1276.5</v>
      </c>
      <c r="F17" s="9">
        <f t="shared" si="6"/>
        <v>1276.5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"/>
    </row>
    <row r="18" spans="1:18" ht="46.8" x14ac:dyDescent="0.3">
      <c r="A18" s="22">
        <v>3</v>
      </c>
      <c r="B18" s="2" t="s">
        <v>16</v>
      </c>
      <c r="C18" s="14">
        <f>E18/D18*1000</f>
        <v>2582.5556304482552</v>
      </c>
      <c r="D18" s="9">
        <v>2210.5700000000002</v>
      </c>
      <c r="E18" s="9">
        <f>5934.78-200-25.86</f>
        <v>5708.92</v>
      </c>
      <c r="F18" s="9">
        <f t="shared" si="6"/>
        <v>5708.92</v>
      </c>
      <c r="G18" s="9"/>
      <c r="H18" s="9">
        <v>3628.21</v>
      </c>
      <c r="I18" s="9">
        <v>2210.5700000000002</v>
      </c>
      <c r="J18" s="9">
        <v>8020.4121796999998</v>
      </c>
      <c r="K18" s="9">
        <v>8020.4121796999998</v>
      </c>
      <c r="L18" s="9"/>
      <c r="M18" s="9">
        <v>3002.33</v>
      </c>
      <c r="N18" s="9">
        <v>2314.4699999999998</v>
      </c>
      <c r="O18" s="9">
        <v>6948.8027150999997</v>
      </c>
      <c r="P18" s="9">
        <v>6948.8027150999997</v>
      </c>
      <c r="Q18" s="9"/>
      <c r="R18" s="10"/>
    </row>
    <row r="19" spans="1:18" x14ac:dyDescent="0.3">
      <c r="A19" s="22">
        <v>4</v>
      </c>
      <c r="B19" s="2" t="s">
        <v>6</v>
      </c>
      <c r="C19" s="14">
        <f>E19/D19*1000</f>
        <v>2382.1910186060609</v>
      </c>
      <c r="D19" s="9">
        <v>2210.5700000000002</v>
      </c>
      <c r="E19" s="9">
        <v>5266</v>
      </c>
      <c r="F19" s="9">
        <f t="shared" si="6"/>
        <v>5266</v>
      </c>
      <c r="G19" s="9"/>
      <c r="H19" s="9">
        <v>1588.5070000000001</v>
      </c>
      <c r="I19" s="9">
        <v>2210.5700000000002</v>
      </c>
      <c r="J19" s="9">
        <v>3511.5059189900007</v>
      </c>
      <c r="K19" s="9">
        <v>3511.5059189900007</v>
      </c>
      <c r="L19" s="9"/>
      <c r="M19" s="9">
        <v>964.28499999999997</v>
      </c>
      <c r="N19" s="9">
        <v>2314.4699999999998</v>
      </c>
      <c r="O19" s="9">
        <v>2231.8087039499997</v>
      </c>
      <c r="P19" s="9">
        <v>2231.8087039499997</v>
      </c>
      <c r="Q19" s="9"/>
      <c r="R19" s="10"/>
    </row>
    <row r="20" spans="1:18" s="7" customFormat="1" x14ac:dyDescent="0.3">
      <c r="A20" s="24"/>
      <c r="B20" s="20" t="s">
        <v>17</v>
      </c>
      <c r="C20" s="12">
        <f>SUM(C16:C19)</f>
        <v>10240.76143257169</v>
      </c>
      <c r="D20" s="12">
        <f t="shared" ref="D20" si="7">SUM(D16:D19)</f>
        <v>8842.2800000000007</v>
      </c>
      <c r="E20" s="12">
        <f t="shared" ref="E20" si="8">SUM(E16:E19)</f>
        <v>22637.919999999998</v>
      </c>
      <c r="F20" s="12">
        <f t="shared" ref="F20" si="9">SUM(F16:F19)</f>
        <v>22637.919999999998</v>
      </c>
      <c r="G20" s="12">
        <f t="shared" ref="G20" si="10">SUM(G16:G19)</f>
        <v>0</v>
      </c>
      <c r="H20" s="12">
        <f t="shared" ref="H20" si="11">SUM(H16:H19)</f>
        <v>7407.3870000000006</v>
      </c>
      <c r="I20" s="12">
        <f t="shared" ref="I20" si="12">SUM(I16:I19)</f>
        <v>6631.7100000000009</v>
      </c>
      <c r="J20" s="12">
        <f t="shared" ref="J20" si="13">SUM(J16:J19)</f>
        <v>16374.547480589999</v>
      </c>
      <c r="K20" s="12">
        <f t="shared" ref="K20" si="14">SUM(K16:K19)</f>
        <v>16374.547480589999</v>
      </c>
      <c r="L20" s="12">
        <f t="shared" ref="L20" si="15">SUM(L16:L19)</f>
        <v>0</v>
      </c>
      <c r="M20" s="12">
        <f t="shared" ref="M20" si="16">SUM(M16:M19)</f>
        <v>6157.2849999999999</v>
      </c>
      <c r="N20" s="12">
        <f t="shared" ref="N20" si="17">SUM(N16:N19)</f>
        <v>6943.41</v>
      </c>
      <c r="O20" s="12">
        <f t="shared" ref="O20" si="18">SUM(O16:O19)</f>
        <v>14250.851413949997</v>
      </c>
      <c r="P20" s="12">
        <f t="shared" ref="P20" si="19">SUM(P16:P19)</f>
        <v>14250.851413949997</v>
      </c>
      <c r="Q20" s="12">
        <f t="shared" ref="Q20" si="20">SUM(Q16:Q19)</f>
        <v>0</v>
      </c>
      <c r="R20" s="13"/>
    </row>
    <row r="21" spans="1:18" ht="16.2" x14ac:dyDescent="0.35">
      <c r="A21" s="22"/>
      <c r="B21" s="39" t="s">
        <v>18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10"/>
    </row>
    <row r="22" spans="1:18" s="17" customFormat="1" x14ac:dyDescent="0.3">
      <c r="A22" s="23">
        <v>1</v>
      </c>
      <c r="B22" s="18" t="s">
        <v>8</v>
      </c>
      <c r="C22" s="14">
        <f>C16-C10</f>
        <v>268.06190937179053</v>
      </c>
      <c r="D22" s="14">
        <f t="shared" ref="D22:G23" si="21">D16-D10</f>
        <v>0</v>
      </c>
      <c r="E22" s="14">
        <f t="shared" si="21"/>
        <v>592.56961499999852</v>
      </c>
      <c r="F22" s="14">
        <f t="shared" si="21"/>
        <v>592.56961499999852</v>
      </c>
      <c r="G22" s="14">
        <f t="shared" si="21"/>
        <v>0</v>
      </c>
      <c r="H22" s="15">
        <v>2190.67</v>
      </c>
      <c r="I22" s="15">
        <v>2210.5700000000002</v>
      </c>
      <c r="J22" s="15">
        <v>4842.6293819000002</v>
      </c>
      <c r="K22" s="15">
        <v>4842.6293819000002</v>
      </c>
      <c r="L22" s="15"/>
      <c r="M22" s="15">
        <v>2190.67</v>
      </c>
      <c r="N22" s="15">
        <v>2314.4699999999998</v>
      </c>
      <c r="O22" s="15">
        <v>5070.2399948999991</v>
      </c>
      <c r="P22" s="15">
        <v>5070.2399948999991</v>
      </c>
      <c r="Q22" s="15"/>
      <c r="R22" s="16"/>
    </row>
    <row r="23" spans="1:18" s="17" customFormat="1" x14ac:dyDescent="0.3">
      <c r="A23" s="23">
        <v>2</v>
      </c>
      <c r="B23" s="1" t="s">
        <v>12</v>
      </c>
      <c r="C23" s="14">
        <f>C17-C11</f>
        <v>90.472874145582296</v>
      </c>
      <c r="D23" s="14">
        <f t="shared" si="21"/>
        <v>0</v>
      </c>
      <c r="E23" s="14">
        <f t="shared" si="21"/>
        <v>199.99662139999987</v>
      </c>
      <c r="F23" s="14">
        <f t="shared" si="21"/>
        <v>199.99662139999987</v>
      </c>
      <c r="G23" s="14">
        <f t="shared" si="21"/>
        <v>0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"/>
    </row>
    <row r="24" spans="1:18" ht="46.8" x14ac:dyDescent="0.3">
      <c r="A24" s="22">
        <v>3</v>
      </c>
      <c r="B24" s="2" t="s">
        <v>16</v>
      </c>
      <c r="C24" s="14">
        <f t="shared" ref="C24:G24" si="22">C18-C12</f>
        <v>-419.77436955174471</v>
      </c>
      <c r="D24" s="14">
        <f t="shared" si="22"/>
        <v>0</v>
      </c>
      <c r="E24" s="14">
        <f t="shared" si="22"/>
        <v>-927.94062810000014</v>
      </c>
      <c r="F24" s="14">
        <f t="shared" si="22"/>
        <v>-927.94062810000014</v>
      </c>
      <c r="G24" s="14">
        <f t="shared" si="22"/>
        <v>0</v>
      </c>
      <c r="H24" s="9">
        <v>3628.21</v>
      </c>
      <c r="I24" s="9">
        <v>2210.5700000000002</v>
      </c>
      <c r="J24" s="9">
        <v>8020.4121796999998</v>
      </c>
      <c r="K24" s="9">
        <v>8020.4121796999998</v>
      </c>
      <c r="L24" s="9"/>
      <c r="M24" s="9">
        <v>3002.33</v>
      </c>
      <c r="N24" s="9">
        <v>2314.4699999999998</v>
      </c>
      <c r="O24" s="9">
        <v>6948.8027150999997</v>
      </c>
      <c r="P24" s="9">
        <v>6948.8027150999997</v>
      </c>
      <c r="Q24" s="9"/>
      <c r="R24" s="10"/>
    </row>
    <row r="25" spans="1:18" x14ac:dyDescent="0.3">
      <c r="A25" s="22">
        <v>4</v>
      </c>
      <c r="B25" s="2" t="s">
        <v>6</v>
      </c>
      <c r="C25" s="14">
        <f t="shared" ref="C25:G25" si="23">C19-C13</f>
        <v>49.541018606060788</v>
      </c>
      <c r="D25" s="14">
        <f t="shared" si="23"/>
        <v>0</v>
      </c>
      <c r="E25" s="14">
        <f t="shared" si="23"/>
        <v>109.5138895</v>
      </c>
      <c r="F25" s="14">
        <f t="shared" si="23"/>
        <v>109.5138895</v>
      </c>
      <c r="G25" s="14">
        <f t="shared" si="23"/>
        <v>0</v>
      </c>
      <c r="H25" s="9">
        <v>1588.5070000000001</v>
      </c>
      <c r="I25" s="9">
        <v>2210.5700000000002</v>
      </c>
      <c r="J25" s="9">
        <v>3511.5059189900007</v>
      </c>
      <c r="K25" s="9">
        <v>3511.5059189900007</v>
      </c>
      <c r="L25" s="9"/>
      <c r="M25" s="9">
        <v>964.28499999999997</v>
      </c>
      <c r="N25" s="9">
        <v>2314.4699999999998</v>
      </c>
      <c r="O25" s="9">
        <v>2231.8087039499997</v>
      </c>
      <c r="P25" s="9">
        <v>2231.8087039499997</v>
      </c>
      <c r="Q25" s="9"/>
      <c r="R25" s="10"/>
    </row>
    <row r="26" spans="1:18" s="7" customFormat="1" x14ac:dyDescent="0.3">
      <c r="A26" s="24"/>
      <c r="B26" s="20" t="s">
        <v>17</v>
      </c>
      <c r="C26" s="12">
        <f>SUM(C22:C25)</f>
        <v>-11.698567428311094</v>
      </c>
      <c r="D26" s="12">
        <f t="shared" ref="D26" si="24">SUM(D22:D25)</f>
        <v>0</v>
      </c>
      <c r="E26" s="12">
        <f t="shared" ref="E26" si="25">SUM(E22:E25)</f>
        <v>-25.860502200001747</v>
      </c>
      <c r="F26" s="12">
        <f t="shared" ref="F26" si="26">SUM(F22:F25)</f>
        <v>-25.860502200001747</v>
      </c>
      <c r="G26" s="12">
        <f t="shared" ref="G26" si="27">SUM(G22:G25)</f>
        <v>0</v>
      </c>
      <c r="H26" s="12">
        <f t="shared" ref="H26" si="28">SUM(H22:H25)</f>
        <v>7407.3870000000006</v>
      </c>
      <c r="I26" s="12">
        <f t="shared" ref="I26" si="29">SUM(I22:I25)</f>
        <v>6631.7100000000009</v>
      </c>
      <c r="J26" s="12">
        <f t="shared" ref="J26" si="30">SUM(J22:J25)</f>
        <v>16374.547480589999</v>
      </c>
      <c r="K26" s="12">
        <f t="shared" ref="K26" si="31">SUM(K22:K25)</f>
        <v>16374.547480589999</v>
      </c>
      <c r="L26" s="12">
        <f t="shared" ref="L26" si="32">SUM(L22:L25)</f>
        <v>0</v>
      </c>
      <c r="M26" s="12">
        <f t="shared" ref="M26" si="33">SUM(M22:M25)</f>
        <v>6157.2849999999999</v>
      </c>
      <c r="N26" s="12">
        <f t="shared" ref="N26" si="34">SUM(N22:N25)</f>
        <v>6943.41</v>
      </c>
      <c r="O26" s="12">
        <f t="shared" ref="O26" si="35">SUM(O22:O25)</f>
        <v>14250.851413949997</v>
      </c>
      <c r="P26" s="12">
        <f t="shared" ref="P26" si="36">SUM(P22:P25)</f>
        <v>14250.851413949997</v>
      </c>
      <c r="Q26" s="12">
        <f t="shared" ref="Q26" si="37">SUM(Q22:Q25)</f>
        <v>0</v>
      </c>
      <c r="R26" s="13"/>
    </row>
    <row r="27" spans="1:18" x14ac:dyDescent="0.3">
      <c r="A27" s="22"/>
      <c r="B27" s="37" t="s">
        <v>32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8" ht="16.2" x14ac:dyDescent="0.35">
      <c r="A28" s="22"/>
      <c r="B28" s="39" t="s">
        <v>25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8" x14ac:dyDescent="0.3">
      <c r="A29" s="23">
        <v>1</v>
      </c>
      <c r="B29" s="2" t="s">
        <v>7</v>
      </c>
      <c r="C29" s="11">
        <v>173.74</v>
      </c>
      <c r="D29" s="25">
        <f t="shared" ref="D29:D31" si="38">E29/C29</f>
        <v>8.8109819270173819</v>
      </c>
      <c r="E29" s="25">
        <v>1530.82</v>
      </c>
      <c r="F29" s="25">
        <f t="shared" ref="F29:F31" si="39">E29-G29</f>
        <v>1530.82</v>
      </c>
      <c r="G29" s="15"/>
      <c r="H29" s="15">
        <v>2190.67</v>
      </c>
      <c r="I29" s="15">
        <v>2210.5700000000002</v>
      </c>
      <c r="J29" s="15">
        <v>4842.6293819000002</v>
      </c>
      <c r="K29" s="15">
        <v>4842.6293819000002</v>
      </c>
      <c r="L29" s="15"/>
      <c r="M29" s="15">
        <v>2190.67</v>
      </c>
      <c r="N29" s="15">
        <v>2314.4699999999998</v>
      </c>
      <c r="O29" s="15">
        <v>5070.2399948999991</v>
      </c>
      <c r="P29" s="15">
        <v>5070.2399948999991</v>
      </c>
      <c r="Q29" s="15"/>
    </row>
    <row r="30" spans="1:18" ht="46.8" x14ac:dyDescent="0.3">
      <c r="A30" s="22">
        <v>2</v>
      </c>
      <c r="B30" s="2" t="s">
        <v>16</v>
      </c>
      <c r="C30" s="11">
        <v>333.74</v>
      </c>
      <c r="D30" s="25">
        <f t="shared" si="38"/>
        <v>8.8590819200575304</v>
      </c>
      <c r="E30" s="25">
        <v>2956.63</v>
      </c>
      <c r="F30" s="25">
        <f t="shared" si="39"/>
        <v>2956.63</v>
      </c>
      <c r="G30" s="9"/>
      <c r="H30" s="9">
        <v>3628.21</v>
      </c>
      <c r="I30" s="9">
        <v>2210.5700000000002</v>
      </c>
      <c r="J30" s="9">
        <v>8020.4121796999998</v>
      </c>
      <c r="K30" s="9">
        <v>8020.4121796999998</v>
      </c>
      <c r="L30" s="9"/>
      <c r="M30" s="9">
        <v>3002.33</v>
      </c>
      <c r="N30" s="9">
        <v>2314.4699999999998</v>
      </c>
      <c r="O30" s="9">
        <v>6948.8027150999997</v>
      </c>
      <c r="P30" s="9">
        <v>6948.8027150999997</v>
      </c>
      <c r="Q30" s="9"/>
    </row>
    <row r="31" spans="1:18" x14ac:dyDescent="0.3">
      <c r="A31" s="22">
        <v>3</v>
      </c>
      <c r="B31" s="2" t="s">
        <v>6</v>
      </c>
      <c r="C31" s="11">
        <v>231.17</v>
      </c>
      <c r="D31" s="25">
        <f t="shared" si="38"/>
        <v>8.4794307219794955</v>
      </c>
      <c r="E31" s="25">
        <v>1960.19</v>
      </c>
      <c r="F31" s="25">
        <f t="shared" si="39"/>
        <v>1960.19</v>
      </c>
      <c r="G31" s="9"/>
      <c r="H31" s="9">
        <v>1588.5070000000001</v>
      </c>
      <c r="I31" s="9">
        <v>2210.5700000000002</v>
      </c>
      <c r="J31" s="9">
        <v>3511.5059189900007</v>
      </c>
      <c r="K31" s="9">
        <v>3511.5059189900007</v>
      </c>
      <c r="L31" s="9"/>
      <c r="M31" s="9">
        <v>964.28499999999997</v>
      </c>
      <c r="N31" s="9">
        <v>2314.4699999999998</v>
      </c>
      <c r="O31" s="9">
        <v>2231.8087039499997</v>
      </c>
      <c r="P31" s="9">
        <v>2231.8087039499997</v>
      </c>
      <c r="Q31" s="9"/>
    </row>
    <row r="32" spans="1:18" x14ac:dyDescent="0.3">
      <c r="A32" s="24"/>
      <c r="B32" s="20" t="s">
        <v>17</v>
      </c>
      <c r="C32" s="12">
        <f>SUM(C29:C31)</f>
        <v>738.65</v>
      </c>
      <c r="D32" s="12"/>
      <c r="E32" s="12">
        <f t="shared" ref="E32:Q32" si="40">SUM(E29:E31)</f>
        <v>6447.6399999999994</v>
      </c>
      <c r="F32" s="12">
        <f t="shared" si="40"/>
        <v>6447.6399999999994</v>
      </c>
      <c r="G32" s="12">
        <f t="shared" si="40"/>
        <v>0</v>
      </c>
      <c r="H32" s="12">
        <f t="shared" si="40"/>
        <v>7407.3870000000006</v>
      </c>
      <c r="I32" s="12">
        <f t="shared" si="40"/>
        <v>6631.7100000000009</v>
      </c>
      <c r="J32" s="12">
        <f t="shared" si="40"/>
        <v>16374.547480589999</v>
      </c>
      <c r="K32" s="12">
        <f t="shared" si="40"/>
        <v>16374.547480589999</v>
      </c>
      <c r="L32" s="12">
        <f t="shared" si="40"/>
        <v>0</v>
      </c>
      <c r="M32" s="12">
        <f t="shared" si="40"/>
        <v>6157.2849999999999</v>
      </c>
      <c r="N32" s="12">
        <f t="shared" si="40"/>
        <v>6943.41</v>
      </c>
      <c r="O32" s="12">
        <f t="shared" si="40"/>
        <v>14250.851413949997</v>
      </c>
      <c r="P32" s="12">
        <f t="shared" si="40"/>
        <v>14250.851413949997</v>
      </c>
      <c r="Q32" s="12">
        <f t="shared" si="40"/>
        <v>0</v>
      </c>
    </row>
    <row r="33" spans="1:17" ht="16.2" x14ac:dyDescent="0.35">
      <c r="A33" s="22"/>
      <c r="B33" s="39" t="s">
        <v>26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x14ac:dyDescent="0.3">
      <c r="A34" s="23">
        <v>1</v>
      </c>
      <c r="B34" s="2" t="s">
        <v>7</v>
      </c>
      <c r="C34" s="11">
        <f>E34/D34</f>
        <v>181.47786606129398</v>
      </c>
      <c r="D34" s="25">
        <v>8.81</v>
      </c>
      <c r="E34" s="25">
        <f>1530.82+68</f>
        <v>1598.82</v>
      </c>
      <c r="F34" s="25">
        <f t="shared" ref="F34:F36" si="41">E34-G34</f>
        <v>1598.82</v>
      </c>
      <c r="G34" s="15"/>
      <c r="H34" s="15">
        <v>2190.67</v>
      </c>
      <c r="I34" s="15">
        <v>2210.5700000000002</v>
      </c>
      <c r="J34" s="15">
        <v>4842.6293819000002</v>
      </c>
      <c r="K34" s="15">
        <v>4842.6293819000002</v>
      </c>
      <c r="L34" s="15"/>
      <c r="M34" s="15">
        <v>2190.67</v>
      </c>
      <c r="N34" s="15">
        <v>2314.4699999999998</v>
      </c>
      <c r="O34" s="15">
        <v>5070.2399948999991</v>
      </c>
      <c r="P34" s="15">
        <v>5070.2399948999991</v>
      </c>
      <c r="Q34" s="15"/>
    </row>
    <row r="35" spans="1:17" ht="46.8" x14ac:dyDescent="0.3">
      <c r="A35" s="22">
        <v>2</v>
      </c>
      <c r="B35" s="2" t="s">
        <v>16</v>
      </c>
      <c r="C35" s="11">
        <f>333.74-7.8</f>
        <v>325.94</v>
      </c>
      <c r="D35" s="25">
        <f t="shared" ref="D35" si="42">E35/C35</f>
        <v>8.647695894949992</v>
      </c>
      <c r="E35" s="25">
        <f>2956.63-138</f>
        <v>2818.63</v>
      </c>
      <c r="F35" s="25">
        <f t="shared" si="41"/>
        <v>2818.63</v>
      </c>
      <c r="G35" s="9"/>
      <c r="H35" s="9">
        <v>3628.21</v>
      </c>
      <c r="I35" s="9">
        <v>2210.5700000000002</v>
      </c>
      <c r="J35" s="9">
        <v>8020.4121796999998</v>
      </c>
      <c r="K35" s="9">
        <v>8020.4121796999998</v>
      </c>
      <c r="L35" s="9"/>
      <c r="M35" s="9">
        <v>3002.33</v>
      </c>
      <c r="N35" s="9">
        <v>2314.4699999999998</v>
      </c>
      <c r="O35" s="9">
        <v>6948.8027150999997</v>
      </c>
      <c r="P35" s="9">
        <v>6948.8027150999997</v>
      </c>
      <c r="Q35" s="9"/>
    </row>
    <row r="36" spans="1:17" x14ac:dyDescent="0.3">
      <c r="A36" s="22">
        <v>3</v>
      </c>
      <c r="B36" s="2" t="s">
        <v>6</v>
      </c>
      <c r="C36" s="11">
        <f>E36/D36</f>
        <v>231.22892938496585</v>
      </c>
      <c r="D36" s="25">
        <v>8.7799999999999994</v>
      </c>
      <c r="E36" s="25">
        <f>1960.19+70</f>
        <v>2030.19</v>
      </c>
      <c r="F36" s="25">
        <f t="shared" si="41"/>
        <v>2030.19</v>
      </c>
      <c r="G36" s="9"/>
      <c r="H36" s="9">
        <v>1588.5070000000001</v>
      </c>
      <c r="I36" s="9">
        <v>2210.5700000000002</v>
      </c>
      <c r="J36" s="9">
        <v>3511.5059189900007</v>
      </c>
      <c r="K36" s="9">
        <v>3511.5059189900007</v>
      </c>
      <c r="L36" s="9"/>
      <c r="M36" s="9">
        <v>964.28499999999997</v>
      </c>
      <c r="N36" s="9">
        <v>2314.4699999999998</v>
      </c>
      <c r="O36" s="9">
        <v>2231.8087039499997</v>
      </c>
      <c r="P36" s="9">
        <v>2231.8087039499997</v>
      </c>
      <c r="Q36" s="9"/>
    </row>
    <row r="37" spans="1:17" x14ac:dyDescent="0.3">
      <c r="A37" s="24"/>
      <c r="B37" s="20" t="s">
        <v>17</v>
      </c>
      <c r="C37" s="12">
        <f>SUM(C34:C36)</f>
        <v>738.64679544625983</v>
      </c>
      <c r="D37" s="12"/>
      <c r="E37" s="12">
        <f t="shared" ref="E37:Q37" si="43">SUM(E34:E36)</f>
        <v>6447.6399999999994</v>
      </c>
      <c r="F37" s="12">
        <f t="shared" si="43"/>
        <v>6447.6399999999994</v>
      </c>
      <c r="G37" s="12">
        <f t="shared" si="43"/>
        <v>0</v>
      </c>
      <c r="H37" s="12">
        <f t="shared" si="43"/>
        <v>7407.3870000000006</v>
      </c>
      <c r="I37" s="12">
        <f t="shared" si="43"/>
        <v>6631.7100000000009</v>
      </c>
      <c r="J37" s="12">
        <f t="shared" si="43"/>
        <v>16374.547480589999</v>
      </c>
      <c r="K37" s="12">
        <f t="shared" si="43"/>
        <v>16374.547480589999</v>
      </c>
      <c r="L37" s="12">
        <f t="shared" si="43"/>
        <v>0</v>
      </c>
      <c r="M37" s="12">
        <f t="shared" si="43"/>
        <v>6157.2849999999999</v>
      </c>
      <c r="N37" s="12">
        <f t="shared" si="43"/>
        <v>6943.41</v>
      </c>
      <c r="O37" s="12">
        <f t="shared" si="43"/>
        <v>14250.851413949997</v>
      </c>
      <c r="P37" s="12">
        <f t="shared" si="43"/>
        <v>14250.851413949997</v>
      </c>
      <c r="Q37" s="12">
        <f t="shared" si="43"/>
        <v>0</v>
      </c>
    </row>
    <row r="38" spans="1:17" ht="16.2" x14ac:dyDescent="0.35">
      <c r="A38" s="22"/>
      <c r="B38" s="39" t="s">
        <v>18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x14ac:dyDescent="0.3">
      <c r="A39" s="23">
        <v>1</v>
      </c>
      <c r="B39" s="2" t="s">
        <v>7</v>
      </c>
      <c r="C39" s="11">
        <f>C34-C29</f>
        <v>7.7378660612939711</v>
      </c>
      <c r="D39" s="11"/>
      <c r="E39" s="11">
        <f t="shared" ref="E39:G39" si="44">E34-E29</f>
        <v>68</v>
      </c>
      <c r="F39" s="11">
        <f t="shared" si="44"/>
        <v>68</v>
      </c>
      <c r="G39" s="11">
        <f t="shared" si="44"/>
        <v>0</v>
      </c>
      <c r="H39" s="15">
        <v>2190.67</v>
      </c>
      <c r="I39" s="15">
        <v>2210.5700000000002</v>
      </c>
      <c r="J39" s="15">
        <v>4842.6293819000002</v>
      </c>
      <c r="K39" s="15">
        <v>4842.6293819000002</v>
      </c>
      <c r="L39" s="15"/>
      <c r="M39" s="15">
        <v>2190.67</v>
      </c>
      <c r="N39" s="15">
        <v>2314.4699999999998</v>
      </c>
      <c r="O39" s="15">
        <v>5070.2399948999991</v>
      </c>
      <c r="P39" s="15">
        <v>5070.2399948999991</v>
      </c>
      <c r="Q39" s="15"/>
    </row>
    <row r="40" spans="1:17" ht="46.8" x14ac:dyDescent="0.3">
      <c r="A40" s="22">
        <v>2</v>
      </c>
      <c r="B40" s="2" t="s">
        <v>16</v>
      </c>
      <c r="C40" s="11">
        <f t="shared" ref="C40:G41" si="45">C35-C30</f>
        <v>-7.8000000000000114</v>
      </c>
      <c r="D40" s="11"/>
      <c r="E40" s="11">
        <f t="shared" si="45"/>
        <v>-138</v>
      </c>
      <c r="F40" s="11">
        <f t="shared" si="45"/>
        <v>-138</v>
      </c>
      <c r="G40" s="11">
        <f t="shared" si="45"/>
        <v>0</v>
      </c>
      <c r="H40" s="9">
        <v>3628.21</v>
      </c>
      <c r="I40" s="9">
        <v>2210.5700000000002</v>
      </c>
      <c r="J40" s="9">
        <v>8020.4121796999998</v>
      </c>
      <c r="K40" s="9">
        <v>8020.4121796999998</v>
      </c>
      <c r="L40" s="9"/>
      <c r="M40" s="9">
        <v>3002.33</v>
      </c>
      <c r="N40" s="9">
        <v>2314.4699999999998</v>
      </c>
      <c r="O40" s="9">
        <v>6948.8027150999997</v>
      </c>
      <c r="P40" s="9">
        <v>6948.8027150999997</v>
      </c>
      <c r="Q40" s="9"/>
    </row>
    <row r="41" spans="1:17" x14ac:dyDescent="0.3">
      <c r="A41" s="22">
        <v>3</v>
      </c>
      <c r="B41" s="2" t="s">
        <v>6</v>
      </c>
      <c r="C41" s="11">
        <f t="shared" si="45"/>
        <v>5.8929384965864529E-2</v>
      </c>
      <c r="D41" s="11"/>
      <c r="E41" s="11">
        <f t="shared" si="45"/>
        <v>70</v>
      </c>
      <c r="F41" s="11">
        <f t="shared" si="45"/>
        <v>70</v>
      </c>
      <c r="G41" s="11">
        <f t="shared" si="45"/>
        <v>0</v>
      </c>
      <c r="H41" s="9">
        <v>1588.5070000000001</v>
      </c>
      <c r="I41" s="9">
        <v>2210.5700000000002</v>
      </c>
      <c r="J41" s="9">
        <v>3511.5059189900007</v>
      </c>
      <c r="K41" s="9">
        <v>3511.5059189900007</v>
      </c>
      <c r="L41" s="9"/>
      <c r="M41" s="9">
        <v>964.28499999999997</v>
      </c>
      <c r="N41" s="9">
        <v>2314.4699999999998</v>
      </c>
      <c r="O41" s="9">
        <v>2231.8087039499997</v>
      </c>
      <c r="P41" s="9">
        <v>2231.8087039499997</v>
      </c>
      <c r="Q41" s="9"/>
    </row>
    <row r="42" spans="1:17" x14ac:dyDescent="0.3">
      <c r="A42" s="24"/>
      <c r="B42" s="20" t="s">
        <v>17</v>
      </c>
      <c r="C42" s="12">
        <f>SUM(C39:C41)</f>
        <v>-3.2045537401756974E-3</v>
      </c>
      <c r="D42" s="12"/>
      <c r="E42" s="12">
        <f t="shared" ref="E42:Q42" si="46">SUM(E39:E41)</f>
        <v>0</v>
      </c>
      <c r="F42" s="12">
        <f t="shared" si="46"/>
        <v>0</v>
      </c>
      <c r="G42" s="12">
        <f t="shared" si="46"/>
        <v>0</v>
      </c>
      <c r="H42" s="12">
        <f t="shared" si="46"/>
        <v>7407.3870000000006</v>
      </c>
      <c r="I42" s="12">
        <f t="shared" si="46"/>
        <v>6631.7100000000009</v>
      </c>
      <c r="J42" s="12">
        <f t="shared" si="46"/>
        <v>16374.547480589999</v>
      </c>
      <c r="K42" s="12">
        <f t="shared" si="46"/>
        <v>16374.547480589999</v>
      </c>
      <c r="L42" s="12">
        <f t="shared" si="46"/>
        <v>0</v>
      </c>
      <c r="M42" s="12">
        <f t="shared" si="46"/>
        <v>6157.2849999999999</v>
      </c>
      <c r="N42" s="12">
        <f t="shared" si="46"/>
        <v>6943.41</v>
      </c>
      <c r="O42" s="12">
        <f t="shared" si="46"/>
        <v>14250.851413949997</v>
      </c>
      <c r="P42" s="12">
        <f t="shared" si="46"/>
        <v>14250.851413949997</v>
      </c>
      <c r="Q42" s="12">
        <f t="shared" si="46"/>
        <v>0</v>
      </c>
    </row>
    <row r="43" spans="1:17" x14ac:dyDescent="0.3">
      <c r="A43" s="22"/>
      <c r="B43" s="37" t="s">
        <v>33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16.2" x14ac:dyDescent="0.35">
      <c r="A44" s="22"/>
      <c r="B44" s="39" t="s">
        <v>25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x14ac:dyDescent="0.3">
      <c r="A45" s="27">
        <v>1</v>
      </c>
      <c r="B45" s="20" t="s">
        <v>23</v>
      </c>
      <c r="C45" s="6"/>
      <c r="D45" s="28"/>
      <c r="E45" s="28">
        <f>E46+E47+E48+E49</f>
        <v>589.99180000000001</v>
      </c>
      <c r="F45" s="28">
        <f t="shared" ref="F45:G45" si="47">F46+F47+F48+F49</f>
        <v>589.99180000000001</v>
      </c>
      <c r="G45" s="28">
        <f t="shared" si="47"/>
        <v>0</v>
      </c>
      <c r="H45" s="28"/>
      <c r="I45" s="28"/>
      <c r="J45" s="28">
        <v>449.52042500000005</v>
      </c>
      <c r="K45" s="28">
        <v>449.52042500000005</v>
      </c>
      <c r="L45" s="28">
        <v>0</v>
      </c>
      <c r="M45" s="28"/>
      <c r="N45" s="28"/>
      <c r="O45" s="28">
        <v>349.55323500000003</v>
      </c>
      <c r="P45" s="28">
        <v>349.55323500000003</v>
      </c>
      <c r="Q45" s="28">
        <v>0</v>
      </c>
    </row>
    <row r="46" spans="1:17" x14ac:dyDescent="0.3">
      <c r="A46" s="26"/>
      <c r="B46" s="30" t="s">
        <v>20</v>
      </c>
      <c r="C46" s="9">
        <f>E46/D46</f>
        <v>2.4299898167006111</v>
      </c>
      <c r="D46" s="29">
        <v>39.28</v>
      </c>
      <c r="E46" s="29">
        <v>95.45</v>
      </c>
      <c r="F46" s="29">
        <f>E46-G46</f>
        <v>95.45</v>
      </c>
      <c r="G46" s="29"/>
      <c r="H46" s="29">
        <v>2.9529999999999998</v>
      </c>
      <c r="I46" s="29">
        <v>39.28</v>
      </c>
      <c r="J46" s="29">
        <v>115.99383999999999</v>
      </c>
      <c r="K46" s="29">
        <v>115.99383999999999</v>
      </c>
      <c r="L46" s="29"/>
      <c r="M46" s="29">
        <v>2.1930000000000001</v>
      </c>
      <c r="N46" s="29">
        <v>41.13</v>
      </c>
      <c r="O46" s="29">
        <v>90.198090000000008</v>
      </c>
      <c r="P46" s="29">
        <v>90.198090000000008</v>
      </c>
      <c r="Q46" s="29"/>
    </row>
    <row r="47" spans="1:17" x14ac:dyDescent="0.3">
      <c r="A47" s="26"/>
      <c r="B47" s="30" t="s">
        <v>21</v>
      </c>
      <c r="C47" s="9">
        <f t="shared" ref="C47:C48" si="48">E47/D47</f>
        <v>6.1499845057328786</v>
      </c>
      <c r="D47" s="29">
        <v>32.270000000000003</v>
      </c>
      <c r="E47" s="29">
        <v>198.46</v>
      </c>
      <c r="F47" s="29">
        <f>E47-G47</f>
        <v>198.46</v>
      </c>
      <c r="G47" s="29"/>
      <c r="H47" s="29">
        <v>2.9529999999999998</v>
      </c>
      <c r="I47" s="29">
        <v>32.270000000000003</v>
      </c>
      <c r="J47" s="29">
        <v>95.293310000000005</v>
      </c>
      <c r="K47" s="29">
        <v>95.293310000000005</v>
      </c>
      <c r="L47" s="29"/>
      <c r="M47" s="29">
        <v>2.1930000000000001</v>
      </c>
      <c r="N47" s="29">
        <v>33.79</v>
      </c>
      <c r="O47" s="29">
        <v>74.101470000000006</v>
      </c>
      <c r="P47" s="29">
        <v>74.101470000000006</v>
      </c>
      <c r="Q47" s="29"/>
    </row>
    <row r="48" spans="1:17" x14ac:dyDescent="0.3">
      <c r="A48" s="26"/>
      <c r="B48" s="30" t="s">
        <v>19</v>
      </c>
      <c r="C48" s="9">
        <f t="shared" si="48"/>
        <v>1.8351409978308024</v>
      </c>
      <c r="D48" s="29">
        <v>32.270000000000003</v>
      </c>
      <c r="E48" s="29">
        <v>59.22</v>
      </c>
      <c r="F48" s="29">
        <f>E48</f>
        <v>59.22</v>
      </c>
      <c r="G48" s="29"/>
      <c r="H48" s="29">
        <v>2.9529999999999998</v>
      </c>
      <c r="I48" s="29">
        <v>32.270000000000003</v>
      </c>
      <c r="J48" s="29">
        <v>47.646655000000003</v>
      </c>
      <c r="K48" s="29">
        <v>47.646655000000003</v>
      </c>
      <c r="L48" s="29"/>
      <c r="M48" s="29">
        <v>2.1930000000000001</v>
      </c>
      <c r="N48" s="29">
        <v>33.79</v>
      </c>
      <c r="O48" s="29">
        <v>37.050735000000003</v>
      </c>
      <c r="P48" s="29">
        <v>37.050735000000003</v>
      </c>
      <c r="Q48" s="29"/>
    </row>
    <row r="49" spans="1:17" ht="31.2" x14ac:dyDescent="0.3">
      <c r="A49" s="26"/>
      <c r="B49" s="30" t="s">
        <v>22</v>
      </c>
      <c r="C49" s="9">
        <v>3.67</v>
      </c>
      <c r="D49" s="29">
        <v>32.270000000000003</v>
      </c>
      <c r="E49" s="29">
        <f>C49*D49*2</f>
        <v>236.86180000000002</v>
      </c>
      <c r="F49" s="29">
        <f>E49-G49</f>
        <v>236.86180000000002</v>
      </c>
      <c r="G49" s="29"/>
      <c r="H49" s="29">
        <v>2.9529999999999998</v>
      </c>
      <c r="I49" s="29">
        <v>32.270000000000003</v>
      </c>
      <c r="J49" s="29">
        <v>190.58662000000001</v>
      </c>
      <c r="K49" s="29">
        <v>190.58662000000001</v>
      </c>
      <c r="L49" s="29"/>
      <c r="M49" s="29">
        <v>2.1930000000000001</v>
      </c>
      <c r="N49" s="29">
        <v>33.79</v>
      </c>
      <c r="O49" s="29">
        <v>148.20294000000001</v>
      </c>
      <c r="P49" s="29">
        <v>148.20294000000001</v>
      </c>
      <c r="Q49" s="29"/>
    </row>
    <row r="50" spans="1:17" ht="16.2" x14ac:dyDescent="0.35">
      <c r="A50" s="22"/>
      <c r="B50" s="39" t="s">
        <v>26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</row>
    <row r="51" spans="1:17" x14ac:dyDescent="0.3">
      <c r="A51" s="27">
        <v>1</v>
      </c>
      <c r="B51" s="20" t="s">
        <v>23</v>
      </c>
      <c r="C51" s="6"/>
      <c r="D51" s="28"/>
      <c r="E51" s="28">
        <f>E52+E53+E54+E55</f>
        <v>589.9941</v>
      </c>
      <c r="F51" s="28">
        <f t="shared" ref="F51:G51" si="49">F52+F53+F54+F55</f>
        <v>589.9941</v>
      </c>
      <c r="G51" s="28">
        <f t="shared" si="49"/>
        <v>0</v>
      </c>
      <c r="H51" s="28"/>
      <c r="I51" s="28"/>
      <c r="J51" s="28">
        <v>449.52042500000005</v>
      </c>
      <c r="K51" s="28">
        <v>449.52042500000005</v>
      </c>
      <c r="L51" s="28">
        <v>0</v>
      </c>
      <c r="M51" s="28"/>
      <c r="N51" s="28"/>
      <c r="O51" s="28">
        <v>349.55323500000003</v>
      </c>
      <c r="P51" s="28">
        <v>349.55323500000003</v>
      </c>
      <c r="Q51" s="28">
        <v>0</v>
      </c>
    </row>
    <row r="52" spans="1:17" x14ac:dyDescent="0.3">
      <c r="A52" s="26"/>
      <c r="B52" s="30" t="s">
        <v>20</v>
      </c>
      <c r="C52" s="31">
        <v>3.8759999999999999</v>
      </c>
      <c r="D52" s="29">
        <v>39.28</v>
      </c>
      <c r="E52" s="29">
        <f>C52*D52</f>
        <v>152.24928</v>
      </c>
      <c r="F52" s="29">
        <f>E52-G52</f>
        <v>152.24928</v>
      </c>
      <c r="G52" s="29"/>
      <c r="H52" s="29">
        <v>2.9529999999999998</v>
      </c>
      <c r="I52" s="29">
        <v>39.28</v>
      </c>
      <c r="J52" s="29">
        <v>115.99383999999999</v>
      </c>
      <c r="K52" s="29">
        <v>115.99383999999999</v>
      </c>
      <c r="L52" s="29"/>
      <c r="M52" s="29">
        <v>2.1930000000000001</v>
      </c>
      <c r="N52" s="29">
        <v>41.13</v>
      </c>
      <c r="O52" s="29">
        <v>90.198090000000008</v>
      </c>
      <c r="P52" s="29">
        <v>90.198090000000008</v>
      </c>
      <c r="Q52" s="29"/>
    </row>
    <row r="53" spans="1:17" x14ac:dyDescent="0.3">
      <c r="A53" s="26"/>
      <c r="B53" s="30" t="s">
        <v>21</v>
      </c>
      <c r="C53" s="31">
        <f>C52</f>
        <v>3.8759999999999999</v>
      </c>
      <c r="D53" s="29">
        <v>32.270000000000003</v>
      </c>
      <c r="E53" s="29">
        <f>C53*D53-0.03</f>
        <v>125.04852000000001</v>
      </c>
      <c r="F53" s="29">
        <f>E53-G53</f>
        <v>125.04852000000001</v>
      </c>
      <c r="G53" s="29"/>
      <c r="H53" s="29">
        <v>2.9529999999999998</v>
      </c>
      <c r="I53" s="29">
        <v>32.270000000000003</v>
      </c>
      <c r="J53" s="29">
        <v>95.293310000000005</v>
      </c>
      <c r="K53" s="29">
        <v>95.293310000000005</v>
      </c>
      <c r="L53" s="29"/>
      <c r="M53" s="29">
        <v>2.1930000000000001</v>
      </c>
      <c r="N53" s="29">
        <v>33.79</v>
      </c>
      <c r="O53" s="29">
        <v>74.101470000000006</v>
      </c>
      <c r="P53" s="29">
        <v>74.101470000000006</v>
      </c>
      <c r="Q53" s="29"/>
    </row>
    <row r="54" spans="1:17" x14ac:dyDescent="0.3">
      <c r="A54" s="26"/>
      <c r="B54" s="30" t="s">
        <v>19</v>
      </c>
      <c r="C54" s="31">
        <f>C53</f>
        <v>3.8759999999999999</v>
      </c>
      <c r="D54" s="29">
        <v>32.270000000000003</v>
      </c>
      <c r="E54" s="29">
        <f>C54*D54*0.5</f>
        <v>62.539260000000006</v>
      </c>
      <c r="F54" s="29">
        <f>E54</f>
        <v>62.539260000000006</v>
      </c>
      <c r="G54" s="29"/>
      <c r="H54" s="29">
        <v>2.9529999999999998</v>
      </c>
      <c r="I54" s="29">
        <v>32.270000000000003</v>
      </c>
      <c r="J54" s="29">
        <v>47.646655000000003</v>
      </c>
      <c r="K54" s="29">
        <v>47.646655000000003</v>
      </c>
      <c r="L54" s="29"/>
      <c r="M54" s="29">
        <v>2.1930000000000001</v>
      </c>
      <c r="N54" s="29">
        <v>33.79</v>
      </c>
      <c r="O54" s="29">
        <v>37.050735000000003</v>
      </c>
      <c r="P54" s="29">
        <v>37.050735000000003</v>
      </c>
      <c r="Q54" s="29"/>
    </row>
    <row r="55" spans="1:17" ht="31.2" x14ac:dyDescent="0.3">
      <c r="A55" s="26"/>
      <c r="B55" s="30" t="s">
        <v>22</v>
      </c>
      <c r="C55" s="31">
        <f>C52</f>
        <v>3.8759999999999999</v>
      </c>
      <c r="D55" s="29">
        <v>32.270000000000003</v>
      </c>
      <c r="E55" s="29">
        <f>C55*D55*2</f>
        <v>250.15704000000002</v>
      </c>
      <c r="F55" s="29">
        <f>E55-G55</f>
        <v>250.15704000000002</v>
      </c>
      <c r="G55" s="29"/>
      <c r="H55" s="29">
        <v>2.9529999999999998</v>
      </c>
      <c r="I55" s="29">
        <v>32.270000000000003</v>
      </c>
      <c r="J55" s="29">
        <v>190.58662000000001</v>
      </c>
      <c r="K55" s="29">
        <v>190.58662000000001</v>
      </c>
      <c r="L55" s="29"/>
      <c r="M55" s="29">
        <v>2.1930000000000001</v>
      </c>
      <c r="N55" s="29">
        <v>33.79</v>
      </c>
      <c r="O55" s="29">
        <v>148.20294000000001</v>
      </c>
      <c r="P55" s="29">
        <v>148.20294000000001</v>
      </c>
      <c r="Q55" s="29"/>
    </row>
    <row r="56" spans="1:17" ht="16.2" x14ac:dyDescent="0.35">
      <c r="A56" s="22"/>
      <c r="B56" s="39" t="s">
        <v>18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17" x14ac:dyDescent="0.3">
      <c r="A57" s="27">
        <v>1</v>
      </c>
      <c r="B57" s="20" t="s">
        <v>23</v>
      </c>
      <c r="C57" s="6"/>
      <c r="D57" s="28"/>
      <c r="E57" s="28">
        <f>E58+E59+E60+E61</f>
        <v>2.3000000000124032E-3</v>
      </c>
      <c r="F57" s="28">
        <f t="shared" ref="F57:G57" si="50">F58+F59+F60+F61</f>
        <v>2.3000000000124032E-3</v>
      </c>
      <c r="G57" s="28">
        <f t="shared" si="50"/>
        <v>0</v>
      </c>
      <c r="H57" s="28"/>
      <c r="I57" s="28"/>
      <c r="J57" s="28">
        <v>449.52042500000005</v>
      </c>
      <c r="K57" s="28">
        <v>449.52042500000005</v>
      </c>
      <c r="L57" s="28">
        <v>0</v>
      </c>
      <c r="M57" s="28"/>
      <c r="N57" s="28"/>
      <c r="O57" s="28">
        <v>349.55323500000003</v>
      </c>
      <c r="P57" s="28">
        <v>349.55323500000003</v>
      </c>
      <c r="Q57" s="28">
        <v>0</v>
      </c>
    </row>
    <row r="58" spans="1:17" x14ac:dyDescent="0.3">
      <c r="A58" s="26"/>
      <c r="B58" s="30" t="s">
        <v>20</v>
      </c>
      <c r="C58" s="9">
        <f>C52-C46</f>
        <v>1.4460101832993888</v>
      </c>
      <c r="D58" s="29"/>
      <c r="E58" s="9">
        <f>E52-E46</f>
        <v>56.799279999999996</v>
      </c>
      <c r="F58" s="29">
        <f>E58-G58</f>
        <v>56.799279999999996</v>
      </c>
      <c r="G58" s="29"/>
      <c r="H58" s="29">
        <v>2.9529999999999998</v>
      </c>
      <c r="I58" s="29">
        <v>39.28</v>
      </c>
      <c r="J58" s="29">
        <v>115.99383999999999</v>
      </c>
      <c r="K58" s="29">
        <v>115.99383999999999</v>
      </c>
      <c r="L58" s="29"/>
      <c r="M58" s="29">
        <v>2.1930000000000001</v>
      </c>
      <c r="N58" s="29">
        <v>41.13</v>
      </c>
      <c r="O58" s="29">
        <v>90.198090000000008</v>
      </c>
      <c r="P58" s="29">
        <v>90.198090000000008</v>
      </c>
      <c r="Q58" s="29"/>
    </row>
    <row r="59" spans="1:17" x14ac:dyDescent="0.3">
      <c r="A59" s="26"/>
      <c r="B59" s="30" t="s">
        <v>21</v>
      </c>
      <c r="C59" s="9">
        <f t="shared" ref="C59:E61" si="51">C53-C47</f>
        <v>-2.2739845057328787</v>
      </c>
      <c r="D59" s="29"/>
      <c r="E59" s="9">
        <f t="shared" si="51"/>
        <v>-73.411479999999997</v>
      </c>
      <c r="F59" s="29">
        <f>E59-G59</f>
        <v>-73.411479999999997</v>
      </c>
      <c r="G59" s="29"/>
      <c r="H59" s="29">
        <v>2.9529999999999998</v>
      </c>
      <c r="I59" s="29">
        <v>32.270000000000003</v>
      </c>
      <c r="J59" s="29">
        <v>95.293310000000005</v>
      </c>
      <c r="K59" s="29">
        <v>95.293310000000005</v>
      </c>
      <c r="L59" s="29"/>
      <c r="M59" s="29">
        <v>2.1930000000000001</v>
      </c>
      <c r="N59" s="29">
        <v>33.79</v>
      </c>
      <c r="O59" s="29">
        <v>74.101470000000006</v>
      </c>
      <c r="P59" s="29">
        <v>74.101470000000006</v>
      </c>
      <c r="Q59" s="29"/>
    </row>
    <row r="60" spans="1:17" x14ac:dyDescent="0.3">
      <c r="A60" s="26"/>
      <c r="B60" s="30" t="s">
        <v>19</v>
      </c>
      <c r="C60" s="9">
        <f t="shared" si="51"/>
        <v>2.0408590021691975</v>
      </c>
      <c r="D60" s="29"/>
      <c r="E60" s="9">
        <f t="shared" si="51"/>
        <v>3.319260000000007</v>
      </c>
      <c r="F60" s="29">
        <f>E60</f>
        <v>3.319260000000007</v>
      </c>
      <c r="G60" s="29"/>
      <c r="H60" s="29">
        <v>2.9529999999999998</v>
      </c>
      <c r="I60" s="29">
        <v>32.270000000000003</v>
      </c>
      <c r="J60" s="29">
        <v>47.646655000000003</v>
      </c>
      <c r="K60" s="29">
        <v>47.646655000000003</v>
      </c>
      <c r="L60" s="29"/>
      <c r="M60" s="29">
        <v>2.1930000000000001</v>
      </c>
      <c r="N60" s="29">
        <v>33.79</v>
      </c>
      <c r="O60" s="29">
        <v>37.050735000000003</v>
      </c>
      <c r="P60" s="29">
        <v>37.050735000000003</v>
      </c>
      <c r="Q60" s="29"/>
    </row>
    <row r="61" spans="1:17" ht="31.2" x14ac:dyDescent="0.3">
      <c r="A61" s="26"/>
      <c r="B61" s="30" t="s">
        <v>22</v>
      </c>
      <c r="C61" s="9">
        <f t="shared" si="51"/>
        <v>0.20599999999999996</v>
      </c>
      <c r="D61" s="29"/>
      <c r="E61" s="9">
        <f t="shared" si="51"/>
        <v>13.295240000000007</v>
      </c>
      <c r="F61" s="29">
        <f>E61-G61</f>
        <v>13.295240000000007</v>
      </c>
      <c r="G61" s="29"/>
      <c r="H61" s="29">
        <v>2.9529999999999998</v>
      </c>
      <c r="I61" s="29">
        <v>32.270000000000003</v>
      </c>
      <c r="J61" s="29">
        <v>190.58662000000001</v>
      </c>
      <c r="K61" s="29">
        <v>190.58662000000001</v>
      </c>
      <c r="L61" s="29"/>
      <c r="M61" s="29">
        <v>2.1930000000000001</v>
      </c>
      <c r="N61" s="29">
        <v>33.79</v>
      </c>
      <c r="O61" s="29">
        <v>148.20294000000001</v>
      </c>
      <c r="P61" s="29">
        <v>148.20294000000001</v>
      </c>
      <c r="Q61" s="29"/>
    </row>
    <row r="62" spans="1:17" x14ac:dyDescent="0.3">
      <c r="A62" s="26"/>
      <c r="B62" s="38" t="s">
        <v>34</v>
      </c>
      <c r="C62" s="9"/>
      <c r="D62" s="29"/>
      <c r="E62" s="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ht="16.2" x14ac:dyDescent="0.35">
      <c r="A63" s="22"/>
      <c r="B63" s="39" t="s">
        <v>25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</row>
    <row r="64" spans="1:17" x14ac:dyDescent="0.3">
      <c r="A64" s="8" t="s">
        <v>10</v>
      </c>
      <c r="B64" s="2" t="s">
        <v>24</v>
      </c>
      <c r="C64" s="9"/>
      <c r="D64" s="9"/>
      <c r="E64" s="9"/>
      <c r="F64" s="9"/>
      <c r="G64" s="9"/>
      <c r="H64" s="15">
        <v>2190.67</v>
      </c>
      <c r="I64" s="15">
        <v>2210.5700000000002</v>
      </c>
      <c r="J64" s="15">
        <v>4842.6293819000002</v>
      </c>
      <c r="K64" s="15">
        <v>4842.6293819000002</v>
      </c>
      <c r="L64" s="15"/>
      <c r="M64" s="15">
        <v>2190.67</v>
      </c>
      <c r="N64" s="15">
        <v>2314.4699999999998</v>
      </c>
      <c r="O64" s="15">
        <v>5070.2399948999991</v>
      </c>
      <c r="P64" s="15">
        <v>5070.2399948999991</v>
      </c>
      <c r="Q64" s="15"/>
    </row>
    <row r="65" spans="1:17" ht="16.2" x14ac:dyDescent="0.35">
      <c r="A65" s="22"/>
      <c r="B65" s="39" t="s">
        <v>26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</row>
    <row r="66" spans="1:17" x14ac:dyDescent="0.3">
      <c r="A66" s="8" t="s">
        <v>10</v>
      </c>
      <c r="B66" s="2" t="s">
        <v>24</v>
      </c>
      <c r="C66" s="9">
        <v>52</v>
      </c>
      <c r="D66" s="9">
        <v>497.24</v>
      </c>
      <c r="E66" s="9">
        <f t="shared" ref="E66" si="52">C66*D66/1000</f>
        <v>25.856480000000001</v>
      </c>
      <c r="F66" s="9">
        <f t="shared" ref="F66" si="53">E66-G66</f>
        <v>25.856480000000001</v>
      </c>
      <c r="G66" s="9"/>
      <c r="H66" s="15">
        <v>2190.67</v>
      </c>
      <c r="I66" s="15">
        <v>2210.5700000000002</v>
      </c>
      <c r="J66" s="15">
        <v>4842.6293819000002</v>
      </c>
      <c r="K66" s="15">
        <v>4842.6293819000002</v>
      </c>
      <c r="L66" s="15"/>
      <c r="M66" s="15">
        <v>2190.67</v>
      </c>
      <c r="N66" s="15">
        <v>2314.4699999999998</v>
      </c>
      <c r="O66" s="15">
        <v>5070.2399948999991</v>
      </c>
      <c r="P66" s="15">
        <v>5070.2399948999991</v>
      </c>
      <c r="Q66" s="15"/>
    </row>
    <row r="67" spans="1:17" ht="16.2" x14ac:dyDescent="0.35">
      <c r="A67" s="22"/>
      <c r="B67" s="39" t="s">
        <v>18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</row>
    <row r="68" spans="1:17" x14ac:dyDescent="0.3">
      <c r="A68" s="8" t="s">
        <v>10</v>
      </c>
      <c r="B68" s="2" t="s">
        <v>24</v>
      </c>
      <c r="C68" s="9">
        <v>52</v>
      </c>
      <c r="D68" s="9">
        <v>497.24</v>
      </c>
      <c r="E68" s="9">
        <f t="shared" ref="E68" si="54">C68*D68/1000</f>
        <v>25.856480000000001</v>
      </c>
      <c r="F68" s="9">
        <f t="shared" ref="F68" si="55">E68-G68</f>
        <v>25.856480000000001</v>
      </c>
      <c r="G68" s="9"/>
      <c r="H68" s="15">
        <v>2190.67</v>
      </c>
      <c r="I68" s="15">
        <v>2210.5700000000002</v>
      </c>
      <c r="J68" s="15">
        <v>4842.6293819000002</v>
      </c>
      <c r="K68" s="15">
        <v>4842.6293819000002</v>
      </c>
      <c r="L68" s="15"/>
      <c r="M68" s="15">
        <v>2190.67</v>
      </c>
      <c r="N68" s="15">
        <v>2314.4699999999998</v>
      </c>
      <c r="O68" s="15">
        <v>5070.2399948999991</v>
      </c>
      <c r="P68" s="15">
        <v>5070.2399948999991</v>
      </c>
      <c r="Q68" s="15"/>
    </row>
    <row r="69" spans="1:17" s="7" customFormat="1" x14ac:dyDescent="0.3">
      <c r="A69" s="24"/>
      <c r="B69" s="37" t="s">
        <v>35</v>
      </c>
      <c r="C69" s="36"/>
      <c r="D69" s="36"/>
      <c r="E69" s="28">
        <f>E26+E42+E57+E68</f>
        <v>-1.7222000017333983E-3</v>
      </c>
      <c r="F69" s="28">
        <f>F26+F42+F57+F68</f>
        <v>-1.7222000017333983E-3</v>
      </c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</row>
  </sheetData>
  <mergeCells count="18">
    <mergeCell ref="A3:Q3"/>
    <mergeCell ref="A5:A7"/>
    <mergeCell ref="B5:B7"/>
    <mergeCell ref="C5:G6"/>
    <mergeCell ref="H5:L6"/>
    <mergeCell ref="M5:Q6"/>
    <mergeCell ref="B28:Q28"/>
    <mergeCell ref="B33:Q33"/>
    <mergeCell ref="B38:Q38"/>
    <mergeCell ref="B21:Q21"/>
    <mergeCell ref="B9:Q9"/>
    <mergeCell ref="B15:Q15"/>
    <mergeCell ref="B67:Q67"/>
    <mergeCell ref="B44:Q44"/>
    <mergeCell ref="B50:Q50"/>
    <mergeCell ref="B56:Q56"/>
    <mergeCell ref="B63:Q63"/>
    <mergeCell ref="B65:Q65"/>
  </mergeCells>
  <pageMargins left="1.299212598425197" right="0.31496062992125984" top="0.74803149606299213" bottom="0.35433070866141736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тепло</vt:lpstr>
      <vt:lpstr>тепло!Заголовки_для_печати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2023-12-15T07:38:00Z</dcterms:modified>
</cp:coreProperties>
</file>