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390" yWindow="-345" windowWidth="22350" windowHeight="1237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РИМ_'!$A$7:$Y$845</definedName>
    <definedName name="_xlnm._FilterDatabase" localSheetId="0" hidden="1">'Таблица № 3'!$A$6:$S$120</definedName>
    <definedName name="_xlnm.Print_Area" localSheetId="1">'Приложение № 3 к МП РИМ_'!$A$1:$W$855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6" l="1"/>
  <c r="N464" i="6"/>
  <c r="D464" i="6" s="1"/>
  <c r="D465" i="6"/>
  <c r="D466" i="6"/>
  <c r="D467" i="6"/>
  <c r="D468" i="6"/>
  <c r="N412" i="6" l="1"/>
  <c r="W34" i="6" l="1"/>
  <c r="W459" i="6"/>
  <c r="W454" i="6"/>
  <c r="W457" i="6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O454" i="6"/>
  <c r="M454" i="6"/>
  <c r="D454" i="6" s="1"/>
  <c r="N808" i="6"/>
  <c r="N760" i="6"/>
  <c r="N750" i="6"/>
  <c r="N723" i="6"/>
  <c r="N713" i="6"/>
  <c r="N698" i="6"/>
  <c r="N643" i="6"/>
  <c r="N637" i="6"/>
  <c r="N550" i="6"/>
  <c r="N477" i="6"/>
  <c r="N381" i="6" l="1"/>
  <c r="N370" i="6" l="1"/>
  <c r="N380" i="6"/>
  <c r="N806" i="6" l="1"/>
  <c r="D441" i="6" l="1"/>
  <c r="N421" i="6" l="1"/>
  <c r="O449" i="6" l="1"/>
  <c r="N729" i="6" l="1"/>
  <c r="W666" i="6" l="1"/>
  <c r="O666" i="6"/>
  <c r="N666" i="6"/>
  <c r="N849" i="6" l="1"/>
  <c r="P666" i="6" l="1"/>
  <c r="Q666" i="6"/>
  <c r="R666" i="6"/>
  <c r="S666" i="6"/>
  <c r="T666" i="6"/>
  <c r="U666" i="6"/>
  <c r="V666" i="6"/>
  <c r="O713" i="6"/>
  <c r="D796" i="6"/>
  <c r="L795" i="6"/>
  <c r="D795" i="6"/>
  <c r="D794" i="6"/>
  <c r="D793" i="6"/>
  <c r="W792" i="6"/>
  <c r="O792" i="6"/>
  <c r="N792" i="6"/>
  <c r="M792" i="6"/>
  <c r="L792" i="6"/>
  <c r="K792" i="6"/>
  <c r="J792" i="6"/>
  <c r="I792" i="6"/>
  <c r="H792" i="6"/>
  <c r="G792" i="6"/>
  <c r="F792" i="6"/>
  <c r="E792" i="6"/>
  <c r="D792" i="6" l="1"/>
  <c r="N203" i="6"/>
  <c r="M453" i="6" l="1"/>
  <c r="D453" i="6" s="1"/>
  <c r="D452" i="6"/>
  <c r="D451" i="6"/>
  <c r="D450" i="6"/>
  <c r="M449" i="6"/>
  <c r="D449" i="6" s="1"/>
  <c r="N834" i="6" l="1"/>
  <c r="N614" i="6"/>
  <c r="N535" i="6"/>
  <c r="N390" i="6" l="1"/>
  <c r="N201" i="6" l="1"/>
  <c r="N386" i="6" l="1"/>
  <c r="N829" i="6" l="1"/>
  <c r="N582" i="6" l="1"/>
  <c r="N580" i="6"/>
  <c r="N192" i="6" l="1"/>
  <c r="N687" i="6"/>
  <c r="W750" i="6" l="1"/>
  <c r="O750" i="6"/>
  <c r="O386" i="6"/>
  <c r="N777" i="6" l="1"/>
  <c r="N778" i="6"/>
  <c r="N656" i="6" s="1"/>
  <c r="N688" i="6" l="1"/>
  <c r="N661" i="6" s="1"/>
  <c r="D68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08" i="6"/>
  <c r="M806" i="6"/>
  <c r="M487" i="6"/>
  <c r="M356" i="6" l="1"/>
  <c r="M351" i="6"/>
  <c r="M315" i="6"/>
  <c r="M209" i="6"/>
  <c r="M750" i="6" l="1"/>
  <c r="M849" i="6" l="1"/>
  <c r="M790" i="6"/>
  <c r="M809" i="6"/>
  <c r="M637" i="6"/>
  <c r="M366" i="6"/>
  <c r="M760" i="6" l="1"/>
  <c r="M723" i="6"/>
  <c r="M412" i="6"/>
  <c r="M770" i="6" l="1"/>
  <c r="M310" i="6"/>
  <c r="M350" i="6" l="1"/>
  <c r="M829" i="6" l="1"/>
  <c r="M713" i="6"/>
  <c r="M698" i="6"/>
  <c r="M643" i="6" l="1"/>
  <c r="M477" i="6"/>
  <c r="M385" i="6" l="1"/>
  <c r="M801" i="6" l="1"/>
  <c r="M802" i="6"/>
  <c r="M800" i="6"/>
  <c r="M23" i="6"/>
  <c r="P831" i="6" l="1"/>
  <c r="Q831" i="6"/>
  <c r="R831" i="6"/>
  <c r="S831" i="6"/>
  <c r="T831" i="6"/>
  <c r="U831" i="6"/>
  <c r="V831" i="6"/>
  <c r="P826" i="6"/>
  <c r="Q826" i="6"/>
  <c r="R826" i="6"/>
  <c r="S826" i="6"/>
  <c r="T826" i="6"/>
  <c r="U826" i="6"/>
  <c r="V826" i="6"/>
  <c r="D842" i="6" l="1"/>
  <c r="D843" i="6"/>
  <c r="D845" i="6"/>
  <c r="D847" i="6"/>
  <c r="D848" i="6"/>
  <c r="D850" i="6"/>
  <c r="D635" i="6"/>
  <c r="D636" i="6"/>
  <c r="D638" i="6"/>
  <c r="D639" i="6"/>
  <c r="D641" i="6"/>
  <c r="D642" i="6"/>
  <c r="D644" i="6"/>
  <c r="D651" i="6"/>
  <c r="D652" i="6"/>
  <c r="D653" i="6"/>
  <c r="D654" i="6"/>
  <c r="D607" i="6"/>
  <c r="D608" i="6"/>
  <c r="D609" i="6"/>
  <c r="D612" i="6"/>
  <c r="D613" i="6"/>
  <c r="D615" i="6"/>
  <c r="D617" i="6"/>
  <c r="D618" i="6"/>
  <c r="D619" i="6"/>
  <c r="D620" i="6"/>
  <c r="D580" i="6"/>
  <c r="D582" i="6"/>
  <c r="D585" i="6"/>
  <c r="D586" i="6"/>
  <c r="D588" i="6"/>
  <c r="D590" i="6"/>
  <c r="D591" i="6"/>
  <c r="D592" i="6"/>
  <c r="D594" i="6"/>
  <c r="D595" i="6"/>
  <c r="D563" i="6"/>
  <c r="D564" i="6"/>
  <c r="D566" i="6"/>
  <c r="D568" i="6"/>
  <c r="D569" i="6"/>
  <c r="D571" i="6"/>
  <c r="D573" i="6"/>
  <c r="D574" i="6"/>
  <c r="D576" i="6"/>
  <c r="D524" i="6"/>
  <c r="D526" i="6"/>
  <c r="D527" i="6"/>
  <c r="D529" i="6"/>
  <c r="D530" i="6"/>
  <c r="D531" i="6"/>
  <c r="D533" i="6"/>
  <c r="D534" i="6"/>
  <c r="D536" i="6"/>
  <c r="D538" i="6"/>
  <c r="D539" i="6"/>
  <c r="D541" i="6"/>
  <c r="D543" i="6"/>
  <c r="D544" i="6"/>
  <c r="D546" i="6"/>
  <c r="D548" i="6"/>
  <c r="D549" i="6"/>
  <c r="D550" i="6"/>
  <c r="D551" i="6"/>
  <c r="D553" i="6"/>
  <c r="D554" i="6"/>
  <c r="D556" i="6"/>
  <c r="D475" i="6"/>
  <c r="D476" i="6"/>
  <c r="D478" i="6"/>
  <c r="D480" i="6"/>
  <c r="D482" i="6"/>
  <c r="D483" i="6"/>
  <c r="D485" i="6"/>
  <c r="D486" i="6"/>
  <c r="D488" i="6"/>
  <c r="D490" i="6"/>
  <c r="D492" i="6"/>
  <c r="D493" i="6"/>
  <c r="D495" i="6"/>
  <c r="D496" i="6"/>
  <c r="D497" i="6"/>
  <c r="D498" i="6"/>
  <c r="D500" i="6"/>
  <c r="D501" i="6"/>
  <c r="D502" i="6"/>
  <c r="D503" i="6"/>
  <c r="D505" i="6"/>
  <c r="D506" i="6"/>
  <c r="D508" i="6"/>
  <c r="D510" i="6"/>
  <c r="D511" i="6"/>
  <c r="D513" i="6"/>
  <c r="D515" i="6"/>
  <c r="D516" i="6"/>
  <c r="D51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72" i="6" l="1"/>
  <c r="W471" i="6"/>
  <c r="M514" i="6"/>
  <c r="K517" i="6"/>
  <c r="D517" i="6" s="1"/>
  <c r="W514" i="6"/>
  <c r="O514" i="6"/>
  <c r="N514" i="6"/>
  <c r="L514" i="6"/>
  <c r="J514" i="6"/>
  <c r="I514" i="6"/>
  <c r="H514" i="6"/>
  <c r="G514" i="6"/>
  <c r="F514" i="6"/>
  <c r="E514" i="6"/>
  <c r="O849" i="6"/>
  <c r="O829" i="6"/>
  <c r="O824" i="6" s="1"/>
  <c r="O698" i="6"/>
  <c r="O687" i="6"/>
  <c r="O643" i="6"/>
  <c r="O614" i="6"/>
  <c r="N507" i="6"/>
  <c r="N487" i="6"/>
  <c r="O390" i="6"/>
  <c r="O351" i="6"/>
  <c r="O350" i="6"/>
  <c r="N350" i="6"/>
  <c r="N351" i="6"/>
  <c r="W604" i="6"/>
  <c r="W846" i="6"/>
  <c r="W844" i="6"/>
  <c r="W841" i="6" s="1"/>
  <c r="W840" i="6"/>
  <c r="W838" i="6"/>
  <c r="W798" i="6" s="1"/>
  <c r="W837" i="6"/>
  <c r="W832" i="6"/>
  <c r="W831" i="6" s="1"/>
  <c r="W827" i="6"/>
  <c r="W826" i="6" s="1"/>
  <c r="W824" i="6"/>
  <c r="W822" i="6"/>
  <c r="W817" i="6"/>
  <c r="W816" i="6" s="1"/>
  <c r="W812" i="6"/>
  <c r="W811" i="6" s="1"/>
  <c r="W805" i="6"/>
  <c r="W804" i="6" s="1"/>
  <c r="W801" i="6"/>
  <c r="W799" i="6"/>
  <c r="W787" i="6"/>
  <c r="W782" i="6"/>
  <c r="W777" i="6"/>
  <c r="W772" i="6"/>
  <c r="W767" i="6"/>
  <c r="W762" i="6"/>
  <c r="W757" i="6"/>
  <c r="W752" i="6"/>
  <c r="W747" i="6"/>
  <c r="W742" i="6"/>
  <c r="W737" i="6"/>
  <c r="W732" i="6"/>
  <c r="W729" i="6"/>
  <c r="W720" i="6"/>
  <c r="W715" i="6"/>
  <c r="W710" i="6"/>
  <c r="W705" i="6"/>
  <c r="W700" i="6"/>
  <c r="W695" i="6"/>
  <c r="W690" i="6"/>
  <c r="W684" i="6"/>
  <c r="W679" i="6"/>
  <c r="W674" i="6"/>
  <c r="W667" i="6"/>
  <c r="W665" i="6"/>
  <c r="W664" i="6"/>
  <c r="W662" i="6"/>
  <c r="W661" i="6"/>
  <c r="W660" i="6"/>
  <c r="W658" i="6"/>
  <c r="W656" i="6"/>
  <c r="W650" i="6"/>
  <c r="W649" i="6"/>
  <c r="W648" i="6"/>
  <c r="W647" i="6"/>
  <c r="W646" i="6"/>
  <c r="W640" i="6"/>
  <c r="W634" i="6"/>
  <c r="W633" i="6"/>
  <c r="W632" i="6"/>
  <c r="W630" i="6"/>
  <c r="W629" i="6"/>
  <c r="W627" i="6"/>
  <c r="W626" i="6"/>
  <c r="W624" i="6"/>
  <c r="W622" i="6"/>
  <c r="W616" i="6"/>
  <c r="W611" i="6"/>
  <c r="W606" i="6"/>
  <c r="W605" i="6"/>
  <c r="W600" i="6" s="1"/>
  <c r="W17" i="6" s="1"/>
  <c r="W603" i="6"/>
  <c r="W602" i="6"/>
  <c r="W597" i="6" s="1"/>
  <c r="W599" i="6"/>
  <c r="W598" i="6"/>
  <c r="W589" i="6"/>
  <c r="W584" i="6"/>
  <c r="W583" i="6"/>
  <c r="W581" i="6"/>
  <c r="W579" i="6"/>
  <c r="W578" i="6"/>
  <c r="W572" i="6"/>
  <c r="W567" i="6"/>
  <c r="W562" i="6"/>
  <c r="W561" i="6"/>
  <c r="W560" i="6"/>
  <c r="W559" i="6"/>
  <c r="W558" i="6"/>
  <c r="W552" i="6"/>
  <c r="W547" i="6"/>
  <c r="W545" i="6"/>
  <c r="W542" i="6" s="1"/>
  <c r="W537" i="6"/>
  <c r="W532" i="6"/>
  <c r="W528" i="6"/>
  <c r="W525" i="6" s="1"/>
  <c r="W523" i="6"/>
  <c r="W521" i="6"/>
  <c r="W520" i="6"/>
  <c r="W509" i="6"/>
  <c r="W504" i="6"/>
  <c r="W499" i="6"/>
  <c r="W494" i="6"/>
  <c r="W489" i="6"/>
  <c r="W484" i="6"/>
  <c r="W479" i="6"/>
  <c r="W474" i="6"/>
  <c r="W473" i="6"/>
  <c r="W47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33" i="6" s="1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71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9" i="6"/>
  <c r="W26" i="6"/>
  <c r="W16" i="6" s="1"/>
  <c r="W20" i="6"/>
  <c r="W10" i="6" s="1"/>
  <c r="W726" i="6" l="1"/>
  <c r="W797" i="6"/>
  <c r="W821" i="6"/>
  <c r="W596" i="6"/>
  <c r="W368" i="6"/>
  <c r="W577" i="6"/>
  <c r="W657" i="6"/>
  <c r="D386" i="6"/>
  <c r="W25" i="6"/>
  <c r="D385" i="6"/>
  <c r="W663" i="6"/>
  <c r="W31" i="6"/>
  <c r="W21" i="6" s="1"/>
  <c r="W11" i="6" s="1"/>
  <c r="W557" i="6"/>
  <c r="W469" i="6"/>
  <c r="W623" i="6"/>
  <c r="W645" i="6"/>
  <c r="W522" i="6"/>
  <c r="W601" i="6"/>
  <c r="K514" i="6"/>
  <c r="D514" i="6" s="1"/>
  <c r="W839" i="6"/>
  <c r="W836" i="6" s="1"/>
  <c r="W659" i="6"/>
  <c r="W655" i="6" s="1"/>
  <c r="W19" i="6"/>
  <c r="W63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28" i="6" l="1"/>
  <c r="M29" i="6"/>
  <c r="M424" i="6"/>
  <c r="D424" i="6" s="1"/>
  <c r="W628" i="6"/>
  <c r="W625" i="6"/>
  <c r="W621" i="6" s="1"/>
  <c r="W9" i="6"/>
  <c r="W519" i="6"/>
  <c r="W24" i="6"/>
  <c r="W14" i="6" l="1"/>
  <c r="W8" i="6" s="1"/>
  <c r="W18" i="6"/>
  <c r="M390" i="6"/>
  <c r="M774" i="6"/>
  <c r="M775" i="6"/>
  <c r="O787" i="6" l="1"/>
  <c r="F787" i="6"/>
  <c r="G787" i="6"/>
  <c r="H787" i="6"/>
  <c r="I787" i="6"/>
  <c r="J787" i="6"/>
  <c r="K787" i="6"/>
  <c r="L787" i="6"/>
  <c r="M787" i="6"/>
  <c r="N787" i="6"/>
  <c r="E787" i="6"/>
  <c r="D788" i="6"/>
  <c r="D789" i="6"/>
  <c r="D790" i="6"/>
  <c r="D791" i="6"/>
  <c r="D787" i="6" l="1"/>
  <c r="N416" i="6" l="1"/>
  <c r="N779" i="6"/>
  <c r="N665" i="6" s="1"/>
  <c r="D786" i="6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1" i="6"/>
  <c r="N780" i="6"/>
  <c r="M780" i="6"/>
  <c r="M779" i="6"/>
  <c r="D778" i="6"/>
  <c r="O777" i="6"/>
  <c r="L777" i="6"/>
  <c r="K777" i="6"/>
  <c r="J777" i="6"/>
  <c r="I777" i="6"/>
  <c r="H777" i="6"/>
  <c r="G777" i="6"/>
  <c r="F777" i="6"/>
  <c r="E77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79" i="6"/>
  <c r="M414" i="6"/>
  <c r="D414" i="6" s="1"/>
  <c r="D782" i="6"/>
  <c r="D780" i="6"/>
  <c r="M777" i="6"/>
  <c r="D77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14" i="6"/>
  <c r="M665" i="6" l="1"/>
  <c r="M667" i="6" l="1"/>
  <c r="M660" i="6" s="1"/>
  <c r="N667" i="6"/>
  <c r="O667" i="6"/>
  <c r="E667" i="6"/>
  <c r="F667" i="6"/>
  <c r="G667" i="6"/>
  <c r="H667" i="6"/>
  <c r="I667" i="6"/>
  <c r="J667" i="6"/>
  <c r="K667" i="6"/>
  <c r="L667" i="6"/>
  <c r="E660" i="6"/>
  <c r="F660" i="6"/>
  <c r="G660" i="6"/>
  <c r="H660" i="6"/>
  <c r="I660" i="6"/>
  <c r="J660" i="6"/>
  <c r="K660" i="6"/>
  <c r="L660" i="6"/>
  <c r="N660" i="6"/>
  <c r="O660" i="6"/>
  <c r="D660" i="6" l="1"/>
  <c r="D667" i="6"/>
  <c r="D776" i="6"/>
  <c r="L775" i="6"/>
  <c r="D775" i="6" s="1"/>
  <c r="D774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D772" i="6" l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87" i="6"/>
  <c r="M666" i="6" s="1"/>
  <c r="E661" i="6" l="1"/>
  <c r="F661" i="6"/>
  <c r="G661" i="6"/>
  <c r="H661" i="6"/>
  <c r="I661" i="6"/>
  <c r="J661" i="6"/>
  <c r="K661" i="6"/>
  <c r="L661" i="6"/>
  <c r="O661" i="6"/>
  <c r="M661" i="6"/>
  <c r="E658" i="6"/>
  <c r="F658" i="6"/>
  <c r="G658" i="6"/>
  <c r="H658" i="6"/>
  <c r="I658" i="6"/>
  <c r="J658" i="6"/>
  <c r="K658" i="6"/>
  <c r="L658" i="6"/>
  <c r="N658" i="6"/>
  <c r="O658" i="6"/>
  <c r="M658" i="6"/>
  <c r="D802" i="6"/>
  <c r="D800" i="6"/>
  <c r="D809" i="6"/>
  <c r="D807" i="6"/>
  <c r="M16" i="6" l="1"/>
  <c r="D661" i="6"/>
  <c r="M13" i="6"/>
  <c r="D658" i="6"/>
  <c r="E26" i="6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E16" i="6" l="1"/>
  <c r="D16" i="6" s="1"/>
  <c r="D26" i="6"/>
  <c r="M535" i="6"/>
  <c r="M51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34" i="6"/>
  <c r="M509" i="6" l="1"/>
  <c r="K512" i="6"/>
  <c r="D512" i="6" s="1"/>
  <c r="O509" i="6"/>
  <c r="N509" i="6"/>
  <c r="L509" i="6"/>
  <c r="J509" i="6"/>
  <c r="I509" i="6"/>
  <c r="H509" i="6"/>
  <c r="G509" i="6"/>
  <c r="F509" i="6"/>
  <c r="E509" i="6"/>
  <c r="K509" i="6" l="1"/>
  <c r="D509" i="6" s="1"/>
  <c r="O477" i="6" l="1"/>
  <c r="L366" i="6" l="1"/>
  <c r="D366" i="6" s="1"/>
  <c r="L750" i="6" l="1"/>
  <c r="L713" i="6"/>
  <c r="L698" i="6"/>
  <c r="L643" i="6"/>
  <c r="L477" i="6" l="1"/>
  <c r="L390" i="6"/>
  <c r="D390" i="6" s="1"/>
  <c r="L203" i="6"/>
  <c r="D203" i="6" s="1"/>
  <c r="L849" i="6" l="1"/>
  <c r="L829" i="6"/>
  <c r="L201" i="6" l="1"/>
  <c r="D201" i="6" s="1"/>
  <c r="L637" i="6" l="1"/>
  <c r="L65" i="6"/>
  <c r="L587" i="6"/>
  <c r="L315" i="6"/>
  <c r="D315" i="6" s="1"/>
  <c r="L555" i="6" l="1"/>
  <c r="D555" i="6" s="1"/>
  <c r="L729" i="6"/>
  <c r="L72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D388" i="6" l="1"/>
  <c r="M388" i="6"/>
  <c r="D391" i="6"/>
  <c r="L808" i="6"/>
  <c r="L770" i="6" l="1"/>
  <c r="L760" i="6" l="1"/>
  <c r="L687" i="6"/>
  <c r="L487" i="6" l="1"/>
  <c r="O760" i="6" l="1"/>
  <c r="O729" i="6"/>
  <c r="O723" i="6"/>
  <c r="O535" i="6" l="1"/>
  <c r="O528" i="6"/>
  <c r="N528" i="6"/>
  <c r="M528" i="6"/>
  <c r="M507" i="6"/>
  <c r="O487" i="6"/>
  <c r="O472" i="6" s="1"/>
  <c r="O383" i="6"/>
  <c r="O348" i="6"/>
  <c r="N472" i="6" l="1"/>
  <c r="M472" i="6"/>
  <c r="L75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35" i="6" l="1"/>
  <c r="L528" i="6"/>
  <c r="O187" i="6" l="1"/>
  <c r="L834" i="6" l="1"/>
  <c r="O552" i="6" l="1"/>
  <c r="N552" i="6"/>
  <c r="M552" i="6"/>
  <c r="L552" i="6"/>
  <c r="K552" i="6"/>
  <c r="J552" i="6"/>
  <c r="I552" i="6"/>
  <c r="H552" i="6"/>
  <c r="G552" i="6"/>
  <c r="F552" i="6"/>
  <c r="E552" i="6"/>
  <c r="E547" i="6"/>
  <c r="F547" i="6"/>
  <c r="G547" i="6"/>
  <c r="H547" i="6"/>
  <c r="I547" i="6"/>
  <c r="J547" i="6"/>
  <c r="K547" i="6"/>
  <c r="L547" i="6"/>
  <c r="M547" i="6"/>
  <c r="N547" i="6"/>
  <c r="O547" i="6"/>
  <c r="D552" i="6" l="1"/>
  <c r="D547" i="6"/>
  <c r="L745" i="6"/>
  <c r="D771" i="6" l="1"/>
  <c r="D770" i="6"/>
  <c r="D769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L666" i="6"/>
  <c r="D767" i="6" l="1"/>
  <c r="L614" i="6"/>
  <c r="L540" i="6" l="1"/>
  <c r="L522" i="6" l="1"/>
  <c r="L381" i="6" l="1"/>
  <c r="D381" i="6" s="1"/>
  <c r="L345" i="6"/>
  <c r="M336" i="6"/>
  <c r="N336" i="6"/>
  <c r="O336" i="6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M368" i="6" s="1"/>
  <c r="N371" i="6"/>
  <c r="O371" i="6"/>
  <c r="O368" i="6" s="1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D370" i="6" l="1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70" i="6"/>
  <c r="D570" i="6" s="1"/>
  <c r="L285" i="6" l="1"/>
  <c r="D285" i="6" s="1"/>
  <c r="M824" i="6" l="1"/>
  <c r="N824" i="6"/>
  <c r="P824" i="6"/>
  <c r="Q824" i="6"/>
  <c r="R824" i="6"/>
  <c r="S824" i="6"/>
  <c r="L824" i="6"/>
  <c r="I835" i="6"/>
  <c r="H835" i="6"/>
  <c r="G835" i="6"/>
  <c r="F835" i="6"/>
  <c r="E835" i="6"/>
  <c r="D834" i="6"/>
  <c r="D833" i="6"/>
  <c r="O832" i="6"/>
  <c r="O831" i="6" s="1"/>
  <c r="N832" i="6"/>
  <c r="N831" i="6" s="1"/>
  <c r="M832" i="6"/>
  <c r="L832" i="6"/>
  <c r="K832" i="6"/>
  <c r="K831" i="6" s="1"/>
  <c r="I832" i="6"/>
  <c r="I831" i="6" s="1"/>
  <c r="H832" i="6"/>
  <c r="H831" i="6" s="1"/>
  <c r="G832" i="6"/>
  <c r="F832" i="6"/>
  <c r="F831" i="6" s="1"/>
  <c r="E832" i="6"/>
  <c r="E831" i="6" s="1"/>
  <c r="M831" i="6"/>
  <c r="J831" i="6"/>
  <c r="D832" i="6" l="1"/>
  <c r="L831" i="6"/>
  <c r="D835" i="6"/>
  <c r="G831" i="6"/>
  <c r="D83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87" i="6"/>
  <c r="D58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59" i="6" l="1"/>
  <c r="N801" i="6"/>
  <c r="O801" i="6"/>
  <c r="O659" i="6" s="1"/>
  <c r="M799" i="6"/>
  <c r="M657" i="6" s="1"/>
  <c r="N799" i="6"/>
  <c r="N657" i="6" s="1"/>
  <c r="O799" i="6"/>
  <c r="L801" i="6"/>
  <c r="L799" i="6"/>
  <c r="M655" i="6" l="1"/>
  <c r="K290" i="6"/>
  <c r="D290" i="6" s="1"/>
  <c r="K270" i="6"/>
  <c r="K267" i="6" s="1"/>
  <c r="K63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29" i="6"/>
  <c r="K698" i="6" l="1"/>
  <c r="K723" i="6" l="1"/>
  <c r="K328" i="6" l="1"/>
  <c r="J328" i="6"/>
  <c r="I328" i="6"/>
  <c r="H328" i="6"/>
  <c r="G328" i="6"/>
  <c r="F328" i="6"/>
  <c r="E328" i="6"/>
  <c r="D328" i="6" l="1"/>
  <c r="K829" i="6"/>
  <c r="K824" i="6" s="1"/>
  <c r="K760" i="6"/>
  <c r="K750" i="6"/>
  <c r="K713" i="6"/>
  <c r="K575" i="6"/>
  <c r="D575" i="6" s="1"/>
  <c r="K528" i="6"/>
  <c r="K487" i="6"/>
  <c r="K326" i="6"/>
  <c r="D326" i="6" s="1"/>
  <c r="K321" i="6"/>
  <c r="D321" i="6" s="1"/>
  <c r="K215" i="6"/>
  <c r="K209" i="6"/>
  <c r="K593" i="6" l="1"/>
  <c r="D593" i="6" s="1"/>
  <c r="K477" i="6" l="1"/>
  <c r="K535" i="6" l="1"/>
  <c r="K41" i="6"/>
  <c r="K230" i="6" l="1"/>
  <c r="K740" i="6" l="1"/>
  <c r="L507" i="6"/>
  <c r="K47" i="6"/>
  <c r="K643" i="6" l="1"/>
  <c r="K614" i="6"/>
  <c r="K300" i="6" l="1"/>
  <c r="D300" i="6" s="1"/>
  <c r="K507" i="6" l="1"/>
  <c r="D507" i="6" s="1"/>
  <c r="N659" i="6" l="1"/>
  <c r="N655" i="6" s="1"/>
  <c r="L659" i="6"/>
  <c r="L631" i="6"/>
  <c r="M631" i="6"/>
  <c r="N631" i="6"/>
  <c r="O631" i="6"/>
  <c r="L604" i="6"/>
  <c r="L599" i="6" s="1"/>
  <c r="M604" i="6"/>
  <c r="M599" i="6" s="1"/>
  <c r="N604" i="6"/>
  <c r="N599" i="6" s="1"/>
  <c r="O604" i="6"/>
  <c r="O599" i="6" s="1"/>
  <c r="M522" i="6"/>
  <c r="N522" i="6"/>
  <c r="L472" i="6"/>
  <c r="K677" i="6" l="1"/>
  <c r="K323" i="6" l="1"/>
  <c r="J323" i="6"/>
  <c r="I323" i="6"/>
  <c r="H323" i="6"/>
  <c r="G323" i="6"/>
  <c r="F323" i="6"/>
  <c r="E323" i="6"/>
  <c r="D323" i="6" l="1"/>
  <c r="K560" i="6"/>
  <c r="O572" i="6"/>
  <c r="N572" i="6"/>
  <c r="M572" i="6"/>
  <c r="L572" i="6"/>
  <c r="K572" i="6"/>
  <c r="J572" i="6"/>
  <c r="I572" i="6"/>
  <c r="H572" i="6"/>
  <c r="G572" i="6"/>
  <c r="F572" i="6"/>
  <c r="E572" i="6"/>
  <c r="D572" i="6" l="1"/>
  <c r="K257" i="6"/>
  <c r="D766" i="6" l="1"/>
  <c r="D765" i="6"/>
  <c r="D764" i="6"/>
  <c r="D763" i="6"/>
  <c r="O762" i="6"/>
  <c r="N762" i="6"/>
  <c r="M762" i="6"/>
  <c r="L762" i="6"/>
  <c r="K762" i="6"/>
  <c r="J762" i="6"/>
  <c r="I762" i="6"/>
  <c r="H762" i="6"/>
  <c r="G762" i="6"/>
  <c r="F762" i="6"/>
  <c r="E762" i="6"/>
  <c r="D762" i="6" l="1"/>
  <c r="J824" i="6"/>
  <c r="J821" i="6" s="1"/>
  <c r="O827" i="6"/>
  <c r="O826" i="6" s="1"/>
  <c r="N827" i="6"/>
  <c r="N826" i="6" s="1"/>
  <c r="M827" i="6"/>
  <c r="M826" i="6" s="1"/>
  <c r="L827" i="6"/>
  <c r="L826" i="6" s="1"/>
  <c r="K827" i="6"/>
  <c r="K826" i="6" s="1"/>
  <c r="O822" i="6"/>
  <c r="O821" i="6" s="1"/>
  <c r="N822" i="6"/>
  <c r="N821" i="6" s="1"/>
  <c r="M822" i="6"/>
  <c r="M821" i="6" s="1"/>
  <c r="L822" i="6"/>
  <c r="L821" i="6" s="1"/>
  <c r="K822" i="6"/>
  <c r="I830" i="6"/>
  <c r="H830" i="6"/>
  <c r="G830" i="6"/>
  <c r="F830" i="6"/>
  <c r="E830" i="6"/>
  <c r="I827" i="6"/>
  <c r="H827" i="6"/>
  <c r="G827" i="6"/>
  <c r="F827" i="6"/>
  <c r="E827" i="6"/>
  <c r="I825" i="6"/>
  <c r="H825" i="6"/>
  <c r="G825" i="6"/>
  <c r="F825" i="6"/>
  <c r="E825" i="6"/>
  <c r="I822" i="6"/>
  <c r="H822" i="6"/>
  <c r="G822" i="6"/>
  <c r="F822" i="6"/>
  <c r="E822" i="6"/>
  <c r="D829" i="6"/>
  <c r="D828" i="6"/>
  <c r="J826" i="6"/>
  <c r="D823" i="6"/>
  <c r="D761" i="6"/>
  <c r="D760" i="6"/>
  <c r="D759" i="6"/>
  <c r="D758" i="6"/>
  <c r="O757" i="6"/>
  <c r="N757" i="6"/>
  <c r="M757" i="6"/>
  <c r="L757" i="6"/>
  <c r="K757" i="6"/>
  <c r="J757" i="6"/>
  <c r="I757" i="6"/>
  <c r="H757" i="6"/>
  <c r="G757" i="6"/>
  <c r="F757" i="6"/>
  <c r="E757" i="6"/>
  <c r="D754" i="6"/>
  <c r="D756" i="6"/>
  <c r="D755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I821" i="6" l="1"/>
  <c r="G826" i="6"/>
  <c r="E821" i="6"/>
  <c r="G821" i="6"/>
  <c r="F821" i="6"/>
  <c r="H821" i="6"/>
  <c r="D827" i="6"/>
  <c r="I826" i="6"/>
  <c r="D757" i="6"/>
  <c r="D825" i="6"/>
  <c r="D822" i="6"/>
  <c r="E826" i="6"/>
  <c r="F826" i="6"/>
  <c r="H826" i="6"/>
  <c r="D830" i="6"/>
  <c r="D826" i="6" s="1"/>
  <c r="D824" i="6"/>
  <c r="K821" i="6"/>
  <c r="D752" i="6"/>
  <c r="D821" i="6" l="1"/>
  <c r="K31" i="6"/>
  <c r="E318" i="6" l="1"/>
  <c r="F318" i="6"/>
  <c r="G318" i="6"/>
  <c r="H318" i="6"/>
  <c r="I318" i="6"/>
  <c r="J318" i="6"/>
  <c r="K318" i="6"/>
  <c r="D318" i="6" l="1"/>
  <c r="K280" i="6"/>
  <c r="K522" i="6" l="1"/>
  <c r="K187" i="6" l="1"/>
  <c r="K34" i="6" s="1"/>
  <c r="O747" i="6" l="1"/>
  <c r="N747" i="6"/>
  <c r="M747" i="6"/>
  <c r="L747" i="6"/>
  <c r="K747" i="6"/>
  <c r="J747" i="6"/>
  <c r="I747" i="6"/>
  <c r="H747" i="6"/>
  <c r="G747" i="6"/>
  <c r="F747" i="6"/>
  <c r="E747" i="6"/>
  <c r="D751" i="6"/>
  <c r="D750" i="6"/>
  <c r="D749" i="6"/>
  <c r="D748" i="6"/>
  <c r="K849" i="6"/>
  <c r="K687" i="6"/>
  <c r="K472" i="6"/>
  <c r="F504" i="6"/>
  <c r="G504" i="6"/>
  <c r="H504" i="6"/>
  <c r="I504" i="6"/>
  <c r="J504" i="6"/>
  <c r="K504" i="6"/>
  <c r="L504" i="6"/>
  <c r="M504" i="6"/>
  <c r="N504" i="6"/>
  <c r="O504" i="6"/>
  <c r="E504" i="6"/>
  <c r="D504" i="6" l="1"/>
  <c r="D747" i="6"/>
  <c r="O742" i="6"/>
  <c r="N742" i="6"/>
  <c r="M742" i="6"/>
  <c r="L742" i="6"/>
  <c r="K742" i="6"/>
  <c r="J742" i="6"/>
  <c r="I742" i="6"/>
  <c r="H742" i="6"/>
  <c r="G742" i="6"/>
  <c r="F742" i="6"/>
  <c r="E742" i="6"/>
  <c r="D746" i="6"/>
  <c r="D745" i="6"/>
  <c r="D744" i="6"/>
  <c r="D743" i="6"/>
  <c r="D74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66" i="6"/>
  <c r="K589" i="6" l="1"/>
  <c r="E558" i="6" l="1"/>
  <c r="F558" i="6"/>
  <c r="G558" i="6"/>
  <c r="H558" i="6"/>
  <c r="I558" i="6"/>
  <c r="J558" i="6"/>
  <c r="F561" i="6" l="1"/>
  <c r="G561" i="6"/>
  <c r="H561" i="6"/>
  <c r="I561" i="6"/>
  <c r="J561" i="6"/>
  <c r="K561" i="6"/>
  <c r="L561" i="6"/>
  <c r="M561" i="6"/>
  <c r="N561" i="6"/>
  <c r="O561" i="6"/>
  <c r="E561" i="6"/>
  <c r="F560" i="6"/>
  <c r="G560" i="6"/>
  <c r="H560" i="6"/>
  <c r="I560" i="6"/>
  <c r="L560" i="6"/>
  <c r="M560" i="6"/>
  <c r="N560" i="6"/>
  <c r="O560" i="6"/>
  <c r="E560" i="6"/>
  <c r="F559" i="6"/>
  <c r="G559" i="6"/>
  <c r="H559" i="6"/>
  <c r="I559" i="6"/>
  <c r="J559" i="6"/>
  <c r="K559" i="6"/>
  <c r="L559" i="6"/>
  <c r="M559" i="6"/>
  <c r="N559" i="6"/>
  <c r="O559" i="6"/>
  <c r="E559" i="6"/>
  <c r="K558" i="6"/>
  <c r="L558" i="6"/>
  <c r="M558" i="6"/>
  <c r="N558" i="6"/>
  <c r="O558" i="6"/>
  <c r="F567" i="6"/>
  <c r="G567" i="6"/>
  <c r="H567" i="6"/>
  <c r="I567" i="6"/>
  <c r="J567" i="6"/>
  <c r="K567" i="6"/>
  <c r="L567" i="6"/>
  <c r="M567" i="6"/>
  <c r="N567" i="6"/>
  <c r="O567" i="6"/>
  <c r="E567" i="6"/>
  <c r="F562" i="6"/>
  <c r="G562" i="6"/>
  <c r="H562" i="6"/>
  <c r="I562" i="6"/>
  <c r="K562" i="6"/>
  <c r="L562" i="6"/>
  <c r="M562" i="6"/>
  <c r="N562" i="6"/>
  <c r="O562" i="6"/>
  <c r="E562" i="6"/>
  <c r="F583" i="6"/>
  <c r="G583" i="6"/>
  <c r="H583" i="6"/>
  <c r="I583" i="6"/>
  <c r="J583" i="6"/>
  <c r="K583" i="6"/>
  <c r="L583" i="6"/>
  <c r="M583" i="6"/>
  <c r="N583" i="6"/>
  <c r="O583" i="6"/>
  <c r="E583" i="6"/>
  <c r="F581" i="6"/>
  <c r="G581" i="6"/>
  <c r="H581" i="6"/>
  <c r="I581" i="6"/>
  <c r="J581" i="6"/>
  <c r="K581" i="6"/>
  <c r="L581" i="6"/>
  <c r="M581" i="6"/>
  <c r="N581" i="6"/>
  <c r="O581" i="6"/>
  <c r="E581" i="6"/>
  <c r="F579" i="6"/>
  <c r="G579" i="6"/>
  <c r="H579" i="6"/>
  <c r="I579" i="6"/>
  <c r="J579" i="6"/>
  <c r="K579" i="6"/>
  <c r="L579" i="6"/>
  <c r="M579" i="6"/>
  <c r="N579" i="6"/>
  <c r="O579" i="6"/>
  <c r="E579" i="6"/>
  <c r="F578" i="6"/>
  <c r="G578" i="6"/>
  <c r="H578" i="6"/>
  <c r="I578" i="6"/>
  <c r="J578" i="6"/>
  <c r="K578" i="6"/>
  <c r="L578" i="6"/>
  <c r="M578" i="6"/>
  <c r="N578" i="6"/>
  <c r="O578" i="6"/>
  <c r="E578" i="6"/>
  <c r="F589" i="6"/>
  <c r="G589" i="6"/>
  <c r="H589" i="6"/>
  <c r="I589" i="6"/>
  <c r="J589" i="6"/>
  <c r="L589" i="6"/>
  <c r="M589" i="6"/>
  <c r="N589" i="6"/>
  <c r="O589" i="6"/>
  <c r="E589" i="6"/>
  <c r="D578" i="6" l="1"/>
  <c r="D558" i="6"/>
  <c r="D589" i="6"/>
  <c r="D581" i="6"/>
  <c r="D567" i="6"/>
  <c r="D559" i="6"/>
  <c r="D561" i="6"/>
  <c r="D579" i="6"/>
  <c r="D583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29" i="6"/>
  <c r="J681" i="6"/>
  <c r="J270" i="6"/>
  <c r="D270" i="6" s="1"/>
  <c r="J849" i="6" l="1"/>
  <c r="J723" i="6" l="1"/>
  <c r="J713" i="6"/>
  <c r="J677" i="6"/>
  <c r="J643" i="6"/>
  <c r="D643" i="6" s="1"/>
  <c r="J614" i="6"/>
  <c r="J477" i="6"/>
  <c r="D477" i="6" s="1"/>
  <c r="J687" i="6" l="1"/>
  <c r="J528" i="6"/>
  <c r="J487" i="6"/>
  <c r="D487" i="6" s="1"/>
  <c r="J275" i="6"/>
  <c r="D275" i="6" s="1"/>
  <c r="J187" i="6"/>
  <c r="D187" i="6" s="1"/>
  <c r="J280" i="6"/>
  <c r="D280" i="6" s="1"/>
  <c r="J41" i="6"/>
  <c r="D41" i="6" s="1"/>
  <c r="J740" i="6"/>
  <c r="J225" i="6"/>
  <c r="D225" i="6" s="1"/>
  <c r="J637" i="6" l="1"/>
  <c r="D637" i="6" s="1"/>
  <c r="M199" i="6" l="1"/>
  <c r="L199" i="6"/>
  <c r="K199" i="6"/>
  <c r="O545" i="6"/>
  <c r="L665" i="6"/>
  <c r="L657" i="6" s="1"/>
  <c r="O665" i="6"/>
  <c r="K665" i="6"/>
  <c r="K79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40" i="6"/>
  <c r="J565" i="6"/>
  <c r="D565" i="6" s="1"/>
  <c r="J799" i="6"/>
  <c r="J801" i="6"/>
  <c r="J803" i="6"/>
  <c r="J209" i="6"/>
  <c r="E631" i="6"/>
  <c r="J631" i="6"/>
  <c r="J698" i="6"/>
  <c r="J535" i="6"/>
  <c r="J717" i="6"/>
  <c r="J702" i="6"/>
  <c r="D702" i="6" s="1"/>
  <c r="J491" i="6"/>
  <c r="J481" i="6"/>
  <c r="J199" i="6"/>
  <c r="J584" i="6"/>
  <c r="K584" i="6"/>
  <c r="L584" i="6"/>
  <c r="J65" i="6"/>
  <c r="D65" i="6" s="1"/>
  <c r="J255" i="6"/>
  <c r="D255" i="6" s="1"/>
  <c r="I656" i="6"/>
  <c r="E656" i="6"/>
  <c r="I820" i="6"/>
  <c r="I815" i="6" s="1"/>
  <c r="H820" i="6"/>
  <c r="H815" i="6" s="1"/>
  <c r="G820" i="6"/>
  <c r="G815" i="6" s="1"/>
  <c r="F820" i="6"/>
  <c r="F815" i="6" s="1"/>
  <c r="E820" i="6"/>
  <c r="E815" i="6" s="1"/>
  <c r="D819" i="6"/>
  <c r="D818" i="6"/>
  <c r="O817" i="6"/>
  <c r="O816" i="6" s="1"/>
  <c r="N817" i="6"/>
  <c r="N816" i="6" s="1"/>
  <c r="M817" i="6"/>
  <c r="M816" i="6" s="1"/>
  <c r="L817" i="6"/>
  <c r="L816" i="6" s="1"/>
  <c r="K817" i="6"/>
  <c r="K816" i="6" s="1"/>
  <c r="J817" i="6"/>
  <c r="J816" i="6" s="1"/>
  <c r="I817" i="6"/>
  <c r="I812" i="6" s="1"/>
  <c r="H817" i="6"/>
  <c r="G817" i="6"/>
  <c r="F817" i="6"/>
  <c r="F812" i="6" s="1"/>
  <c r="E817" i="6"/>
  <c r="E812" i="6" s="1"/>
  <c r="K815" i="6"/>
  <c r="J815" i="6"/>
  <c r="K814" i="6"/>
  <c r="J814" i="6"/>
  <c r="I814" i="6"/>
  <c r="H814" i="6"/>
  <c r="G814" i="6"/>
  <c r="E814" i="6"/>
  <c r="F814" i="6"/>
  <c r="K813" i="6"/>
  <c r="J813" i="6"/>
  <c r="I813" i="6"/>
  <c r="H813" i="6"/>
  <c r="G813" i="6"/>
  <c r="F813" i="6"/>
  <c r="E813" i="6"/>
  <c r="O812" i="6"/>
  <c r="O811" i="6" s="1"/>
  <c r="N812" i="6"/>
  <c r="N811" i="6" s="1"/>
  <c r="M812" i="6"/>
  <c r="M811" i="6" s="1"/>
  <c r="L812" i="6"/>
  <c r="L811" i="6" s="1"/>
  <c r="J265" i="6"/>
  <c r="E629" i="6"/>
  <c r="F629" i="6"/>
  <c r="G629" i="6"/>
  <c r="G646" i="6"/>
  <c r="H629" i="6"/>
  <c r="I629" i="6"/>
  <c r="J629" i="6"/>
  <c r="K629" i="6"/>
  <c r="K646" i="6"/>
  <c r="L629" i="6"/>
  <c r="M629" i="6"/>
  <c r="N629" i="6"/>
  <c r="O629" i="6"/>
  <c r="O646" i="6"/>
  <c r="E630" i="6"/>
  <c r="F630" i="6"/>
  <c r="G630" i="6"/>
  <c r="H630" i="6"/>
  <c r="H647" i="6"/>
  <c r="I630" i="6"/>
  <c r="J630" i="6"/>
  <c r="K630" i="6"/>
  <c r="L630" i="6"/>
  <c r="L633" i="6"/>
  <c r="L627" i="6" s="1"/>
  <c r="M630" i="6"/>
  <c r="N630" i="6"/>
  <c r="O630" i="6"/>
  <c r="F631" i="6"/>
  <c r="F648" i="6"/>
  <c r="G631" i="6"/>
  <c r="H631" i="6"/>
  <c r="I631" i="6"/>
  <c r="K631" i="6"/>
  <c r="K648" i="6"/>
  <c r="E632" i="6"/>
  <c r="F632" i="6"/>
  <c r="F626" i="6" s="1"/>
  <c r="G632" i="6"/>
  <c r="H632" i="6"/>
  <c r="H626" i="6" s="1"/>
  <c r="I632" i="6"/>
  <c r="I626" i="6" s="1"/>
  <c r="J632" i="6"/>
  <c r="J626" i="6" s="1"/>
  <c r="K632" i="6"/>
  <c r="L632" i="6"/>
  <c r="L626" i="6" s="1"/>
  <c r="M632" i="6"/>
  <c r="M622" i="6" s="1"/>
  <c r="N632" i="6"/>
  <c r="N626" i="6" s="1"/>
  <c r="O632" i="6"/>
  <c r="E633" i="6"/>
  <c r="F633" i="6"/>
  <c r="G633" i="6"/>
  <c r="H633" i="6"/>
  <c r="I633" i="6"/>
  <c r="J633" i="6"/>
  <c r="K633" i="6"/>
  <c r="K627" i="6" s="1"/>
  <c r="M633" i="6"/>
  <c r="N633" i="6"/>
  <c r="N627" i="6" s="1"/>
  <c r="O633" i="6"/>
  <c r="O627" i="6" s="1"/>
  <c r="F646" i="6"/>
  <c r="H646" i="6"/>
  <c r="I646" i="6"/>
  <c r="J646" i="6"/>
  <c r="L646" i="6"/>
  <c r="M646" i="6"/>
  <c r="N646" i="6"/>
  <c r="F647" i="6"/>
  <c r="G647" i="6"/>
  <c r="I647" i="6"/>
  <c r="J647" i="6"/>
  <c r="K647" i="6"/>
  <c r="L647" i="6"/>
  <c r="M647" i="6"/>
  <c r="N647" i="6"/>
  <c r="O647" i="6"/>
  <c r="G648" i="6"/>
  <c r="H648" i="6"/>
  <c r="I648" i="6"/>
  <c r="J648" i="6"/>
  <c r="L648" i="6"/>
  <c r="L625" i="6" s="1"/>
  <c r="M648" i="6"/>
  <c r="M625" i="6" s="1"/>
  <c r="N648" i="6"/>
  <c r="N625" i="6" s="1"/>
  <c r="O648" i="6"/>
  <c r="O625" i="6" s="1"/>
  <c r="F649" i="6"/>
  <c r="G649" i="6"/>
  <c r="H649" i="6"/>
  <c r="I649" i="6"/>
  <c r="J649" i="6"/>
  <c r="K649" i="6"/>
  <c r="L649" i="6"/>
  <c r="M649" i="6"/>
  <c r="N649" i="6"/>
  <c r="O649" i="6"/>
  <c r="E649" i="6"/>
  <c r="E647" i="6"/>
  <c r="E648" i="6"/>
  <c r="E646" i="6"/>
  <c r="O650" i="6"/>
  <c r="N650" i="6"/>
  <c r="M650" i="6"/>
  <c r="L650" i="6"/>
  <c r="K650" i="6"/>
  <c r="J650" i="6"/>
  <c r="I650" i="6"/>
  <c r="H650" i="6"/>
  <c r="G650" i="6"/>
  <c r="F650" i="6"/>
  <c r="E65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6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15" i="6"/>
  <c r="I737" i="6"/>
  <c r="Q737" i="6" s="1"/>
  <c r="I52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2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84" i="6"/>
  <c r="N584" i="6"/>
  <c r="M584" i="6"/>
  <c r="I584" i="6"/>
  <c r="H584" i="6"/>
  <c r="G584" i="6"/>
  <c r="F584" i="6"/>
  <c r="E584" i="6"/>
  <c r="I57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57" i="6"/>
  <c r="M118" i="5"/>
  <c r="I849" i="6"/>
  <c r="I713" i="6"/>
  <c r="I710" i="6" s="1"/>
  <c r="I698" i="6"/>
  <c r="I610" i="6"/>
  <c r="D61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40" i="6"/>
  <c r="D540" i="6" s="1"/>
  <c r="I677" i="6"/>
  <c r="D677" i="6" s="1"/>
  <c r="I729" i="6"/>
  <c r="I687" i="6"/>
  <c r="D687" i="6" s="1"/>
  <c r="I481" i="6"/>
  <c r="I535" i="6"/>
  <c r="I528" i="6"/>
  <c r="D528" i="6" s="1"/>
  <c r="I491" i="6"/>
  <c r="D491" i="6" s="1"/>
  <c r="I614" i="6"/>
  <c r="D614" i="6" s="1"/>
  <c r="M76" i="5"/>
  <c r="H76" i="5" s="1"/>
  <c r="Q85" i="5"/>
  <c r="H85" i="5" s="1"/>
  <c r="I91" i="5"/>
  <c r="D740" i="6"/>
  <c r="D741" i="6"/>
  <c r="D739" i="6"/>
  <c r="D738" i="6"/>
  <c r="O737" i="6"/>
  <c r="N737" i="6"/>
  <c r="M737" i="6"/>
  <c r="L737" i="6"/>
  <c r="K737" i="6"/>
  <c r="J737" i="6"/>
  <c r="H737" i="6"/>
  <c r="G737" i="6"/>
  <c r="E737" i="6"/>
  <c r="F737" i="6"/>
  <c r="J91" i="5"/>
  <c r="K91" i="5"/>
  <c r="L91" i="5"/>
  <c r="O91" i="5"/>
  <c r="P91" i="5"/>
  <c r="Q91" i="5"/>
  <c r="R91" i="5"/>
  <c r="S91" i="5"/>
  <c r="H108" i="5"/>
  <c r="M40" i="5"/>
  <c r="M17" i="5" s="1"/>
  <c r="L489" i="6"/>
  <c r="M489" i="6"/>
  <c r="N489" i="6"/>
  <c r="O489" i="6"/>
  <c r="L479" i="6"/>
  <c r="M479" i="6"/>
  <c r="N479" i="6"/>
  <c r="O47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06" i="6"/>
  <c r="D808" i="6"/>
  <c r="D733" i="6"/>
  <c r="D734" i="6"/>
  <c r="D735" i="6"/>
  <c r="D736" i="6"/>
  <c r="D727" i="6"/>
  <c r="D728" i="6"/>
  <c r="D730" i="6"/>
  <c r="D731" i="6"/>
  <c r="D721" i="6"/>
  <c r="D722" i="6"/>
  <c r="D723" i="6"/>
  <c r="D724" i="6"/>
  <c r="D725" i="6"/>
  <c r="D716" i="6"/>
  <c r="D718" i="6"/>
  <c r="D719" i="6"/>
  <c r="D711" i="6"/>
  <c r="D712" i="6"/>
  <c r="D714" i="6"/>
  <c r="D706" i="6"/>
  <c r="D707" i="6"/>
  <c r="D708" i="6"/>
  <c r="D709" i="6"/>
  <c r="D701" i="6"/>
  <c r="D703" i="6"/>
  <c r="D704" i="6"/>
  <c r="D696" i="6"/>
  <c r="D697" i="6"/>
  <c r="D699" i="6"/>
  <c r="D691" i="6"/>
  <c r="D692" i="6"/>
  <c r="D693" i="6"/>
  <c r="D694" i="6"/>
  <c r="D685" i="6"/>
  <c r="D686" i="6"/>
  <c r="D689" i="6"/>
  <c r="D680" i="6"/>
  <c r="D681" i="6"/>
  <c r="D682" i="6"/>
  <c r="D683" i="6"/>
  <c r="D675" i="6"/>
  <c r="D676" i="6"/>
  <c r="D678" i="6"/>
  <c r="E616" i="6"/>
  <c r="F616" i="6"/>
  <c r="G616" i="6"/>
  <c r="H616" i="6"/>
  <c r="I616" i="6"/>
  <c r="J616" i="6"/>
  <c r="K616" i="6"/>
  <c r="L616" i="6"/>
  <c r="M616" i="6"/>
  <c r="N616" i="6"/>
  <c r="O616" i="6"/>
  <c r="D37" i="6"/>
  <c r="O252" i="6"/>
  <c r="N252" i="6"/>
  <c r="M252" i="6"/>
  <c r="L252" i="6"/>
  <c r="K252" i="6"/>
  <c r="J252" i="6"/>
  <c r="I252" i="6"/>
  <c r="H252" i="6"/>
  <c r="G252" i="6"/>
  <c r="F252" i="6"/>
  <c r="E252" i="6"/>
  <c r="L184" i="6"/>
  <c r="N726" i="6"/>
  <c r="M726" i="6"/>
  <c r="M844" i="6"/>
  <c r="L844" i="6"/>
  <c r="L841" i="6" s="1"/>
  <c r="L846" i="6"/>
  <c r="L726" i="6"/>
  <c r="O726" i="6"/>
  <c r="M84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05" i="6"/>
  <c r="M605" i="6"/>
  <c r="M600" i="6" s="1"/>
  <c r="M17" i="6" s="1"/>
  <c r="N605" i="6"/>
  <c r="N600" i="6" s="1"/>
  <c r="N17" i="6" s="1"/>
  <c r="O605" i="6"/>
  <c r="O600" i="6" s="1"/>
  <c r="O17" i="6" s="1"/>
  <c r="L603" i="6"/>
  <c r="M603" i="6"/>
  <c r="N603" i="6"/>
  <c r="O603" i="6"/>
  <c r="L602" i="6"/>
  <c r="L597" i="6" s="1"/>
  <c r="M602" i="6"/>
  <c r="M597" i="6" s="1"/>
  <c r="N602" i="6"/>
  <c r="N597" i="6" s="1"/>
  <c r="O602" i="6"/>
  <c r="O597" i="6" s="1"/>
  <c r="L598" i="6"/>
  <c r="M598" i="6"/>
  <c r="N598" i="6"/>
  <c r="O598" i="6"/>
  <c r="L662" i="6"/>
  <c r="M662" i="6"/>
  <c r="N662" i="6"/>
  <c r="O662" i="6"/>
  <c r="L656" i="6"/>
  <c r="M656" i="6"/>
  <c r="O656" i="6"/>
  <c r="L664" i="6"/>
  <c r="M664" i="6"/>
  <c r="M663" i="6" s="1"/>
  <c r="N664" i="6"/>
  <c r="O664" i="6"/>
  <c r="L684" i="6"/>
  <c r="M627" i="6"/>
  <c r="M626" i="6"/>
  <c r="O626" i="6"/>
  <c r="L640" i="6"/>
  <c r="M640" i="6"/>
  <c r="N640" i="6"/>
  <c r="O640" i="6"/>
  <c r="L634" i="6"/>
  <c r="M634" i="6"/>
  <c r="N634" i="6"/>
  <c r="O634" i="6"/>
  <c r="L611" i="6"/>
  <c r="M611" i="6"/>
  <c r="N611" i="6"/>
  <c r="O611" i="6"/>
  <c r="L606" i="6"/>
  <c r="M606" i="6"/>
  <c r="N606" i="6"/>
  <c r="O606" i="6"/>
  <c r="L542" i="6"/>
  <c r="M542" i="6"/>
  <c r="L537" i="6"/>
  <c r="M537" i="6"/>
  <c r="N537" i="6"/>
  <c r="O537" i="6"/>
  <c r="L532" i="6"/>
  <c r="M532" i="6"/>
  <c r="N532" i="6"/>
  <c r="O532" i="6"/>
  <c r="L520" i="6"/>
  <c r="M520" i="6"/>
  <c r="M470" i="6"/>
  <c r="M443" i="6" s="1"/>
  <c r="D443" i="6" s="1"/>
  <c r="N520" i="6"/>
  <c r="O520" i="6"/>
  <c r="L521" i="6"/>
  <c r="M521" i="6"/>
  <c r="N521" i="6"/>
  <c r="O521" i="6"/>
  <c r="L523" i="6"/>
  <c r="M523" i="6"/>
  <c r="N523" i="6"/>
  <c r="O523" i="6"/>
  <c r="L525" i="6"/>
  <c r="M525" i="6"/>
  <c r="N525" i="6"/>
  <c r="O525" i="6"/>
  <c r="L470" i="6"/>
  <c r="N470" i="6"/>
  <c r="O470" i="6"/>
  <c r="L473" i="6"/>
  <c r="M473" i="6"/>
  <c r="N473" i="6"/>
  <c r="O473" i="6"/>
  <c r="L471" i="6"/>
  <c r="M471" i="6"/>
  <c r="N471" i="6"/>
  <c r="O47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74" i="6"/>
  <c r="M674" i="6"/>
  <c r="N674" i="6"/>
  <c r="O674" i="6"/>
  <c r="L679" i="6"/>
  <c r="M679" i="6"/>
  <c r="N679" i="6"/>
  <c r="O679" i="6"/>
  <c r="L840" i="6"/>
  <c r="M840" i="6"/>
  <c r="N840" i="6"/>
  <c r="O840" i="6"/>
  <c r="L837" i="6"/>
  <c r="M837" i="6"/>
  <c r="N837" i="6"/>
  <c r="O837" i="6"/>
  <c r="L838" i="6"/>
  <c r="L798" i="6" s="1"/>
  <c r="L797" i="6" s="1"/>
  <c r="M838" i="6"/>
  <c r="M798" i="6" s="1"/>
  <c r="M797" i="6" s="1"/>
  <c r="N838" i="6"/>
  <c r="N798" i="6" s="1"/>
  <c r="N797" i="6" s="1"/>
  <c r="O838" i="6"/>
  <c r="O798" i="6" s="1"/>
  <c r="O797" i="6" s="1"/>
  <c r="L732" i="6"/>
  <c r="M732" i="6"/>
  <c r="N732" i="6"/>
  <c r="O732" i="6"/>
  <c r="L700" i="6"/>
  <c r="M700" i="6"/>
  <c r="N700" i="6"/>
  <c r="O700" i="6"/>
  <c r="L695" i="6"/>
  <c r="M695" i="6"/>
  <c r="N695" i="6"/>
  <c r="O695" i="6"/>
  <c r="L710" i="6"/>
  <c r="M710" i="6"/>
  <c r="N710" i="6"/>
  <c r="O710" i="6"/>
  <c r="L715" i="6"/>
  <c r="M715" i="6"/>
  <c r="N715" i="6"/>
  <c r="O715" i="6"/>
  <c r="L720" i="6"/>
  <c r="M720" i="6"/>
  <c r="N720" i="6"/>
  <c r="O720" i="6"/>
  <c r="O805" i="6"/>
  <c r="O804" i="6" s="1"/>
  <c r="N805" i="6"/>
  <c r="N804" i="6" s="1"/>
  <c r="M805" i="6"/>
  <c r="M804" i="6" s="1"/>
  <c r="L805" i="6"/>
  <c r="L804" i="6" s="1"/>
  <c r="O705" i="6"/>
  <c r="N705" i="6"/>
  <c r="M705" i="6"/>
  <c r="L705" i="6"/>
  <c r="O690" i="6"/>
  <c r="N690" i="6"/>
  <c r="M690" i="6"/>
  <c r="L690" i="6"/>
  <c r="N669" i="6"/>
  <c r="M669" i="6"/>
  <c r="L669" i="6"/>
  <c r="L484" i="6"/>
  <c r="M484" i="6"/>
  <c r="N484" i="6"/>
  <c r="O484" i="6"/>
  <c r="L474" i="6"/>
  <c r="M474" i="6"/>
  <c r="N474" i="6"/>
  <c r="O474" i="6"/>
  <c r="N844" i="6"/>
  <c r="N839" i="6" s="1"/>
  <c r="N542" i="6"/>
  <c r="L622" i="6"/>
  <c r="O622" i="6"/>
  <c r="N622" i="6"/>
  <c r="N846" i="6"/>
  <c r="L645" i="6"/>
  <c r="N645" i="6"/>
  <c r="O846" i="6"/>
  <c r="O84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99" i="6"/>
  <c r="N499" i="6"/>
  <c r="M499" i="6"/>
  <c r="L499" i="6"/>
  <c r="O494" i="6"/>
  <c r="N494" i="6"/>
  <c r="M494" i="6"/>
  <c r="L49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22" i="6"/>
  <c r="G522" i="6"/>
  <c r="H522" i="6"/>
  <c r="J522" i="6"/>
  <c r="K24" i="6"/>
  <c r="E522" i="6"/>
  <c r="K542" i="6"/>
  <c r="J542" i="6"/>
  <c r="I542" i="6"/>
  <c r="H542" i="6"/>
  <c r="G542" i="6"/>
  <c r="F542" i="6"/>
  <c r="E542" i="6"/>
  <c r="J66" i="5"/>
  <c r="K66" i="5"/>
  <c r="L66" i="5"/>
  <c r="N66" i="5"/>
  <c r="O66" i="5"/>
  <c r="I66" i="5"/>
  <c r="J732" i="6"/>
  <c r="U102" i="5"/>
  <c r="I665" i="6"/>
  <c r="E799" i="6"/>
  <c r="F799" i="6"/>
  <c r="F665" i="6" s="1"/>
  <c r="F657" i="6" s="1"/>
  <c r="G799" i="6"/>
  <c r="H799" i="6"/>
  <c r="H665" i="6" s="1"/>
  <c r="H657" i="6" s="1"/>
  <c r="I799" i="6"/>
  <c r="E801" i="6"/>
  <c r="F801" i="6"/>
  <c r="F666" i="6" s="1"/>
  <c r="G801" i="6"/>
  <c r="G666" i="6" s="1"/>
  <c r="H801" i="6"/>
  <c r="H666" i="6" s="1"/>
  <c r="I801" i="6"/>
  <c r="K801" i="6"/>
  <c r="K659" i="6" s="1"/>
  <c r="K803" i="6"/>
  <c r="I810" i="6"/>
  <c r="I803" i="6" s="1"/>
  <c r="H810" i="6"/>
  <c r="H803" i="6" s="1"/>
  <c r="G810" i="6"/>
  <c r="G803" i="6" s="1"/>
  <c r="F810" i="6"/>
  <c r="F803" i="6" s="1"/>
  <c r="E810" i="6"/>
  <c r="K805" i="6"/>
  <c r="K804" i="6" s="1"/>
  <c r="J805" i="6"/>
  <c r="J804" i="6" s="1"/>
  <c r="I805" i="6"/>
  <c r="I798" i="6" s="1"/>
  <c r="H805" i="6"/>
  <c r="G805" i="6"/>
  <c r="F805" i="6"/>
  <c r="F798" i="6" s="1"/>
  <c r="E805" i="6"/>
  <c r="K237" i="6"/>
  <c r="J237" i="6"/>
  <c r="I237" i="6"/>
  <c r="H237" i="6"/>
  <c r="G237" i="6"/>
  <c r="F237" i="6"/>
  <c r="E237" i="6"/>
  <c r="I521" i="6"/>
  <c r="E521" i="6"/>
  <c r="F521" i="6"/>
  <c r="G521" i="6"/>
  <c r="H521" i="6"/>
  <c r="K521" i="6"/>
  <c r="E523" i="6"/>
  <c r="F523" i="6"/>
  <c r="G523" i="6"/>
  <c r="H523" i="6"/>
  <c r="J523" i="6"/>
  <c r="K523" i="6"/>
  <c r="F520" i="6"/>
  <c r="G520" i="6"/>
  <c r="H520" i="6"/>
  <c r="I520" i="6"/>
  <c r="J520" i="6"/>
  <c r="K520" i="6"/>
  <c r="E520" i="6"/>
  <c r="K537" i="6"/>
  <c r="J537" i="6"/>
  <c r="H537" i="6"/>
  <c r="G537" i="6"/>
  <c r="F537" i="6"/>
  <c r="E537" i="6"/>
  <c r="K232" i="6"/>
  <c r="J232" i="6"/>
  <c r="I232" i="6"/>
  <c r="H232" i="6"/>
  <c r="G232" i="6"/>
  <c r="F232" i="6"/>
  <c r="E232" i="6"/>
  <c r="E472" i="6"/>
  <c r="H605" i="6"/>
  <c r="H600" i="6" s="1"/>
  <c r="F471" i="6"/>
  <c r="G471" i="6"/>
  <c r="H471" i="6"/>
  <c r="I470" i="6"/>
  <c r="I472" i="6"/>
  <c r="I473" i="6"/>
  <c r="K471" i="6"/>
  <c r="E471" i="6"/>
  <c r="F472" i="6"/>
  <c r="G472" i="6"/>
  <c r="H472" i="6"/>
  <c r="J472" i="6"/>
  <c r="K715" i="6"/>
  <c r="J715" i="6"/>
  <c r="H715" i="6"/>
  <c r="G715" i="6"/>
  <c r="F715" i="6"/>
  <c r="E715" i="6"/>
  <c r="K700" i="6"/>
  <c r="I700" i="6"/>
  <c r="H700" i="6"/>
  <c r="G700" i="6"/>
  <c r="F700" i="6"/>
  <c r="E700" i="6"/>
  <c r="E705" i="6"/>
  <c r="F705" i="6"/>
  <c r="G705" i="6"/>
  <c r="H705" i="6"/>
  <c r="I705" i="6"/>
  <c r="K679" i="6"/>
  <c r="J679" i="6"/>
  <c r="I679" i="6"/>
  <c r="H679" i="6"/>
  <c r="G679" i="6"/>
  <c r="F679" i="6"/>
  <c r="E679" i="6"/>
  <c r="K489" i="6"/>
  <c r="J489" i="6"/>
  <c r="H489" i="6"/>
  <c r="G489" i="6"/>
  <c r="F489" i="6"/>
  <c r="E489" i="6"/>
  <c r="K479" i="6"/>
  <c r="I479" i="6"/>
  <c r="H479" i="6"/>
  <c r="G479" i="6"/>
  <c r="F479" i="6"/>
  <c r="E479" i="6"/>
  <c r="L83" i="5"/>
  <c r="L79" i="5" s="1"/>
  <c r="G61" i="6"/>
  <c r="H61" i="6"/>
  <c r="I61" i="6"/>
  <c r="Q61" i="6" s="1"/>
  <c r="J61" i="6"/>
  <c r="K61" i="6"/>
  <c r="F61" i="6"/>
  <c r="I605" i="6"/>
  <c r="I60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62" i="6"/>
  <c r="K662" i="6"/>
  <c r="K656" i="6"/>
  <c r="K664" i="6"/>
  <c r="K663" i="6" s="1"/>
  <c r="J838" i="6"/>
  <c r="K838" i="6"/>
  <c r="J840" i="6"/>
  <c r="K840" i="6"/>
  <c r="K837" i="6"/>
  <c r="K844" i="6"/>
  <c r="K841" i="6" s="1"/>
  <c r="K846" i="6"/>
  <c r="K732" i="6"/>
  <c r="K726" i="6"/>
  <c r="K720" i="6"/>
  <c r="K710" i="6"/>
  <c r="K705" i="6"/>
  <c r="K695" i="6"/>
  <c r="K690" i="6"/>
  <c r="K684" i="6"/>
  <c r="K674" i="6"/>
  <c r="K626" i="6"/>
  <c r="K640" i="6"/>
  <c r="K634" i="6"/>
  <c r="K598" i="6"/>
  <c r="K605" i="6"/>
  <c r="K600" i="6" s="1"/>
  <c r="K17" i="6" s="1"/>
  <c r="K604" i="6"/>
  <c r="K599" i="6" s="1"/>
  <c r="K603" i="6"/>
  <c r="K602" i="6"/>
  <c r="K597" i="6" s="1"/>
  <c r="K606" i="6"/>
  <c r="J605" i="6"/>
  <c r="J600" i="6" s="1"/>
  <c r="J17" i="6" s="1"/>
  <c r="K611" i="6"/>
  <c r="K622" i="6"/>
  <c r="K184" i="6"/>
  <c r="K532" i="6"/>
  <c r="K525" i="6"/>
  <c r="K499" i="6"/>
  <c r="K494" i="6"/>
  <c r="K484" i="6"/>
  <c r="K470" i="6"/>
  <c r="K473" i="6"/>
  <c r="K474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J217" i="6"/>
  <c r="I217" i="6"/>
  <c r="H217" i="6"/>
  <c r="G217" i="6"/>
  <c r="F217" i="6"/>
  <c r="E217" i="6"/>
  <c r="K206" i="6"/>
  <c r="K212" i="6"/>
  <c r="J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03" i="6"/>
  <c r="G603" i="6"/>
  <c r="G602" i="6"/>
  <c r="G597" i="6" s="1"/>
  <c r="G604" i="6"/>
  <c r="G599" i="6" s="1"/>
  <c r="G605" i="6"/>
  <c r="G600" i="6" s="1"/>
  <c r="G17" i="6" s="1"/>
  <c r="H603" i="6"/>
  <c r="I603" i="6"/>
  <c r="J603" i="6"/>
  <c r="E603" i="6"/>
  <c r="F604" i="6"/>
  <c r="F599" i="6" s="1"/>
  <c r="H604" i="6"/>
  <c r="H599" i="6" s="1"/>
  <c r="J604" i="6"/>
  <c r="J599" i="6" s="1"/>
  <c r="J602" i="6"/>
  <c r="J597" i="6" s="1"/>
  <c r="E60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05" i="6"/>
  <c r="F600" i="6" s="1"/>
  <c r="F17" i="6" s="1"/>
  <c r="E605" i="6"/>
  <c r="F602" i="6"/>
  <c r="F597" i="6" s="1"/>
  <c r="H602" i="6"/>
  <c r="H597" i="6" s="1"/>
  <c r="I602" i="6"/>
  <c r="I597" i="6" s="1"/>
  <c r="E602" i="6"/>
  <c r="H184" i="6"/>
  <c r="J844" i="6"/>
  <c r="J83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32" i="6"/>
  <c r="G732" i="6"/>
  <c r="E732" i="6"/>
  <c r="H732" i="6"/>
  <c r="I732" i="6"/>
  <c r="G38" i="6"/>
  <c r="H726" i="6"/>
  <c r="I726" i="6"/>
  <c r="J726" i="6"/>
  <c r="F726" i="6"/>
  <c r="G726" i="6"/>
  <c r="J499" i="6"/>
  <c r="I499" i="6"/>
  <c r="H499" i="6"/>
  <c r="G499" i="6"/>
  <c r="F499" i="6"/>
  <c r="E499" i="6"/>
  <c r="E129" i="6"/>
  <c r="I35" i="6"/>
  <c r="J75" i="5"/>
  <c r="K75" i="5"/>
  <c r="L75" i="5"/>
  <c r="N75" i="5"/>
  <c r="I75" i="5"/>
  <c r="H844" i="6"/>
  <c r="H841" i="6" s="1"/>
  <c r="H839" i="6" s="1"/>
  <c r="G844" i="6"/>
  <c r="G841" i="6" s="1"/>
  <c r="G839" i="6" s="1"/>
  <c r="G68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44" i="6"/>
  <c r="E839" i="6" s="1"/>
  <c r="F844" i="6"/>
  <c r="F839" i="6" s="1"/>
  <c r="F178" i="6"/>
  <c r="G178" i="6"/>
  <c r="H178" i="6"/>
  <c r="I178" i="6"/>
  <c r="J178" i="6"/>
  <c r="E178" i="6"/>
  <c r="E182" i="6"/>
  <c r="E470" i="6"/>
  <c r="F470" i="6"/>
  <c r="G470" i="6"/>
  <c r="H470" i="6"/>
  <c r="J470" i="6"/>
  <c r="E473" i="6"/>
  <c r="F473" i="6"/>
  <c r="G473" i="6"/>
  <c r="H473" i="6"/>
  <c r="J473" i="6"/>
  <c r="E474" i="6"/>
  <c r="F474" i="6"/>
  <c r="G474" i="6"/>
  <c r="H474" i="6"/>
  <c r="I474" i="6"/>
  <c r="J47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90" i="6"/>
  <c r="F690" i="6"/>
  <c r="G690" i="6"/>
  <c r="H690" i="6"/>
  <c r="I690" i="6"/>
  <c r="J690" i="6"/>
  <c r="E684" i="6"/>
  <c r="F684" i="6"/>
  <c r="D673" i="6"/>
  <c r="J669" i="6"/>
  <c r="H669" i="6"/>
  <c r="G669" i="6"/>
  <c r="F669" i="6"/>
  <c r="E669" i="6"/>
  <c r="J846" i="6"/>
  <c r="H846" i="6"/>
  <c r="G846" i="6"/>
  <c r="F846" i="6"/>
  <c r="E846" i="6"/>
  <c r="E494" i="6"/>
  <c r="F494" i="6"/>
  <c r="G494" i="6"/>
  <c r="H494" i="6"/>
  <c r="I494" i="6"/>
  <c r="J494" i="6"/>
  <c r="G626" i="6"/>
  <c r="G622" i="6"/>
  <c r="J622" i="6"/>
  <c r="H622" i="6"/>
  <c r="F622" i="6"/>
  <c r="E626" i="6"/>
  <c r="D626" i="6" s="1"/>
  <c r="D672" i="6"/>
  <c r="I669" i="6"/>
  <c r="J80" i="5"/>
  <c r="J11" i="5" s="1"/>
  <c r="F668" i="6"/>
  <c r="G668" i="6"/>
  <c r="H668" i="6"/>
  <c r="I668" i="6"/>
  <c r="E668" i="6"/>
  <c r="F664" i="6"/>
  <c r="G664" i="6"/>
  <c r="H664" i="6"/>
  <c r="I664" i="6"/>
  <c r="J664" i="6"/>
  <c r="E66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05" i="6"/>
  <c r="E729" i="6"/>
  <c r="D72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34" i="6"/>
  <c r="F634" i="6"/>
  <c r="G634" i="6"/>
  <c r="H634" i="6"/>
  <c r="I634" i="6"/>
  <c r="J634" i="6"/>
  <c r="E640" i="6"/>
  <c r="F640" i="6"/>
  <c r="G640" i="6"/>
  <c r="H640" i="6"/>
  <c r="I640" i="6"/>
  <c r="J640" i="6"/>
  <c r="F627" i="6"/>
  <c r="G627" i="6"/>
  <c r="H627" i="6"/>
  <c r="I627" i="6"/>
  <c r="J62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J160" i="6"/>
  <c r="J158" i="6" s="1"/>
  <c r="E72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D50" i="6" s="1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7" i="6" s="1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D56" i="6" s="1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D100" i="6" s="1"/>
  <c r="H837" i="6"/>
  <c r="H838" i="6"/>
  <c r="H840" i="6"/>
  <c r="G837" i="6"/>
  <c r="G838" i="6"/>
  <c r="G840" i="6"/>
  <c r="E841" i="6"/>
  <c r="I840" i="6"/>
  <c r="E840" i="6"/>
  <c r="F840" i="6"/>
  <c r="F837" i="6"/>
  <c r="F838" i="6"/>
  <c r="I838" i="6"/>
  <c r="E838" i="6"/>
  <c r="J837" i="6"/>
  <c r="I837" i="6"/>
  <c r="E837" i="6"/>
  <c r="G720" i="6"/>
  <c r="F720" i="6"/>
  <c r="E710" i="6"/>
  <c r="G695" i="6"/>
  <c r="E695" i="6"/>
  <c r="F695" i="6"/>
  <c r="H695" i="6"/>
  <c r="I695" i="6"/>
  <c r="J695" i="6"/>
  <c r="J674" i="6"/>
  <c r="G674" i="6"/>
  <c r="F674" i="6"/>
  <c r="E674" i="6"/>
  <c r="I662" i="6"/>
  <c r="G662" i="6"/>
  <c r="F662" i="6"/>
  <c r="E662" i="6"/>
  <c r="J656" i="6"/>
  <c r="H656" i="6"/>
  <c r="G656" i="6"/>
  <c r="F656" i="6"/>
  <c r="J611" i="6"/>
  <c r="I611" i="6"/>
  <c r="H611" i="6"/>
  <c r="G611" i="6"/>
  <c r="F611" i="6"/>
  <c r="E611" i="6"/>
  <c r="J606" i="6"/>
  <c r="I606" i="6"/>
  <c r="H606" i="6"/>
  <c r="G606" i="6"/>
  <c r="F606" i="6"/>
  <c r="E606" i="6"/>
  <c r="J598" i="6"/>
  <c r="I598" i="6"/>
  <c r="H598" i="6"/>
  <c r="G598" i="6"/>
  <c r="F598" i="6"/>
  <c r="J532" i="6"/>
  <c r="H532" i="6"/>
  <c r="G532" i="6"/>
  <c r="F532" i="6"/>
  <c r="E532" i="6"/>
  <c r="J525" i="6"/>
  <c r="I525" i="6"/>
  <c r="H525" i="6"/>
  <c r="G525" i="6"/>
  <c r="F525" i="6"/>
  <c r="E525" i="6"/>
  <c r="J484" i="6"/>
  <c r="I484" i="6"/>
  <c r="H484" i="6"/>
  <c r="G484" i="6"/>
  <c r="F484" i="6"/>
  <c r="E484" i="6"/>
  <c r="J113" i="5"/>
  <c r="K113" i="5"/>
  <c r="E628" i="6"/>
  <c r="G665" i="6"/>
  <c r="G657" i="6" s="1"/>
  <c r="E665" i="6"/>
  <c r="E657" i="6" s="1"/>
  <c r="J164" i="6"/>
  <c r="G710" i="6"/>
  <c r="H720" i="6"/>
  <c r="H674" i="6"/>
  <c r="F710" i="6"/>
  <c r="M113" i="5"/>
  <c r="F38" i="6"/>
  <c r="E38" i="6"/>
  <c r="H38" i="6"/>
  <c r="L113" i="5"/>
  <c r="I38" i="6"/>
  <c r="I720" i="6"/>
  <c r="J720" i="6"/>
  <c r="H710" i="6"/>
  <c r="I158" i="6"/>
  <c r="J35" i="6"/>
  <c r="J38" i="6"/>
  <c r="H684" i="6"/>
  <c r="I684" i="6"/>
  <c r="J710" i="6"/>
  <c r="J684" i="6"/>
  <c r="O78" i="5"/>
  <c r="I537" i="6"/>
  <c r="H97" i="5"/>
  <c r="I79" i="5"/>
  <c r="L600" i="6"/>
  <c r="L17" i="6" s="1"/>
  <c r="L839" i="6"/>
  <c r="K90" i="5"/>
  <c r="G19" i="6"/>
  <c r="L114" i="5"/>
  <c r="L89" i="5"/>
  <c r="L171" i="6"/>
  <c r="N81" i="5"/>
  <c r="I89" i="5"/>
  <c r="D717" i="6"/>
  <c r="S15" i="5"/>
  <c r="K812" i="6"/>
  <c r="K811" i="6" s="1"/>
  <c r="D820" i="6"/>
  <c r="G812" i="6"/>
  <c r="I81" i="5"/>
  <c r="P79" i="5"/>
  <c r="M684" i="6"/>
  <c r="I80" i="5"/>
  <c r="I11" i="5" s="1"/>
  <c r="O77" i="5"/>
  <c r="R90" i="5"/>
  <c r="J798" i="6"/>
  <c r="O657" i="6"/>
  <c r="N601" i="6"/>
  <c r="S79" i="5"/>
  <c r="R118" i="5"/>
  <c r="S118" i="5" s="1"/>
  <c r="S113" i="5" s="1"/>
  <c r="Q115" i="5"/>
  <c r="R115" i="5" s="1"/>
  <c r="I604" i="6"/>
  <c r="I599" i="6" s="1"/>
  <c r="H68" i="5"/>
  <c r="M66" i="5"/>
  <c r="P700" i="6"/>
  <c r="D698" i="6"/>
  <c r="M115" i="5"/>
  <c r="M114" i="5" s="1"/>
  <c r="H19" i="6"/>
  <c r="H87" i="5"/>
  <c r="M84" i="5"/>
  <c r="M77" i="5" s="1"/>
  <c r="N684" i="6"/>
  <c r="O684" i="6"/>
  <c r="I811" i="6" l="1"/>
  <c r="D525" i="6"/>
  <c r="D606" i="6"/>
  <c r="D662" i="6"/>
  <c r="D838" i="6"/>
  <c r="D145" i="6"/>
  <c r="D165" i="6"/>
  <c r="D172" i="6"/>
  <c r="D222" i="6"/>
  <c r="D520" i="6"/>
  <c r="D647" i="6"/>
  <c r="D287" i="6"/>
  <c r="D47" i="6"/>
  <c r="D178" i="6"/>
  <c r="D584" i="6"/>
  <c r="D257" i="6"/>
  <c r="D267" i="6"/>
  <c r="D272" i="6"/>
  <c r="D646" i="6"/>
  <c r="D611" i="6"/>
  <c r="E106" i="6"/>
  <c r="D106" i="6" s="1"/>
  <c r="D110" i="6"/>
  <c r="D131" i="6"/>
  <c r="D470" i="6"/>
  <c r="E22" i="6"/>
  <c r="D22" i="6" s="1"/>
  <c r="D32" i="6"/>
  <c r="D184" i="6"/>
  <c r="D129" i="6"/>
  <c r="E597" i="6"/>
  <c r="D597" i="6" s="1"/>
  <c r="D602" i="6"/>
  <c r="E600" i="6"/>
  <c r="D605" i="6"/>
  <c r="E599" i="6"/>
  <c r="D599" i="6" s="1"/>
  <c r="D604" i="6"/>
  <c r="D472" i="6"/>
  <c r="D537" i="6"/>
  <c r="D523" i="6"/>
  <c r="D474" i="6"/>
  <c r="D484" i="6"/>
  <c r="I532" i="6"/>
  <c r="D535" i="6"/>
  <c r="D247" i="6"/>
  <c r="E622" i="6"/>
  <c r="D632" i="6"/>
  <c r="D630" i="6"/>
  <c r="D629" i="6"/>
  <c r="D656" i="6"/>
  <c r="J206" i="6"/>
  <c r="D209" i="6"/>
  <c r="O522" i="6"/>
  <c r="O24" i="6" s="1"/>
  <c r="D545" i="6"/>
  <c r="D532" i="6"/>
  <c r="D38" i="6"/>
  <c r="D837" i="6"/>
  <c r="D840" i="6"/>
  <c r="E113" i="6"/>
  <c r="D113" i="6" s="1"/>
  <c r="D114" i="6"/>
  <c r="E120" i="6"/>
  <c r="D120" i="6" s="1"/>
  <c r="D121" i="6"/>
  <c r="D123" i="6"/>
  <c r="D138" i="6"/>
  <c r="E164" i="6"/>
  <c r="D168" i="6"/>
  <c r="F34" i="6"/>
  <c r="E171" i="6"/>
  <c r="D175" i="6"/>
  <c r="E158" i="6"/>
  <c r="D158" i="6" s="1"/>
  <c r="D160" i="6"/>
  <c r="D152" i="6"/>
  <c r="D494" i="6"/>
  <c r="E20" i="6"/>
  <c r="D30" i="6"/>
  <c r="D473" i="6"/>
  <c r="E35" i="6"/>
  <c r="D35" i="6" s="1"/>
  <c r="D182" i="6"/>
  <c r="E23" i="6"/>
  <c r="D23" i="6" s="1"/>
  <c r="D33" i="6"/>
  <c r="D189" i="6"/>
  <c r="D194" i="6"/>
  <c r="D499" i="6"/>
  <c r="E598" i="6"/>
  <c r="D598" i="6" s="1"/>
  <c r="D603" i="6"/>
  <c r="D212" i="6"/>
  <c r="D217" i="6"/>
  <c r="D227" i="6"/>
  <c r="D232" i="6"/>
  <c r="D521" i="6"/>
  <c r="D237" i="6"/>
  <c r="D242" i="6"/>
  <c r="N31" i="6"/>
  <c r="N21" i="6" s="1"/>
  <c r="D206" i="6"/>
  <c r="D634" i="6"/>
  <c r="D640" i="6"/>
  <c r="D252" i="6"/>
  <c r="D616" i="6"/>
  <c r="D481" i="6"/>
  <c r="I844" i="6"/>
  <c r="I841" i="6" s="1"/>
  <c r="I839" i="6" s="1"/>
  <c r="D849" i="6"/>
  <c r="D277" i="6"/>
  <c r="D650" i="6"/>
  <c r="D648" i="6"/>
  <c r="D649" i="6"/>
  <c r="D633" i="6"/>
  <c r="J262" i="6"/>
  <c r="D262" i="6" s="1"/>
  <c r="D265" i="6"/>
  <c r="D631" i="6"/>
  <c r="D282" i="6"/>
  <c r="E293" i="6"/>
  <c r="D293" i="6" s="1"/>
  <c r="D297" i="6"/>
  <c r="D199" i="6"/>
  <c r="M839" i="6"/>
  <c r="M31" i="6"/>
  <c r="M21" i="6" s="1"/>
  <c r="N24" i="6"/>
  <c r="L655" i="6"/>
  <c r="E13" i="6"/>
  <c r="D13" i="6" s="1"/>
  <c r="L31" i="6"/>
  <c r="L28" i="6" s="1"/>
  <c r="H645" i="6"/>
  <c r="J471" i="6"/>
  <c r="G645" i="6"/>
  <c r="D669" i="6"/>
  <c r="G628" i="6"/>
  <c r="I471" i="6"/>
  <c r="D471" i="6" s="1"/>
  <c r="J797" i="6"/>
  <c r="M171" i="6"/>
  <c r="K798" i="6"/>
  <c r="K797" i="6" s="1"/>
  <c r="I816" i="6"/>
  <c r="G811" i="6"/>
  <c r="I674" i="6"/>
  <c r="F24" i="6"/>
  <c r="I25" i="6"/>
  <c r="I15" i="6" s="1"/>
  <c r="J479" i="6"/>
  <c r="D479" i="6" s="1"/>
  <c r="I489" i="6"/>
  <c r="D489" i="6" s="1"/>
  <c r="J700" i="6"/>
  <c r="D700" i="6" s="1"/>
  <c r="O542" i="6"/>
  <c r="D542" i="6" s="1"/>
  <c r="K21" i="6"/>
  <c r="H84" i="5"/>
  <c r="L14" i="5"/>
  <c r="J14" i="5"/>
  <c r="Q83" i="5"/>
  <c r="Q116" i="5"/>
  <c r="R116" i="5" s="1"/>
  <c r="S116" i="5" s="1"/>
  <c r="H106" i="5"/>
  <c r="J812" i="6"/>
  <c r="J811" i="6" s="1"/>
  <c r="G816" i="6"/>
  <c r="R14" i="5"/>
  <c r="P77" i="5"/>
  <c r="O645" i="6"/>
  <c r="N628" i="6"/>
  <c r="I624" i="6"/>
  <c r="E87" i="6"/>
  <c r="D87" i="6" s="1"/>
  <c r="M596" i="6"/>
  <c r="O841" i="6"/>
  <c r="O839" i="6"/>
  <c r="H105" i="5"/>
  <c r="O89" i="5"/>
  <c r="S14" i="5"/>
  <c r="S13" i="5" s="1"/>
  <c r="H46" i="5"/>
  <c r="E811" i="6"/>
  <c r="H804" i="6"/>
  <c r="E137" i="6"/>
  <c r="D137" i="6" s="1"/>
  <c r="N14" i="5"/>
  <c r="J89" i="5"/>
  <c r="N77" i="5"/>
  <c r="K77" i="5"/>
  <c r="J81" i="5"/>
  <c r="Q113" i="5"/>
  <c r="H48" i="5"/>
  <c r="H119" i="5"/>
  <c r="D720" i="6"/>
  <c r="E31" i="6"/>
  <c r="D690" i="6"/>
  <c r="O88" i="5"/>
  <c r="L77" i="5"/>
  <c r="K14" i="5"/>
  <c r="D679" i="6"/>
  <c r="K519" i="6"/>
  <c r="H66" i="5"/>
  <c r="J114" i="5"/>
  <c r="N519" i="6"/>
  <c r="Q114" i="5"/>
  <c r="O114" i="5"/>
  <c r="F804" i="6"/>
  <c r="I657" i="6"/>
  <c r="Q90" i="5"/>
  <c r="V94" i="5"/>
  <c r="M80" i="5"/>
  <c r="M11" i="5" s="1"/>
  <c r="H92" i="5"/>
  <c r="D668" i="6"/>
  <c r="I114" i="5"/>
  <c r="Q14" i="5"/>
  <c r="D815" i="6"/>
  <c r="F811" i="6"/>
  <c r="I88" i="5"/>
  <c r="H83" i="5"/>
  <c r="L663" i="6"/>
  <c r="N663" i="6"/>
  <c r="M91" i="5"/>
  <c r="M90" i="5" s="1"/>
  <c r="H117" i="5"/>
  <c r="I522" i="6"/>
  <c r="D522" i="6" s="1"/>
  <c r="K81" i="5"/>
  <c r="J78" i="5"/>
  <c r="I846" i="6"/>
  <c r="D846" i="6" s="1"/>
  <c r="F469" i="6"/>
  <c r="J79" i="5"/>
  <c r="M75" i="5"/>
  <c r="H75" i="5" s="1"/>
  <c r="K25" i="6"/>
  <c r="I77" i="5"/>
  <c r="S81" i="5"/>
  <c r="M841" i="6"/>
  <c r="M25" i="6"/>
  <c r="M15" i="6" s="1"/>
  <c r="S77" i="5"/>
  <c r="M89" i="5"/>
  <c r="D710" i="6"/>
  <c r="J15" i="5"/>
  <c r="J13" i="5" s="1"/>
  <c r="N16" i="5"/>
  <c r="N90" i="5"/>
  <c r="O624" i="6"/>
  <c r="F816" i="6"/>
  <c r="D664" i="6"/>
  <c r="Q89" i="5"/>
  <c r="Q88" i="5" s="1"/>
  <c r="I15" i="5"/>
  <c r="I12" i="5" s="1"/>
  <c r="J665" i="6"/>
  <c r="J657" i="6" s="1"/>
  <c r="D810" i="6"/>
  <c r="D799" i="6"/>
  <c r="S12" i="5"/>
  <c r="R77" i="5"/>
  <c r="F797" i="6"/>
  <c r="J31" i="6"/>
  <c r="M74" i="5"/>
  <c r="M73" i="5" s="1"/>
  <c r="H73" i="5" s="1"/>
  <c r="D705" i="6"/>
  <c r="L88" i="5"/>
  <c r="H94" i="5"/>
  <c r="N596" i="6"/>
  <c r="Q77" i="5"/>
  <c r="L12" i="5"/>
  <c r="Q15" i="5"/>
  <c r="J44" i="6"/>
  <c r="D44" i="6" s="1"/>
  <c r="J34" i="6"/>
  <c r="I601" i="6"/>
  <c r="H82" i="5"/>
  <c r="E94" i="6"/>
  <c r="D94" i="6" s="1"/>
  <c r="G31" i="6"/>
  <c r="P114" i="5"/>
  <c r="G62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03" i="6"/>
  <c r="D803" i="6" s="1"/>
  <c r="P89" i="5"/>
  <c r="I797" i="6"/>
  <c r="N113" i="5"/>
  <c r="H113" i="5" s="1"/>
  <c r="H34" i="6"/>
  <c r="I78" i="5"/>
  <c r="I10" i="5" s="1"/>
  <c r="E798" i="6"/>
  <c r="E804" i="6"/>
  <c r="U110" i="5"/>
  <c r="P90" i="5"/>
  <c r="D713" i="6"/>
  <c r="H40" i="5"/>
  <c r="K15" i="5"/>
  <c r="K12" i="5" s="1"/>
  <c r="E816" i="6"/>
  <c r="O15" i="5"/>
  <c r="O12" i="5" s="1"/>
  <c r="J562" i="6"/>
  <c r="D562" i="6" s="1"/>
  <c r="J560" i="6"/>
  <c r="K88" i="5"/>
  <c r="G164" i="6"/>
  <c r="G34" i="6"/>
  <c r="I13" i="5"/>
  <c r="H118" i="5"/>
  <c r="I9" i="5"/>
  <c r="M14" i="5"/>
  <c r="H91" i="5"/>
  <c r="H61" i="5"/>
  <c r="R81" i="5"/>
  <c r="O81" i="5"/>
  <c r="E836" i="6"/>
  <c r="F31" i="6"/>
  <c r="F28" i="6" s="1"/>
  <c r="J77" i="5"/>
  <c r="K114" i="5"/>
  <c r="K10" i="5" s="1"/>
  <c r="K9" i="5" s="1"/>
  <c r="H93" i="5"/>
  <c r="L81" i="5"/>
  <c r="G798" i="6"/>
  <c r="G804" i="6"/>
  <c r="L25" i="6"/>
  <c r="S88" i="5"/>
  <c r="M645" i="6"/>
  <c r="H628" i="6"/>
  <c r="H816" i="6"/>
  <c r="N469" i="6"/>
  <c r="R89" i="5"/>
  <c r="R88" i="5" s="1"/>
  <c r="N114" i="5"/>
  <c r="M81" i="5"/>
  <c r="L601" i="6"/>
  <c r="O519" i="6"/>
  <c r="H31" i="6"/>
  <c r="H21" i="6" s="1"/>
  <c r="E601" i="6"/>
  <c r="L80" i="5"/>
  <c r="L11" i="5" s="1"/>
  <c r="P64" i="6"/>
  <c r="E29" i="6"/>
  <c r="N89" i="5"/>
  <c r="H116" i="5"/>
  <c r="H25" i="6"/>
  <c r="O14" i="5"/>
  <c r="H17" i="5"/>
  <c r="I804" i="6"/>
  <c r="H18" i="5"/>
  <c r="R15" i="5"/>
  <c r="R13" i="5" s="1"/>
  <c r="I34" i="6"/>
  <c r="P15" i="5"/>
  <c r="P12" i="5" s="1"/>
  <c r="E625" i="6"/>
  <c r="H812" i="6"/>
  <c r="H811" i="6" s="1"/>
  <c r="I666" i="6"/>
  <c r="N15" i="5"/>
  <c r="K645" i="6"/>
  <c r="K628" i="6"/>
  <c r="D801" i="6"/>
  <c r="J645" i="6"/>
  <c r="J628" i="6"/>
  <c r="J659" i="6"/>
  <c r="K577" i="6"/>
  <c r="M577" i="6"/>
  <c r="E25" i="6"/>
  <c r="F519" i="6"/>
  <c r="K624" i="6"/>
  <c r="I628" i="6"/>
  <c r="O469" i="6"/>
  <c r="L519" i="6"/>
  <c r="F841" i="6"/>
  <c r="M623" i="6"/>
  <c r="M628" i="6"/>
  <c r="N624" i="6"/>
  <c r="J596" i="6"/>
  <c r="O601" i="6"/>
  <c r="H469" i="6"/>
  <c r="N19" i="6"/>
  <c r="E128" i="6"/>
  <c r="D128" i="6" s="1"/>
  <c r="J25" i="6"/>
  <c r="E74" i="6"/>
  <c r="D74" i="6" s="1"/>
  <c r="N25" i="6"/>
  <c r="E557" i="6"/>
  <c r="L557" i="6"/>
  <c r="H557" i="6"/>
  <c r="G469" i="6"/>
  <c r="M519" i="6"/>
  <c r="M19" i="6"/>
  <c r="E292" i="6"/>
  <c r="D292" i="6" s="1"/>
  <c r="D813" i="6"/>
  <c r="M836" i="6"/>
  <c r="O836" i="6"/>
  <c r="N836" i="6"/>
  <c r="K657" i="6"/>
  <c r="K601" i="6"/>
  <c r="F601" i="6"/>
  <c r="H601" i="6"/>
  <c r="J24" i="6"/>
  <c r="F25" i="6"/>
  <c r="F15" i="6" s="1"/>
  <c r="G519" i="6"/>
  <c r="G596" i="6"/>
  <c r="M601" i="6"/>
  <c r="J21" i="6"/>
  <c r="J519" i="6"/>
  <c r="O628" i="6"/>
  <c r="I645" i="6"/>
  <c r="F628" i="6"/>
  <c r="I622" i="6"/>
  <c r="I623" i="6"/>
  <c r="O623" i="6"/>
  <c r="J625" i="6"/>
  <c r="G623" i="6"/>
  <c r="G9" i="6" s="1"/>
  <c r="F645" i="6"/>
  <c r="E645" i="6"/>
  <c r="L623" i="6"/>
  <c r="N171" i="6"/>
  <c r="E68" i="6"/>
  <c r="D68" i="6" s="1"/>
  <c r="O25" i="6"/>
  <c r="J841" i="6"/>
  <c r="L836" i="6"/>
  <c r="D805" i="6"/>
  <c r="D814" i="6"/>
  <c r="I625" i="6"/>
  <c r="F623" i="6"/>
  <c r="F9" i="6" s="1"/>
  <c r="H625" i="6"/>
  <c r="N623" i="6"/>
  <c r="K625" i="6"/>
  <c r="O596" i="6"/>
  <c r="G601" i="6"/>
  <c r="L469" i="6"/>
  <c r="H659" i="6"/>
  <c r="H655" i="6" s="1"/>
  <c r="H663" i="6"/>
  <c r="D684" i="6"/>
  <c r="D674" i="6"/>
  <c r="E81" i="6"/>
  <c r="D81" i="6" s="1"/>
  <c r="E144" i="6"/>
  <c r="D144" i="6" s="1"/>
  <c r="I596" i="6"/>
  <c r="K596" i="6"/>
  <c r="H798" i="6"/>
  <c r="H797" i="6" s="1"/>
  <c r="H519" i="6"/>
  <c r="G557" i="6"/>
  <c r="F577" i="6"/>
  <c r="J577" i="6"/>
  <c r="M624" i="6"/>
  <c r="E577" i="6"/>
  <c r="F836" i="6"/>
  <c r="E21" i="6"/>
  <c r="O557" i="6"/>
  <c r="L628" i="6"/>
  <c r="G836" i="6"/>
  <c r="E726" i="6"/>
  <c r="D726" i="6" s="1"/>
  <c r="J469" i="6"/>
  <c r="E469" i="6"/>
  <c r="K469" i="6"/>
  <c r="D715" i="6"/>
  <c r="E519" i="6"/>
  <c r="I519" i="6"/>
  <c r="N841" i="6"/>
  <c r="D737" i="6"/>
  <c r="N557" i="6"/>
  <c r="I557" i="6"/>
  <c r="N577" i="6"/>
  <c r="G577" i="6"/>
  <c r="F624" i="6"/>
  <c r="L624" i="6"/>
  <c r="J836" i="6"/>
  <c r="K839" i="6"/>
  <c r="K836" i="6" s="1"/>
  <c r="H836" i="6"/>
  <c r="G659" i="6"/>
  <c r="G655" i="6" s="1"/>
  <c r="G663" i="6"/>
  <c r="F659" i="6"/>
  <c r="F655" i="6" s="1"/>
  <c r="F663" i="6"/>
  <c r="D695" i="6"/>
  <c r="E666" i="6"/>
  <c r="D732" i="6"/>
  <c r="O663" i="6"/>
  <c r="E623" i="6"/>
  <c r="F625" i="6"/>
  <c r="H624" i="6"/>
  <c r="G625" i="6"/>
  <c r="H623" i="6"/>
  <c r="E624" i="6"/>
  <c r="K623" i="6"/>
  <c r="H17" i="6"/>
  <c r="F596" i="6"/>
  <c r="E596" i="6"/>
  <c r="L596" i="6"/>
  <c r="J601" i="6"/>
  <c r="H596" i="6"/>
  <c r="H577" i="6"/>
  <c r="L577" i="6"/>
  <c r="L19" i="6"/>
  <c r="J19" i="6"/>
  <c r="J9" i="6" s="1"/>
  <c r="K19" i="6"/>
  <c r="I469" i="6"/>
  <c r="M24" i="6"/>
  <c r="M14" i="6" s="1"/>
  <c r="O21" i="6"/>
  <c r="O11" i="6" s="1"/>
  <c r="O19" i="6"/>
  <c r="F557" i="6"/>
  <c r="M469" i="6"/>
  <c r="D442" i="6" s="1"/>
  <c r="O577" i="6"/>
  <c r="F10" i="6"/>
  <c r="E12" i="6"/>
  <c r="D12" i="6" s="1"/>
  <c r="O28" i="6"/>
  <c r="K557" i="6"/>
  <c r="O655" i="6"/>
  <c r="I836" i="6"/>
  <c r="J12" i="5"/>
  <c r="E61" i="6"/>
  <c r="D61" i="6" s="1"/>
  <c r="H54" i="5"/>
  <c r="P81" i="5"/>
  <c r="D817" i="6"/>
  <c r="M16" i="5"/>
  <c r="I19" i="6"/>
  <c r="D844" i="6" l="1"/>
  <c r="D645" i="6"/>
  <c r="D625" i="6"/>
  <c r="D596" i="6"/>
  <c r="D624" i="6"/>
  <c r="D519" i="6"/>
  <c r="D577" i="6"/>
  <c r="D836" i="6"/>
  <c r="D628" i="6"/>
  <c r="E15" i="6"/>
  <c r="D15" i="6" s="1"/>
  <c r="D25" i="6"/>
  <c r="D601" i="6"/>
  <c r="J557" i="6"/>
  <c r="D557" i="6" s="1"/>
  <c r="D560" i="6"/>
  <c r="D841" i="6"/>
  <c r="O14" i="6"/>
  <c r="M11" i="6"/>
  <c r="D31" i="6"/>
  <c r="D839" i="6"/>
  <c r="P836" i="6" s="1"/>
  <c r="M439" i="6"/>
  <c r="D439" i="6" s="1"/>
  <c r="E10" i="6"/>
  <c r="D10" i="6" s="1"/>
  <c r="D20" i="6"/>
  <c r="D171" i="6"/>
  <c r="D622" i="6"/>
  <c r="E17" i="6"/>
  <c r="D17" i="6" s="1"/>
  <c r="D600" i="6"/>
  <c r="D623" i="6"/>
  <c r="E28" i="6"/>
  <c r="D29" i="6"/>
  <c r="D657" i="6"/>
  <c r="D164" i="6"/>
  <c r="D469" i="6"/>
  <c r="D34" i="6"/>
  <c r="J11" i="6"/>
  <c r="J655" i="6"/>
  <c r="J663" i="6"/>
  <c r="D665" i="6"/>
  <c r="L9" i="6"/>
  <c r="I21" i="6"/>
  <c r="I11" i="6" s="1"/>
  <c r="N621" i="6"/>
  <c r="F21" i="6"/>
  <c r="F18" i="6" s="1"/>
  <c r="Q79" i="5"/>
  <c r="H79" i="5" s="1"/>
  <c r="Q81" i="5"/>
  <c r="E24" i="6"/>
  <c r="K14" i="6"/>
  <c r="K655" i="6"/>
  <c r="K11" i="6"/>
  <c r="L21" i="6"/>
  <c r="L11" i="6" s="1"/>
  <c r="O9" i="6"/>
  <c r="I24" i="6"/>
  <c r="L9" i="5"/>
  <c r="H77" i="5"/>
  <c r="Q13" i="5"/>
  <c r="D811" i="6"/>
  <c r="D812" i="6"/>
  <c r="H115" i="5"/>
  <c r="J28" i="6"/>
  <c r="G28" i="6"/>
  <c r="U11" i="5"/>
  <c r="M9" i="6"/>
  <c r="M8" i="6" s="1"/>
  <c r="H114" i="5"/>
  <c r="J10" i="5"/>
  <c r="P10" i="5"/>
  <c r="G621" i="6"/>
  <c r="H80" i="5"/>
  <c r="N88" i="5"/>
  <c r="K13" i="5"/>
  <c r="H14" i="5"/>
  <c r="P13" i="5"/>
  <c r="E797" i="6"/>
  <c r="H74" i="5"/>
  <c r="H78" i="5"/>
  <c r="S9" i="5"/>
  <c r="H11" i="5"/>
  <c r="P9" i="5"/>
  <c r="N11" i="6"/>
  <c r="O621" i="6"/>
  <c r="D798" i="6"/>
  <c r="D804" i="6"/>
  <c r="H90" i="5"/>
  <c r="G797" i="6"/>
  <c r="N28" i="6"/>
  <c r="R12" i="5"/>
  <c r="R9" i="5" s="1"/>
  <c r="H81" i="5"/>
  <c r="P88" i="5"/>
  <c r="H88" i="5" s="1"/>
  <c r="G24" i="6"/>
  <c r="G14" i="6" s="1"/>
  <c r="I663" i="6"/>
  <c r="I659" i="6"/>
  <c r="I655" i="6" s="1"/>
  <c r="M10" i="5"/>
  <c r="D816" i="6"/>
  <c r="K621" i="6"/>
  <c r="I28" i="6"/>
  <c r="N12" i="5"/>
  <c r="O13" i="5"/>
  <c r="N10" i="5"/>
  <c r="H89" i="5"/>
  <c r="O10" i="5"/>
  <c r="O9" i="5" s="1"/>
  <c r="N13" i="5"/>
  <c r="H11" i="6"/>
  <c r="M621" i="6"/>
  <c r="J14" i="6"/>
  <c r="J8" i="6" s="1"/>
  <c r="G21" i="6"/>
  <c r="E19" i="6"/>
  <c r="D19" i="6" s="1"/>
  <c r="I621" i="6"/>
  <c r="N9" i="6"/>
  <c r="L621" i="6"/>
  <c r="E627" i="6"/>
  <c r="D627" i="6" s="1"/>
  <c r="E11" i="6"/>
  <c r="L24" i="6"/>
  <c r="L14" i="6" s="1"/>
  <c r="N18" i="6"/>
  <c r="J621" i="6"/>
  <c r="N14" i="6"/>
  <c r="M28" i="6"/>
  <c r="E659" i="6"/>
  <c r="E663" i="6"/>
  <c r="D666" i="6"/>
  <c r="F14" i="6"/>
  <c r="F621" i="6"/>
  <c r="K9" i="6"/>
  <c r="H621" i="6"/>
  <c r="H9" i="6"/>
  <c r="K18" i="6"/>
  <c r="J18" i="6"/>
  <c r="O18" i="6"/>
  <c r="M15" i="5"/>
  <c r="H16" i="5"/>
  <c r="J9" i="5"/>
  <c r="I9" i="6"/>
  <c r="H24" i="6"/>
  <c r="H28" i="6"/>
  <c r="H10" i="5"/>
  <c r="O8" i="6" l="1"/>
  <c r="D24" i="6"/>
  <c r="D659" i="6"/>
  <c r="D28" i="6"/>
  <c r="D21" i="6"/>
  <c r="I18" i="6"/>
  <c r="E14" i="6"/>
  <c r="F11" i="6"/>
  <c r="E18" i="6"/>
  <c r="Q12" i="5"/>
  <c r="Q9" i="5" s="1"/>
  <c r="K8" i="6"/>
  <c r="L8" i="6"/>
  <c r="I14" i="6"/>
  <c r="I8" i="6" s="1"/>
  <c r="D797" i="6"/>
  <c r="L18" i="6"/>
  <c r="N9" i="5"/>
  <c r="D663" i="6"/>
  <c r="E9" i="6"/>
  <c r="D9" i="6" s="1"/>
  <c r="G18" i="6"/>
  <c r="G11" i="6"/>
  <c r="G8" i="6" s="1"/>
  <c r="N8" i="6"/>
  <c r="F8" i="6"/>
  <c r="E621" i="6"/>
  <c r="D621" i="6" s="1"/>
  <c r="M18" i="6"/>
  <c r="E655" i="6"/>
  <c r="D65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5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1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2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8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0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0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<sst xmlns="http://schemas.openxmlformats.org/spreadsheetml/2006/main" count="1792" uniqueCount="488">
  <si>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</si>
  <si>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</si>
  <si>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</si>
  <si>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</si>
  <si>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</si>
  <si>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</si>
  <si>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</si>
  <si>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</si>
  <si>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</si>
  <si>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</si>
  <si>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</si>
  <si>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</si>
  <si>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</si>
  <si>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</si>
  <si>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</si>
  <si>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</si>
  <si>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</si>
  <si>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</si>
  <si>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</si>
  <si>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</si>
  <si>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</si>
  <si>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</si>
  <si>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</si>
  <si>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</si>
  <si>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</si>
  <si>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</si>
  <si>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</si>
  <si>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</si>
  <si>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</si>
  <si>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</si>
  <si>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</si>
  <si>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</si>
  <si>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</si>
  <si>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</si>
  <si>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</si>
  <si>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</si>
  <si>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</si>
  <si>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</si>
  <si>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</si>
  <si>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</si>
  <si>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</si>
  <si>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</si>
  <si>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</si>
  <si>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</si>
  <si>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</si>
  <si>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</si>
  <si>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</si>
  <si>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</si>
  <si>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</si>
  <si>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</si>
  <si>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</si>
  <si>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</si>
  <si>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</si>
  <si>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</si>
  <si>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</si>
  <si>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</si>
  <si>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</si>
  <si>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</si>
  <si>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</si>
  <si>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</si>
  <si>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</si>
  <si>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</si>
  <si>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</si>
  <si>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</si>
  <si>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</si>
  <si>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</si>
  <si>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</si>
  <si>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</si>
  <si>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</si>
  <si>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</si>
  <si>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</si>
  <si>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</si>
  <si>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</si>
  <si>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</si>
  <si>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</si>
  <si>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</si>
  <si>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</si>
  <si>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</si>
  <si>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</si>
  <si>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</si>
  <si>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</si>
  <si>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</si>
  <si>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</si>
  <si>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</si>
  <si>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</si>
  <si>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</si>
  <si>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</si>
  <si>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</si>
  <si>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</si>
  <si>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</si>
  <si>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</si>
  <si>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</si>
  <si>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</si>
  <si>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</si>
  <si>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</si>
  <si>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</si>
  <si>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</si>
  <si>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</si>
  <si>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</si>
  <si>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</si>
  <si>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</si>
  <si>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</si>
  <si>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</si>
  <si>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</si>
  <si>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</si>
  <si>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</si>
  <si>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</si>
  <si>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</si>
  <si>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</si>
  <si>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</si>
  <si>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</si>
  <si>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</si>
  <si>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</si>
  <si>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</si>
  <si>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</si>
  <si>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</si>
  <si>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</si>
  <si>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</si>
  <si>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</si>
  <si>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</si>
  <si>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</si>
  <si>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</si>
  <si>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</si>
  <si>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</si>
  <si>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</si>
  <si>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</si>
  <si>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</si>
  <si>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</si>
  <si>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</si>
  <si>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</si>
  <si>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</si>
  <si>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</si>
  <si>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</si>
  <si>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</si>
  <si>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</si>
  <si>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</si>
  <si>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</si>
  <si>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</si>
  <si>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</si>
  <si>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</si>
  <si>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</si>
  <si>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</si>
  <si>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</si>
  <si>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</si>
  <si>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</si>
  <si>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</si>
  <si>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</si>
  <si>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</si>
  <si>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</si>
  <si>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</si>
  <si>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</si>
  <si>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</si>
  <si>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</si>
  <si>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</si>
  <si>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</si>
  <si>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</si>
  <si>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</si>
  <si>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</si>
  <si>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</si>
  <si>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</si>
  <si>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</si>
  <si>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</si>
  <si>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</si>
  <si>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</si>
  <si>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</si>
  <si>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</si>
  <si>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</si>
  <si>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</si>
  <si>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</si>
  <si>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</si>
  <si>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</si>
  <si>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</si>
  <si>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</si>
  <si>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</si>
  <si>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</si>
  <si>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</si>
  <si>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</si>
  <si>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</si>
  <si>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</si>
  <si>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</si>
  <si>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</si>
  <si>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</si>
  <si>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</si>
  <si>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</si>
  <si>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</si>
  <si>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</si>
  <si>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</si>
  <si>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</si>
  <si>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</si>
  <si>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</si>
  <si>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</si>
  <si>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</si>
  <si>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</si>
  <si>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</si>
  <si>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</si>
  <si>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</si>
  <si>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</si>
  <si>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</si>
  <si>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</si>
  <si>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</si>
  <si>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</si>
  <si>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</si>
  <si>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</si>
  <si>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</si>
  <si>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</si>
  <si>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</si>
  <si>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</si>
  <si>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</si>
  <si>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</si>
  <si>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</si>
  <si>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</si>
  <si>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</si>
  <si>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</si>
  <si>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</si>
  <si>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</si>
  <si>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</si>
  <si>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</si>
  <si>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</si>
  <si>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</si>
  <si>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</si>
  <si>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</si>
  <si>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</si>
  <si>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</si>
  <si>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</si>
  <si>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</si>
  <si>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</si>
  <si>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</si>
  <si>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</si>
  <si>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</si>
  <si>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</si>
  <si>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</si>
  <si>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</si>
  <si>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</si>
  <si>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</si>
  <si>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</si>
  <si>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</si>
  <si>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</si>
  <si>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</si>
  <si>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</si>
  <si>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</si>
  <si>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</si>
  <si>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</si>
  <si>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</si>
  <si>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</si>
  <si>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</si>
  <si>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</si>
  <si>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</si>
  <si>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</si>
  <si>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</si>
  <si>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</si>
  <si>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</si>
  <si>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</si>
  <si>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</si>
  <si>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</si>
  <si>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</si>
  <si>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</si>
  <si>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</si>
  <si>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</si>
  <si>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</si>
  <si>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</si>
  <si>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</si>
  <si>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</si>
  <si>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</si>
  <si>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</si>
  <si>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</si>
  <si>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</si>
  <si>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</si>
  <si>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</si>
  <si>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</si>
  <si>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</si>
  <si>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</si>
  <si>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</si>
  <si>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</si>
  <si>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</si>
  <si>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</si>
  <si>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</si>
  <si>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</si>
  <si>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</si>
  <si>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</si>
  <si>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</si>
  <si>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</si>
  <si>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</si>
  <si>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</si>
  <si>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</si>
  <si>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</si>
  <si>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</si>
  <si>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</si>
  <si>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</si>
  <si>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</si>
  <si>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</si>
  <si>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</si>
  <si>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</si>
  <si>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</si>
  <si>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</si>
  <si>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</si>
  <si>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</si>
  <si>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</si>
  <si>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</si>
  <si>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</si>
  <si>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</si>
  <si>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</si>
  <si>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</si>
  <si>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</si>
  <si>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</si>
  <si>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</si>
  <si>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</si>
  <si>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</si>
  <si>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</si>
  <si>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</si>
  <si>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</si>
  <si>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</si>
  <si>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</si>
  <si>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</si>
  <si>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</si>
  <si>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</si>
  <si>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</si>
  <si>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</si>
  <si>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</si>
  <si>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</si>
  <si>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</si>
  <si>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</si>
  <si>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</si>
  <si>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</si>
  <si>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</si>
  <si>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</si>
  <si>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</si>
  <si>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</si>
  <si>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</si>
  <si>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</si>
  <si>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</si>
  <si>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</si>
  <si>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</si>
  <si>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</si>
  <si>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</si>
  <si>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</si>
  <si>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</si>
  <si>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</si>
  <si>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</si>
  <si>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</si>
  <si>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</si>
  <si>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</si>
  <si>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</si>
  <si>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</si>
  <si>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</si>
  <si>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</si>
  <si>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</si>
  <si>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</si>
  <si>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</si>
  <si>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</si>
  <si>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</si>
  <si>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</si>
  <si>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</si>
  <si>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</si>
  <si>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</si>
  <si>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</si>
  <si>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</si>
  <si>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</si>
  <si>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</si>
  <si>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</si>
  <si>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</si>
  <si>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</si>
  <si>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</si>
  <si>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</si>
  <si>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</si>
  <si>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</si>
  <si>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</si>
  <si>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</si>
  <si>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</si>
  <si>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</si>
  <si>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</si>
  <si>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</si>
  <si>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</si>
  <si>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</si>
  <si>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</si>
  <si>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</si>
  <si>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</si>
  <si>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</si>
  <si>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</si>
  <si>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</si>
  <si>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</si>
  <si>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</si>
  <si>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</si>
  <si>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</si>
  <si>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</si>
  <si>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</si>
  <si>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</si>
  <si>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</si>
  <si>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</si>
  <si>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</si>
  <si>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</si>
  <si>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</si>
  <si>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</si>
  <si>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</si>
  <si>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</si>
  <si>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</si>
  <si>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</si>
  <si>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</si>
  <si>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</si>
  <si>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</si>
  <si>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</si>
  <si>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</si>
  <si>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</si>
  <si>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</si>
  <si>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</si>
  <si>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</si>
  <si>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</si>
  <si>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</si>
  <si>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</si>
  <si>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</si>
  <si>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</si>
  <si>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</si>
  <si>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</si>
  <si>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</si>
  <si>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</si>
  <si>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</si>
  <si>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</si>
  <si>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</si>
  <si>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</si>
  <si>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</si>
  <si>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</si>
  <si>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</si>
  <si>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</si>
  <si>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</si>
  <si>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</si>
  <si>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</si>
  <si>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</si>
  <si>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</si>
  <si>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</si>
  <si>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</si>
  <si>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</si>
  <si>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</si>
  <si>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</si>
  <si>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</si>
  <si>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</si>
  <si>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</si>
  <si>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</si>
  <si>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</si>
  <si>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</si>
  <si>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</si>
  <si>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</si>
  <si>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</si>
  <si>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</si>
  <si>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</si>
  <si>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</si>
  <si>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</si>
  <si>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</si>
  <si>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</si>
  <si>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</si>
  <si>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</si>
  <si>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</si>
  <si>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</si>
  <si>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</si>
  <si>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</si>
  <si>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</si>
  <si>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</si>
  <si>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</si>
  <si>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</si>
  <si>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</si>
  <si>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</si>
  <si>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</si>
  <si>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</si>
  <si>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</si>
  <si>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</si>
  <si>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</si>
  <si>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</si>
  <si>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</si>
  <si>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</si>
  <si>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</si>
  <si>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</si>
  <si>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</si>
  <si>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</si>
  <si>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</si>
  <si>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</si>
  <si>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</si>
  <si>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</si>
  <si>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</si>
  <si>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</si>
  <si>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</si>
  <si>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</si>
  <si>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</si>
  <si>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</si>
  <si>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</si>
  <si>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</si>
  <si>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</si>
  <si>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</si>
  <si>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</si>
  <si>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</si>
  <si>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Приложение № 7 к постановлению администрации города Благовещенска от 02.08.2024 № 3690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</si>
</sst>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7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5" t="s">
        <v>310</v>
      </c>
      <c r="P1" s="105"/>
      <c r="Q1" s="105"/>
      <c r="R1" s="105"/>
      <c r="S1" s="105"/>
      <c r="T1" s="9"/>
    </row>
    <row r="2" spans="1:21" ht="35.25" customHeight="1" x14ac:dyDescent="0.25">
      <c r="B2" s="7"/>
      <c r="O2" s="105" t="s">
        <v>311</v>
      </c>
      <c r="P2" s="105"/>
      <c r="Q2" s="105"/>
      <c r="R2" s="105"/>
      <c r="S2" s="105"/>
      <c r="T2" s="9"/>
    </row>
    <row r="3" spans="1:21" ht="17.25" customHeight="1" x14ac:dyDescent="0.25">
      <c r="B3" s="106" t="s">
        <v>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1" ht="16.5" customHeight="1" x14ac:dyDescent="0.25">
      <c r="B4" s="107" t="s">
        <v>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1" ht="3" customHeight="1" x14ac:dyDescent="0.25">
      <c r="B5" s="11"/>
      <c r="M5" s="12"/>
      <c r="N5" s="33"/>
    </row>
    <row r="6" spans="1:21" ht="53.25" customHeight="1" x14ac:dyDescent="0.2">
      <c r="A6" s="104" t="s">
        <v>25</v>
      </c>
      <c r="B6" s="104" t="s">
        <v>93</v>
      </c>
      <c r="C6" s="104" t="s">
        <v>129</v>
      </c>
      <c r="D6" s="104" t="s">
        <v>2</v>
      </c>
      <c r="E6" s="104"/>
      <c r="F6" s="104"/>
      <c r="G6" s="104"/>
      <c r="H6" s="112" t="s">
        <v>3</v>
      </c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4"/>
    </row>
    <row r="7" spans="1:21" x14ac:dyDescent="0.2">
      <c r="A7" s="104"/>
      <c r="B7" s="104"/>
      <c r="C7" s="104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5" t="s">
        <v>26</v>
      </c>
      <c r="B9" s="115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5"/>
      <c r="B10" s="115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5"/>
      <c r="B11" s="115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5"/>
      <c r="B12" s="115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7" t="s">
        <v>30</v>
      </c>
      <c r="B13" s="115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1"/>
      <c r="B14" s="115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2"/>
      <c r="B15" s="115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0" t="s">
        <v>235</v>
      </c>
      <c r="B16" s="110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1"/>
      <c r="B17" s="111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8" t="s">
        <v>118</v>
      </c>
      <c r="B43" s="108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9"/>
      <c r="B44" s="109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5" t="s">
        <v>33</v>
      </c>
      <c r="B73" s="115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0"/>
      <c r="B74" s="120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5" t="s">
        <v>39</v>
      </c>
      <c r="B77" s="117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5"/>
      <c r="B78" s="118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5"/>
      <c r="B79" s="118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6"/>
      <c r="B80" s="119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0" t="s">
        <v>40</v>
      </c>
      <c r="B81" s="108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6"/>
      <c r="B82" s="125"/>
      <c r="C82" s="47" t="s">
        <v>84</v>
      </c>
      <c r="D82" s="43" t="s">
        <v>14</v>
      </c>
      <c r="E82" s="43" t="s">
        <v>23</v>
      </c>
      <c r="F82" s="127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6"/>
      <c r="B83" s="125"/>
      <c r="C83" s="47" t="s">
        <v>89</v>
      </c>
      <c r="D83" s="43" t="s">
        <v>47</v>
      </c>
      <c r="E83" s="43" t="s">
        <v>23</v>
      </c>
      <c r="F83" s="128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6"/>
      <c r="B84" s="126"/>
      <c r="C84" s="47" t="s">
        <v>86</v>
      </c>
      <c r="D84" s="43" t="s">
        <v>48</v>
      </c>
      <c r="E84" s="43" t="s">
        <v>23</v>
      </c>
      <c r="F84" s="128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0" t="s">
        <v>133</v>
      </c>
      <c r="B85" s="110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0"/>
      <c r="B86" s="110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5" t="s">
        <v>31</v>
      </c>
      <c r="B88" s="115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5"/>
      <c r="B89" s="115"/>
      <c r="C89" s="42" t="s">
        <v>89</v>
      </c>
      <c r="D89" s="43" t="s">
        <v>47</v>
      </c>
      <c r="E89" s="56" t="s">
        <v>244</v>
      </c>
      <c r="F89" s="129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5"/>
      <c r="B90" s="115"/>
      <c r="C90" s="47" t="s">
        <v>84</v>
      </c>
      <c r="D90" s="43" t="s">
        <v>14</v>
      </c>
      <c r="E90" s="56" t="s">
        <v>244</v>
      </c>
      <c r="F90" s="130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8" t="s">
        <v>34</v>
      </c>
      <c r="B91" s="108" t="s">
        <v>122</v>
      </c>
      <c r="C91" s="47" t="s">
        <v>84</v>
      </c>
      <c r="D91" s="43" t="s">
        <v>14</v>
      </c>
      <c r="E91" s="43" t="s">
        <v>35</v>
      </c>
      <c r="F91" s="127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3"/>
      <c r="B92" s="123"/>
      <c r="C92" s="47" t="s">
        <v>84</v>
      </c>
      <c r="D92" s="43" t="s">
        <v>14</v>
      </c>
      <c r="E92" s="43" t="s">
        <v>49</v>
      </c>
      <c r="F92" s="127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3"/>
      <c r="B93" s="123"/>
      <c r="C93" s="47" t="s">
        <v>89</v>
      </c>
      <c r="D93" s="43" t="s">
        <v>47</v>
      </c>
      <c r="E93" s="43" t="s">
        <v>35</v>
      </c>
      <c r="F93" s="127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9"/>
      <c r="B94" s="109"/>
      <c r="C94" s="47" t="s">
        <v>89</v>
      </c>
      <c r="D94" s="43" t="s">
        <v>47</v>
      </c>
      <c r="E94" s="43" t="s">
        <v>49</v>
      </c>
      <c r="F94" s="127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8" t="s">
        <v>267</v>
      </c>
      <c r="B103" s="108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3"/>
      <c r="B104" s="123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3"/>
      <c r="B105" s="123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9"/>
      <c r="B106" s="109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8" t="s">
        <v>282</v>
      </c>
      <c r="B109" s="108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9"/>
      <c r="B110" s="109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8" t="s">
        <v>284</v>
      </c>
      <c r="B111" s="108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9"/>
      <c r="B112" s="109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5" t="s">
        <v>42</v>
      </c>
      <c r="B113" s="131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5"/>
      <c r="B114" s="131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0" t="s">
        <v>334</v>
      </c>
      <c r="B115" s="132" t="s">
        <v>144</v>
      </c>
      <c r="C115" s="135" t="s">
        <v>84</v>
      </c>
      <c r="D115" s="124" t="s">
        <v>14</v>
      </c>
      <c r="E115" s="124" t="s">
        <v>41</v>
      </c>
      <c r="F115" s="128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0"/>
      <c r="B116" s="133"/>
      <c r="C116" s="135"/>
      <c r="D116" s="124"/>
      <c r="E116" s="124"/>
      <c r="F116" s="128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0"/>
      <c r="B117" s="134"/>
      <c r="C117" s="135"/>
      <c r="D117" s="124"/>
      <c r="E117" s="124"/>
      <c r="F117" s="128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8" t="s">
        <v>143</v>
      </c>
      <c r="B118" s="108" t="s">
        <v>56</v>
      </c>
      <c r="C118" s="110" t="s">
        <v>84</v>
      </c>
      <c r="D118" s="124" t="s">
        <v>14</v>
      </c>
      <c r="E118" s="124" t="s">
        <v>41</v>
      </c>
      <c r="F118" s="127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3"/>
      <c r="B119" s="123"/>
      <c r="C119" s="110"/>
      <c r="D119" s="124"/>
      <c r="E119" s="124"/>
      <c r="F119" s="127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9"/>
      <c r="B120" s="109"/>
      <c r="C120" s="110"/>
      <c r="D120" s="124"/>
      <c r="E120" s="124"/>
      <c r="F120" s="127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64"/>
  <sheetViews>
    <sheetView tabSelected="1" view="pageBreakPreview" zoomScale="70" zoomScaleNormal="85" zoomScaleSheetLayoutView="70" workbookViewId="0">
      <pane xSplit="2" ySplit="7" topLeftCell="C649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59" t="s">
        <v>487</v>
      </c>
      <c r="M1" s="159"/>
      <c r="N1" s="159"/>
      <c r="O1" s="159"/>
    </row>
    <row r="2" spans="1:25" ht="27.75" customHeight="1" x14ac:dyDescent="0.2">
      <c r="E2" s="61"/>
      <c r="G2" s="61"/>
      <c r="I2" s="63"/>
      <c r="K2" s="62" t="s">
        <v>402</v>
      </c>
      <c r="L2" s="159" t="s">
        <v>311</v>
      </c>
      <c r="M2" s="159"/>
      <c r="N2" s="159"/>
      <c r="O2" s="159"/>
    </row>
    <row r="3" spans="1:25" ht="18.75" x14ac:dyDescent="0.3">
      <c r="B3" s="180" t="s">
        <v>368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25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00"/>
      <c r="L4" s="100"/>
      <c r="M4" s="64"/>
    </row>
    <row r="5" spans="1:25" ht="20.25" customHeight="1" x14ac:dyDescent="0.2">
      <c r="A5" s="163" t="s">
        <v>25</v>
      </c>
      <c r="B5" s="162" t="s">
        <v>93</v>
      </c>
      <c r="C5" s="162" t="s">
        <v>8</v>
      </c>
      <c r="D5" s="162" t="s">
        <v>343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5" ht="49.5" customHeight="1" x14ac:dyDescent="0.2">
      <c r="A6" s="163"/>
      <c r="B6" s="162"/>
      <c r="C6" s="162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W7" s="98">
        <v>15</v>
      </c>
    </row>
    <row r="8" spans="1:25" ht="15.75" x14ac:dyDescent="0.2">
      <c r="A8" s="165" t="s">
        <v>26</v>
      </c>
      <c r="B8" s="164" t="s">
        <v>344</v>
      </c>
      <c r="C8" s="66" t="s">
        <v>7</v>
      </c>
      <c r="D8" s="67">
        <f>D9+D11+D14+D17</f>
        <v>21118087.307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4254420.6999999993</v>
      </c>
      <c r="O8" s="67">
        <f t="shared" si="0"/>
        <v>934876.8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65"/>
      <c r="B9" s="164"/>
      <c r="C9" s="69" t="s">
        <v>80</v>
      </c>
      <c r="D9" s="70">
        <f>E9+F9+G9+H9+I9+J9+K9+L9+M9+N9+O9+W9</f>
        <v>1321848.8999999999</v>
      </c>
      <c r="E9" s="70">
        <f t="shared" ref="E9:O9" si="1">E19+E597+E623+E656+E837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0</v>
      </c>
      <c r="O9" s="70">
        <f t="shared" si="1"/>
        <v>0</v>
      </c>
      <c r="W9" s="70">
        <f>W19+W597+W623+W656+W837</f>
        <v>0</v>
      </c>
    </row>
    <row r="10" spans="1:25" ht="31.5" x14ac:dyDescent="0.2">
      <c r="A10" s="165"/>
      <c r="B10" s="164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66"/>
      <c r="B11" s="164"/>
      <c r="C11" s="69" t="s">
        <v>69</v>
      </c>
      <c r="D11" s="70">
        <f>E11+F11+G11+H11+I11+J11+K11+L11+M11+N11+O11+W11</f>
        <v>13996298.109999999</v>
      </c>
      <c r="E11" s="70">
        <f t="shared" ref="E11:O11" si="5">E21+E598+E624+E657+E838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3350539.5999999996</v>
      </c>
      <c r="O11" s="70">
        <f t="shared" si="5"/>
        <v>542904</v>
      </c>
      <c r="W11" s="70">
        <f>W21+W598+W624+W657+W838</f>
        <v>127011.9</v>
      </c>
    </row>
    <row r="12" spans="1:25" ht="31.5" x14ac:dyDescent="0.2">
      <c r="A12" s="166"/>
      <c r="B12" s="164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66"/>
      <c r="B13" s="164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M23+M658</f>
        <v>40718.5</v>
      </c>
      <c r="N13" s="72">
        <f>N23+N658</f>
        <v>125479.2</v>
      </c>
      <c r="O13" s="72">
        <f>O23+O658</f>
        <v>0</v>
      </c>
      <c r="W13" s="72">
        <f>W23+W658</f>
        <v>0</v>
      </c>
    </row>
    <row r="14" spans="1:25" ht="31.5" x14ac:dyDescent="0.2">
      <c r="A14" s="166"/>
      <c r="B14" s="164"/>
      <c r="C14" s="69" t="s">
        <v>65</v>
      </c>
      <c r="D14" s="70">
        <f t="shared" si="6"/>
        <v>5769675.2970000003</v>
      </c>
      <c r="E14" s="70">
        <f t="shared" ref="E14:O14" si="11">E24+E599+E625+E659+E839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903881.10000000009</v>
      </c>
      <c r="O14" s="70">
        <f t="shared" si="11"/>
        <v>391972.8</v>
      </c>
      <c r="W14" s="70">
        <f>W24+W599+W625+W659+W839</f>
        <v>487585.7</v>
      </c>
    </row>
    <row r="15" spans="1:25" ht="31.5" x14ac:dyDescent="0.2">
      <c r="A15" s="166"/>
      <c r="B15" s="164"/>
      <c r="C15" s="71" t="s">
        <v>79</v>
      </c>
      <c r="D15" s="70">
        <f t="shared" si="6"/>
        <v>85206.799999999988</v>
      </c>
      <c r="E15" s="72">
        <f>E25+E660+E626</f>
        <v>48729.7</v>
      </c>
      <c r="F15" s="72">
        <f>F25+F660+F626</f>
        <v>30651</v>
      </c>
      <c r="G15" s="72">
        <f>G42+G638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M25+M632+M660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66"/>
      <c r="B16" s="164"/>
      <c r="C16" s="73" t="s">
        <v>448</v>
      </c>
      <c r="D16" s="70">
        <f t="shared" si="6"/>
        <v>38810.800000000003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M26+M661</f>
        <v>12270.300000000001</v>
      </c>
      <c r="N16" s="72">
        <f>N26+N661</f>
        <v>25148.5</v>
      </c>
      <c r="O16" s="72">
        <f>O26+O661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W26+W661</f>
        <v>0</v>
      </c>
    </row>
    <row r="17" spans="1:23" ht="43.5" customHeight="1" x14ac:dyDescent="0.2">
      <c r="A17" s="166"/>
      <c r="B17" s="164"/>
      <c r="C17" s="69" t="s">
        <v>13</v>
      </c>
      <c r="D17" s="70">
        <f t="shared" si="6"/>
        <v>30265</v>
      </c>
      <c r="E17" s="70">
        <f>E600</f>
        <v>20000</v>
      </c>
      <c r="F17" s="70">
        <f t="shared" ref="F17:K17" si="14">F600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L600</f>
        <v>0</v>
      </c>
      <c r="M17" s="70">
        <f>M600</f>
        <v>0</v>
      </c>
      <c r="N17" s="70">
        <f>N600</f>
        <v>0</v>
      </c>
      <c r="O17" s="70">
        <f>O600</f>
        <v>0</v>
      </c>
      <c r="W17" s="70">
        <f>W600</f>
        <v>0</v>
      </c>
    </row>
    <row r="18" spans="1:23" ht="15.75" x14ac:dyDescent="0.2">
      <c r="A18" s="174" t="s">
        <v>27</v>
      </c>
      <c r="B18" s="174" t="s">
        <v>28</v>
      </c>
      <c r="C18" s="74" t="s">
        <v>7</v>
      </c>
      <c r="D18" s="67">
        <f>E18+F18+G18+H18+I18+J18+K18+L18+M18+N18+O18+W18</f>
        <v>15230769.129999999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3427929.1999999997</v>
      </c>
      <c r="O18" s="67">
        <f>O19+O21+O24+O27</f>
        <v>597415.19999999995</v>
      </c>
      <c r="P18" s="68"/>
      <c r="Q18" s="60"/>
      <c r="W18" s="67">
        <f>W19+W21+W24+W27</f>
        <v>241647.5</v>
      </c>
    </row>
    <row r="19" spans="1:23" ht="31.5" x14ac:dyDescent="0.2">
      <c r="A19" s="175"/>
      <c r="B19" s="175"/>
      <c r="C19" s="101" t="s">
        <v>80</v>
      </c>
      <c r="D19" s="70">
        <f>E19+F19+G19+H19+I19+J19+K19+L19+M19+N19+O19+W19</f>
        <v>1321848.8999999999</v>
      </c>
      <c r="E19" s="70">
        <f>E29+E558</f>
        <v>98793.9</v>
      </c>
      <c r="F19" s="70">
        <f>F29+F558</f>
        <v>0</v>
      </c>
      <c r="G19" s="70">
        <f>G29+G558</f>
        <v>0</v>
      </c>
      <c r="H19" s="70">
        <f>H29+H558</f>
        <v>0</v>
      </c>
      <c r="I19" s="70">
        <f>I29+I558</f>
        <v>0</v>
      </c>
      <c r="J19" s="70">
        <f t="shared" ref="J19:O19" si="16">J29+J558+J470+J520+J578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0</v>
      </c>
      <c r="O19" s="70">
        <f t="shared" si="16"/>
        <v>0</v>
      </c>
      <c r="W19" s="70">
        <f>W29+W558+W470+W520+W578</f>
        <v>0</v>
      </c>
    </row>
    <row r="20" spans="1:23" ht="31.5" x14ac:dyDescent="0.2">
      <c r="A20" s="175"/>
      <c r="B20" s="175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75"/>
      <c r="B21" s="175"/>
      <c r="C21" s="101" t="s">
        <v>69</v>
      </c>
      <c r="D21" s="70">
        <f>E21+F21+G21+H21+I21+J21+K21+L21+M21+N21+O21+W21</f>
        <v>12860768.109999999</v>
      </c>
      <c r="E21" s="70">
        <f>E31+E471+E521+E559</f>
        <v>68697.599999999991</v>
      </c>
      <c r="F21" s="70">
        <f>F31+F471+F521+F559</f>
        <v>15000</v>
      </c>
      <c r="G21" s="70">
        <f>G31+G471+G521+G559</f>
        <v>26276.799999999999</v>
      </c>
      <c r="H21" s="70">
        <f>H31+H471+H521+H559</f>
        <v>47416.2</v>
      </c>
      <c r="I21" s="70">
        <f>I31+I471+I521+I559</f>
        <v>43469.7</v>
      </c>
      <c r="J21" s="70">
        <f t="shared" ref="J21:O21" si="19">J31+J471+J521+J559+J579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3301920.1999999997</v>
      </c>
      <c r="O21" s="70">
        <f t="shared" si="19"/>
        <v>542904</v>
      </c>
      <c r="W21" s="70">
        <f>W31+W471+W521+W559+W579</f>
        <v>127011.9</v>
      </c>
    </row>
    <row r="22" spans="1:23" ht="31.5" x14ac:dyDescent="0.2">
      <c r="A22" s="175"/>
      <c r="B22" s="175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75"/>
      <c r="B23" s="175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L33+L580</f>
        <v>21808</v>
      </c>
      <c r="M23" s="72">
        <f>M33+M580</f>
        <v>32138.6</v>
      </c>
      <c r="N23" s="72">
        <f>N33+N580</f>
        <v>125479.2</v>
      </c>
      <c r="O23" s="72">
        <f>O33+O580</f>
        <v>0</v>
      </c>
      <c r="W23" s="72">
        <f>W33+W580</f>
        <v>0</v>
      </c>
    </row>
    <row r="24" spans="1:23" ht="31.5" x14ac:dyDescent="0.2">
      <c r="A24" s="175"/>
      <c r="B24" s="175"/>
      <c r="C24" s="101" t="s">
        <v>65</v>
      </c>
      <c r="D24" s="70">
        <f t="shared" si="17"/>
        <v>1048152.12</v>
      </c>
      <c r="E24" s="70">
        <f>E34+E472+E522+E560</f>
        <v>51114.700000000004</v>
      </c>
      <c r="F24" s="70">
        <f>F34+F472+F522+F560</f>
        <v>36837.9</v>
      </c>
      <c r="G24" s="70">
        <f>G34+G472+G522+G560</f>
        <v>45690.899999999994</v>
      </c>
      <c r="H24" s="70">
        <f>H34+H472+H522+H560</f>
        <v>90174.399999999994</v>
      </c>
      <c r="I24" s="70">
        <f>I34+I472+I522+I560</f>
        <v>50236</v>
      </c>
      <c r="J24" s="70">
        <f t="shared" ref="J24:O24" si="24">J34+J472+J522+J560+J581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126009.00000000001</v>
      </c>
      <c r="O24" s="70">
        <f t="shared" si="24"/>
        <v>54511.199999999997</v>
      </c>
      <c r="P24" s="60"/>
      <c r="Q24" s="60"/>
      <c r="W24" s="70">
        <f>W34+W472+W522+W560+W581</f>
        <v>114635.59999999999</v>
      </c>
    </row>
    <row r="25" spans="1:23" ht="31.5" customHeight="1" x14ac:dyDescent="0.2">
      <c r="A25" s="175"/>
      <c r="B25" s="175"/>
      <c r="C25" s="75" t="s">
        <v>79</v>
      </c>
      <c r="D25" s="70">
        <f t="shared" si="17"/>
        <v>24185.399999999998</v>
      </c>
      <c r="E25" s="72">
        <f t="shared" ref="E25:O25" si="25">E35+E523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W35+W523</f>
        <v>0</v>
      </c>
    </row>
    <row r="26" spans="1:23" ht="31.5" customHeight="1" x14ac:dyDescent="0.2">
      <c r="A26" s="175"/>
      <c r="B26" s="175"/>
      <c r="C26" s="73" t="s">
        <v>448</v>
      </c>
      <c r="D26" s="72">
        <f t="shared" si="17"/>
        <v>38030.199999999997</v>
      </c>
      <c r="E26" s="72">
        <f t="shared" ref="E26:K26" si="26">E582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L582</f>
        <v>1392</v>
      </c>
      <c r="M26" s="72">
        <f>M33+M582</f>
        <v>11722.6</v>
      </c>
      <c r="N26" s="72">
        <f>N36</f>
        <v>24915.599999999999</v>
      </c>
      <c r="O26" s="72">
        <f>O33+O582</f>
        <v>0</v>
      </c>
      <c r="W26" s="72">
        <f>W33+W582</f>
        <v>0</v>
      </c>
    </row>
    <row r="27" spans="1:23" ht="17.25" customHeight="1" x14ac:dyDescent="0.2">
      <c r="A27" s="176"/>
      <c r="B27" s="176"/>
      <c r="C27" s="101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68" t="s">
        <v>235</v>
      </c>
      <c r="B28" s="171" t="s">
        <v>142</v>
      </c>
      <c r="C28" s="101" t="s">
        <v>7</v>
      </c>
      <c r="D28" s="70">
        <f>D29+D31+D34+D37</f>
        <v>14410026.800000001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3384211.4</v>
      </c>
      <c r="O28" s="70">
        <f t="shared" si="27"/>
        <v>585784.1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69"/>
      <c r="B29" s="172"/>
      <c r="C29" s="101" t="s">
        <v>80</v>
      </c>
      <c r="D29" s="70">
        <f>E29+F29+G29+H29+I29+J29+K29+L29+M29+N29+O29+W29</f>
        <v>1206825.7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 t="shared" si="29"/>
        <v>0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69"/>
      <c r="B30" s="172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69"/>
      <c r="B31" s="172"/>
      <c r="C31" s="101" t="s">
        <v>69</v>
      </c>
      <c r="D31" s="70">
        <f t="shared" si="31"/>
        <v>12430373.800000001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3280112.1999999997</v>
      </c>
      <c r="O31" s="70">
        <f t="shared" si="34"/>
        <v>542904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69"/>
      <c r="B32" s="172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69"/>
      <c r="B33" s="172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69"/>
      <c r="B34" s="172"/>
      <c r="C34" s="101" t="s">
        <v>65</v>
      </c>
      <c r="D34" s="70">
        <f t="shared" si="31"/>
        <v>772827.29999999993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467</f>
        <v>104099.20000000001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</f>
        <v>42880.1</v>
      </c>
      <c r="P34" s="70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>W41+W47+W53+W59+W65+W71+W78+W84+W91+W97+W104+W110+W117+W125+W134+W141+W149+W155+W162+W168+W175+W181+W187+W192+W197+W203+W209+W215+W220+W225+W230+W235+W240+W245+W255+W250+W260+W265+W270+W275+W280+W305+W285+W290+W295+W300+W310+W315+W321+W326+W336+W351+W356+W366+W371+W386+W391+W457</f>
        <v>102539.2</v>
      </c>
    </row>
    <row r="35" spans="1:23" ht="31.5" x14ac:dyDescent="0.2">
      <c r="A35" s="169"/>
      <c r="B35" s="172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69"/>
      <c r="B36" s="172"/>
      <c r="C36" s="75" t="s">
        <v>448</v>
      </c>
      <c r="D36" s="70">
        <f t="shared" si="31"/>
        <v>25575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24915.599999999999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70"/>
      <c r="B37" s="173"/>
      <c r="C37" s="101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39" t="s">
        <v>94</v>
      </c>
      <c r="B38" s="156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39"/>
      <c r="B39" s="160"/>
      <c r="C39" s="101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39"/>
      <c r="B40" s="160"/>
      <c r="C40" s="101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39"/>
      <c r="B41" s="160"/>
      <c r="C41" s="101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39"/>
      <c r="B42" s="160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39"/>
      <c r="B43" s="161"/>
      <c r="C43" s="101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39" t="s">
        <v>95</v>
      </c>
      <c r="B44" s="153" t="s">
        <v>247</v>
      </c>
      <c r="C44" s="101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39"/>
      <c r="B45" s="153"/>
      <c r="C45" s="101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39"/>
      <c r="B46" s="153"/>
      <c r="C46" s="101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39"/>
      <c r="B47" s="153"/>
      <c r="C47" s="101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39"/>
      <c r="B48" s="153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39"/>
      <c r="B49" s="153"/>
      <c r="C49" s="101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6" t="s">
        <v>131</v>
      </c>
      <c r="B50" s="156" t="s">
        <v>227</v>
      </c>
      <c r="C50" s="101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48"/>
      <c r="B51" s="160"/>
      <c r="C51" s="101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48"/>
      <c r="B52" s="160"/>
      <c r="C52" s="101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48"/>
      <c r="B53" s="160"/>
      <c r="C53" s="101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48"/>
      <c r="B54" s="160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49"/>
      <c r="B55" s="161"/>
      <c r="C55" s="101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39" t="s">
        <v>96</v>
      </c>
      <c r="B56" s="153" t="s">
        <v>88</v>
      </c>
      <c r="C56" s="101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39"/>
      <c r="B57" s="153"/>
      <c r="C57" s="101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39"/>
      <c r="B58" s="153"/>
      <c r="C58" s="101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39"/>
      <c r="B59" s="153"/>
      <c r="C59" s="101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39"/>
      <c r="B60" s="153"/>
      <c r="C60" s="101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39" t="s">
        <v>97</v>
      </c>
      <c r="B61" s="156" t="s">
        <v>420</v>
      </c>
      <c r="C61" s="101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39"/>
      <c r="B62" s="160"/>
      <c r="C62" s="101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39"/>
      <c r="B63" s="160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39"/>
      <c r="B64" s="160"/>
      <c r="C64" s="101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39"/>
      <c r="B65" s="160"/>
      <c r="C65" s="101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39"/>
      <c r="B66" s="160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39"/>
      <c r="B67" s="161"/>
      <c r="C67" s="101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39" t="s">
        <v>98</v>
      </c>
      <c r="B68" s="153" t="s">
        <v>61</v>
      </c>
      <c r="C68" s="101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39"/>
      <c r="B69" s="153"/>
      <c r="C69" s="101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39"/>
      <c r="B70" s="153"/>
      <c r="C70" s="101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39"/>
      <c r="B71" s="153"/>
      <c r="C71" s="101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39"/>
      <c r="B72" s="153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39"/>
      <c r="B73" s="153"/>
      <c r="C73" s="101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39" t="s">
        <v>99</v>
      </c>
      <c r="B74" s="153" t="s">
        <v>138</v>
      </c>
      <c r="C74" s="101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39"/>
      <c r="B75" s="153"/>
      <c r="C75" s="101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39"/>
      <c r="B76" s="153"/>
      <c r="C76" s="101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39"/>
      <c r="B77" s="153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39"/>
      <c r="B78" s="153"/>
      <c r="C78" s="101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39"/>
      <c r="B79" s="153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39"/>
      <c r="B80" s="153"/>
      <c r="C80" s="101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39" t="s">
        <v>100</v>
      </c>
      <c r="B81" s="156" t="s">
        <v>68</v>
      </c>
      <c r="C81" s="101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39"/>
      <c r="B82" s="160"/>
      <c r="C82" s="101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39"/>
      <c r="B83" s="160"/>
      <c r="C83" s="101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39"/>
      <c r="B84" s="160"/>
      <c r="C84" s="101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39"/>
      <c r="B85" s="160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39"/>
      <c r="B86" s="161"/>
      <c r="C86" s="101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39" t="s">
        <v>101</v>
      </c>
      <c r="B87" s="153" t="s">
        <v>70</v>
      </c>
      <c r="C87" s="101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39"/>
      <c r="B88" s="153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39"/>
      <c r="B89" s="153"/>
      <c r="C89" s="101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39"/>
      <c r="B90" s="153"/>
      <c r="C90" s="101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39"/>
      <c r="B91" s="153"/>
      <c r="C91" s="101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39"/>
      <c r="B92" s="153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39"/>
      <c r="B93" s="153"/>
      <c r="C93" s="101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39" t="s">
        <v>102</v>
      </c>
      <c r="B94" s="139" t="s">
        <v>208</v>
      </c>
      <c r="C94" s="101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39"/>
      <c r="B95" s="139"/>
      <c r="C95" s="101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39"/>
      <c r="B96" s="139"/>
      <c r="C96" s="101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39"/>
      <c r="B97" s="139"/>
      <c r="C97" s="101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39"/>
      <c r="B98" s="139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39"/>
      <c r="B99" s="139"/>
      <c r="C99" s="101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39" t="s">
        <v>103</v>
      </c>
      <c r="B100" s="153" t="s">
        <v>234</v>
      </c>
      <c r="C100" s="101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40"/>
      <c r="B101" s="153"/>
      <c r="C101" s="101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40"/>
      <c r="B102" s="153"/>
      <c r="C102" s="101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40"/>
      <c r="B103" s="153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40"/>
      <c r="B104" s="153"/>
      <c r="C104" s="101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40"/>
      <c r="B105" s="153"/>
      <c r="C105" s="101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6" t="s">
        <v>104</v>
      </c>
      <c r="B106" s="156" t="s">
        <v>139</v>
      </c>
      <c r="C106" s="101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48"/>
      <c r="B107" s="160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37"/>
      <c r="B108" s="160"/>
      <c r="C108" s="101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37"/>
      <c r="B109" s="160"/>
      <c r="C109" s="101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37"/>
      <c r="B110" s="160"/>
      <c r="C110" s="101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37"/>
      <c r="B111" s="160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38"/>
      <c r="B112" s="161"/>
      <c r="C112" s="101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39" t="s">
        <v>105</v>
      </c>
      <c r="B113" s="136" t="s">
        <v>72</v>
      </c>
      <c r="C113" s="101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39"/>
      <c r="B114" s="148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40"/>
      <c r="B115" s="148"/>
      <c r="C115" s="101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40"/>
      <c r="B116" s="148"/>
      <c r="C116" s="101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40"/>
      <c r="B117" s="148"/>
      <c r="C117" s="101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40"/>
      <c r="B118" s="148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40"/>
      <c r="B119" s="149"/>
      <c r="C119" s="101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39" t="s">
        <v>106</v>
      </c>
      <c r="B120" s="139" t="s">
        <v>77</v>
      </c>
      <c r="C120" s="101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39"/>
      <c r="B121" s="139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40"/>
      <c r="B122" s="139"/>
      <c r="C122" s="101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40"/>
      <c r="B123" s="139"/>
      <c r="C123" s="101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40"/>
      <c r="B124" s="139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40"/>
      <c r="B125" s="139"/>
      <c r="C125" s="101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40"/>
      <c r="B126" s="139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40"/>
      <c r="B127" s="139"/>
      <c r="C127" s="101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6" t="s">
        <v>107</v>
      </c>
      <c r="B128" s="153" t="s">
        <v>140</v>
      </c>
      <c r="C128" s="101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48"/>
      <c r="B129" s="153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37"/>
      <c r="B130" s="153"/>
      <c r="C130" s="101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37"/>
      <c r="B131" s="153"/>
      <c r="C131" s="101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37"/>
      <c r="B132" s="153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37"/>
      <c r="B133" s="153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37"/>
      <c r="B134" s="153"/>
      <c r="C134" s="101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37"/>
      <c r="B135" s="153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38"/>
      <c r="B136" s="153"/>
      <c r="C136" s="101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39" t="s">
        <v>108</v>
      </c>
      <c r="B137" s="153" t="s">
        <v>74</v>
      </c>
      <c r="C137" s="101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39"/>
      <c r="B138" s="153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40"/>
      <c r="B139" s="153"/>
      <c r="C139" s="101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40"/>
      <c r="B140" s="153"/>
      <c r="C140" s="101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40"/>
      <c r="B141" s="153"/>
      <c r="C141" s="101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40"/>
      <c r="B142" s="153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40"/>
      <c r="B143" s="153"/>
      <c r="C143" s="101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77" t="s">
        <v>109</v>
      </c>
      <c r="B144" s="179" t="s">
        <v>73</v>
      </c>
      <c r="C144" s="101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77"/>
      <c r="B145" s="179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78"/>
      <c r="B146" s="179"/>
      <c r="C146" s="101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78"/>
      <c r="B147" s="179"/>
      <c r="C147" s="101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78"/>
      <c r="B148" s="179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78"/>
      <c r="B149" s="179"/>
      <c r="C149" s="101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78"/>
      <c r="B150" s="179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78"/>
      <c r="B151" s="179"/>
      <c r="C151" s="101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39" t="s">
        <v>110</v>
      </c>
      <c r="B152" s="156" t="s">
        <v>67</v>
      </c>
      <c r="C152" s="101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40"/>
      <c r="B153" s="160"/>
      <c r="C153" s="101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40"/>
      <c r="B154" s="160"/>
      <c r="C154" s="101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40"/>
      <c r="B155" s="160"/>
      <c r="C155" s="101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40"/>
      <c r="B156" s="160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40"/>
      <c r="B157" s="161"/>
      <c r="C157" s="101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39" t="s">
        <v>111</v>
      </c>
      <c r="B158" s="153" t="s">
        <v>141</v>
      </c>
      <c r="C158" s="101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40"/>
      <c r="B159" s="153"/>
      <c r="C159" s="101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40"/>
      <c r="B160" s="153"/>
      <c r="C160" s="101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40"/>
      <c r="B161" s="153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40"/>
      <c r="B162" s="153"/>
      <c r="C162" s="101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40"/>
      <c r="B163" s="153"/>
      <c r="C163" s="101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39" t="s">
        <v>112</v>
      </c>
      <c r="B164" s="156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39"/>
      <c r="B165" s="160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39"/>
      <c r="B166" s="160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39"/>
      <c r="B167" s="160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39"/>
      <c r="B168" s="160"/>
      <c r="C168" s="101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39"/>
      <c r="B169" s="160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39"/>
      <c r="B170" s="161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39" t="s">
        <v>113</v>
      </c>
      <c r="B171" s="153" t="s">
        <v>78</v>
      </c>
      <c r="C171" s="101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40"/>
      <c r="B172" s="141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40"/>
      <c r="B173" s="141"/>
      <c r="C173" s="101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40"/>
      <c r="B174" s="141"/>
      <c r="C174" s="101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40"/>
      <c r="B175" s="141"/>
      <c r="C175" s="101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40"/>
      <c r="B176" s="141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40"/>
      <c r="B177" s="141"/>
      <c r="C177" s="101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39" t="s">
        <v>114</v>
      </c>
      <c r="B178" s="139" t="s">
        <v>213</v>
      </c>
      <c r="C178" s="101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40"/>
      <c r="B179" s="139"/>
      <c r="C179" s="101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40"/>
      <c r="B180" s="139"/>
      <c r="C180" s="101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40"/>
      <c r="B181" s="139"/>
      <c r="C181" s="101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40"/>
      <c r="B182" s="139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40"/>
      <c r="B183" s="139"/>
      <c r="C183" s="101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39" t="s">
        <v>115</v>
      </c>
      <c r="B184" s="139" t="s">
        <v>217</v>
      </c>
      <c r="C184" s="101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40"/>
      <c r="B185" s="139"/>
      <c r="C185" s="101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40"/>
      <c r="B186" s="139"/>
      <c r="C186" s="101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40"/>
      <c r="B187" s="139"/>
      <c r="C187" s="101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40"/>
      <c r="B188" s="139"/>
      <c r="C188" s="101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39" t="s">
        <v>116</v>
      </c>
      <c r="B189" s="139" t="s">
        <v>224</v>
      </c>
      <c r="C189" s="101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40"/>
      <c r="B190" s="139"/>
      <c r="C190" s="101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40"/>
      <c r="B191" s="139"/>
      <c r="C191" s="101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40"/>
      <c r="B192" s="139"/>
      <c r="C192" s="101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40"/>
      <c r="B193" s="139"/>
      <c r="C193" s="101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39" t="s">
        <v>117</v>
      </c>
      <c r="B194" s="139" t="s">
        <v>225</v>
      </c>
      <c r="C194" s="101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40"/>
      <c r="B195" s="139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40"/>
      <c r="B196" s="139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40"/>
      <c r="B197" s="139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40"/>
      <c r="B198" s="139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39" t="s">
        <v>118</v>
      </c>
      <c r="B199" s="139" t="s">
        <v>378</v>
      </c>
      <c r="C199" s="101" t="s">
        <v>7</v>
      </c>
      <c r="D199" s="70">
        <f t="shared" si="86"/>
        <v>3018437.2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488186.6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40"/>
      <c r="B200" s="139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40"/>
      <c r="B201" s="139"/>
      <c r="C201" s="96" t="s">
        <v>69</v>
      </c>
      <c r="D201" s="70">
        <f t="shared" si="86"/>
        <v>2828050.6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</f>
        <v>455935.8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40"/>
      <c r="B202" s="139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40"/>
      <c r="B203" s="139"/>
      <c r="C203" s="96" t="s">
        <v>65</v>
      </c>
      <c r="D203" s="70">
        <f t="shared" si="86"/>
        <v>190386.59999999998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70">
        <f>19443.6+21829.3+3295.5+7500+6617.3-7500-7661.4-4178.8-560.7-573.7-7545+1244.7+340</f>
        <v>32250.799999999999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40"/>
      <c r="B204" s="139"/>
      <c r="C204" s="73" t="s">
        <v>448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40"/>
      <c r="B205" s="139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39" t="s">
        <v>212</v>
      </c>
      <c r="B206" s="139" t="s">
        <v>298</v>
      </c>
      <c r="C206" s="101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40"/>
      <c r="B207" s="140"/>
      <c r="C207" s="101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40"/>
      <c r="B208" s="140"/>
      <c r="C208" s="101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40"/>
      <c r="B209" s="140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40"/>
      <c r="B210" s="140"/>
      <c r="C210" s="96" t="s">
        <v>448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40"/>
      <c r="B211" s="140"/>
      <c r="C211" s="101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39" t="s">
        <v>252</v>
      </c>
      <c r="B212" s="139" t="s">
        <v>256</v>
      </c>
      <c r="C212" s="101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40"/>
      <c r="B213" s="140"/>
      <c r="C213" s="101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40"/>
      <c r="B214" s="140"/>
      <c r="C214" s="101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40"/>
      <c r="B215" s="140"/>
      <c r="C215" s="101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40"/>
      <c r="B216" s="140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39" t="s">
        <v>253</v>
      </c>
      <c r="B217" s="139" t="s">
        <v>292</v>
      </c>
      <c r="C217" s="101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40"/>
      <c r="B218" s="140"/>
      <c r="C218" s="101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40"/>
      <c r="B219" s="140"/>
      <c r="C219" s="101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40"/>
      <c r="B220" s="140"/>
      <c r="C220" s="101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40"/>
      <c r="B221" s="140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39" t="s">
        <v>254</v>
      </c>
      <c r="B222" s="139" t="s">
        <v>412</v>
      </c>
      <c r="C222" s="101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40"/>
      <c r="B223" s="140"/>
      <c r="C223" s="101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40"/>
      <c r="B224" s="140"/>
      <c r="C224" s="101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40"/>
      <c r="B225" s="140"/>
      <c r="C225" s="101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40"/>
      <c r="B226" s="140"/>
      <c r="C226" s="101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39" t="s">
        <v>255</v>
      </c>
      <c r="B227" s="139" t="s">
        <v>257</v>
      </c>
      <c r="C227" s="101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40"/>
      <c r="B228" s="140"/>
      <c r="C228" s="101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40"/>
      <c r="B229" s="140"/>
      <c r="C229" s="101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40"/>
      <c r="B230" s="140"/>
      <c r="C230" s="101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40"/>
      <c r="B231" s="140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39" t="s">
        <v>271</v>
      </c>
      <c r="B232" s="136" t="s">
        <v>272</v>
      </c>
      <c r="C232" s="101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40"/>
      <c r="B233" s="137"/>
      <c r="C233" s="101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40"/>
      <c r="B234" s="137"/>
      <c r="C234" s="101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40"/>
      <c r="B235" s="137"/>
      <c r="C235" s="101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40"/>
      <c r="B236" s="138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39" t="s">
        <v>279</v>
      </c>
      <c r="B237" s="136" t="s">
        <v>280</v>
      </c>
      <c r="C237" s="101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40"/>
      <c r="B238" s="137"/>
      <c r="C238" s="101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40"/>
      <c r="B239" s="137"/>
      <c r="C239" s="101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40"/>
      <c r="B240" s="137"/>
      <c r="C240" s="101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40"/>
      <c r="B241" s="138"/>
      <c r="C241" s="101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39" t="s">
        <v>293</v>
      </c>
      <c r="B242" s="136" t="s">
        <v>367</v>
      </c>
      <c r="C242" s="101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40"/>
      <c r="B243" s="137"/>
      <c r="C243" s="101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40"/>
      <c r="B244" s="137"/>
      <c r="C244" s="101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40"/>
      <c r="B245" s="137"/>
      <c r="C245" s="101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40"/>
      <c r="B246" s="138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39" t="s">
        <v>299</v>
      </c>
      <c r="B247" s="139" t="s">
        <v>305</v>
      </c>
      <c r="C247" s="101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40"/>
      <c r="B248" s="140"/>
      <c r="C248" s="101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40"/>
      <c r="B249" s="140"/>
      <c r="C249" s="101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40"/>
      <c r="B250" s="140"/>
      <c r="C250" s="101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40"/>
      <c r="B251" s="140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39" t="s">
        <v>301</v>
      </c>
      <c r="B252" s="139" t="s">
        <v>372</v>
      </c>
      <c r="C252" s="101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40"/>
      <c r="B253" s="140"/>
      <c r="C253" s="101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40"/>
      <c r="B254" s="140"/>
      <c r="C254" s="101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40"/>
      <c r="B255" s="140"/>
      <c r="C255" s="101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40"/>
      <c r="B256" s="140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hidden="1" x14ac:dyDescent="0.2">
      <c r="A257" s="139"/>
      <c r="B257" s="136" t="s">
        <v>320</v>
      </c>
      <c r="C257" s="101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hidden="1" x14ac:dyDescent="0.2">
      <c r="A258" s="140"/>
      <c r="B258" s="137"/>
      <c r="C258" s="101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hidden="1" x14ac:dyDescent="0.2">
      <c r="A259" s="140"/>
      <c r="B259" s="137"/>
      <c r="C259" s="101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hidden="1" x14ac:dyDescent="0.2">
      <c r="A260" s="140"/>
      <c r="B260" s="137"/>
      <c r="C260" s="101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hidden="1" customHeight="1" x14ac:dyDescent="0.2">
      <c r="A261" s="140"/>
      <c r="B261" s="138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39" t="s">
        <v>304</v>
      </c>
      <c r="B262" s="136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40"/>
      <c r="B263" s="137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40"/>
      <c r="B264" s="137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40"/>
      <c r="B265" s="137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40"/>
      <c r="B266" s="138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39" t="s">
        <v>319</v>
      </c>
      <c r="B267" s="136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40"/>
      <c r="B268" s="137"/>
      <c r="C268" s="101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40"/>
      <c r="B269" s="137"/>
      <c r="C269" s="101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40"/>
      <c r="B270" s="137"/>
      <c r="C270" s="101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40"/>
      <c r="B271" s="138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39" t="s">
        <v>321</v>
      </c>
      <c r="B272" s="139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40"/>
      <c r="B273" s="140"/>
      <c r="C273" s="101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40"/>
      <c r="B274" s="140"/>
      <c r="C274" s="101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40"/>
      <c r="B275" s="140"/>
      <c r="C275" s="101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40"/>
      <c r="B276" s="140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39" t="s">
        <v>322</v>
      </c>
      <c r="B277" s="139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40"/>
      <c r="B278" s="140"/>
      <c r="C278" s="101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40"/>
      <c r="B279" s="140"/>
      <c r="C279" s="101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40"/>
      <c r="B280" s="140"/>
      <c r="C280" s="101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40"/>
      <c r="B281" s="140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hidden="1" customHeight="1" x14ac:dyDescent="0.2">
      <c r="A282" s="139" t="s">
        <v>424</v>
      </c>
      <c r="B282" s="139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hidden="1" customHeight="1" x14ac:dyDescent="0.2">
      <c r="A283" s="140"/>
      <c r="B283" s="140"/>
      <c r="C283" s="101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hidden="1" customHeight="1" x14ac:dyDescent="0.2">
      <c r="A284" s="140"/>
      <c r="B284" s="140"/>
      <c r="C284" s="101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423</v>
      </c>
    </row>
    <row r="285" spans="1:24" ht="16.5" hidden="1" customHeight="1" x14ac:dyDescent="0.2">
      <c r="A285" s="140"/>
      <c r="B285" s="140"/>
      <c r="C285" s="101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hidden="1" customHeight="1" x14ac:dyDescent="0.2">
      <c r="A286" s="140"/>
      <c r="B286" s="140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39" t="s">
        <v>336</v>
      </c>
      <c r="B287" s="139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40"/>
      <c r="B288" s="140"/>
      <c r="C288" s="101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40"/>
      <c r="B289" s="140"/>
      <c r="C289" s="101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40"/>
      <c r="B290" s="140"/>
      <c r="C290" s="101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40"/>
      <c r="B291" s="140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hidden="1" x14ac:dyDescent="0.2">
      <c r="A292" s="139"/>
      <c r="B292" s="139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hidden="1" customHeight="1" x14ac:dyDescent="0.2">
      <c r="A293" s="140"/>
      <c r="B293" s="140"/>
      <c r="C293" s="101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hidden="1" customHeight="1" x14ac:dyDescent="0.2">
      <c r="A294" s="140"/>
      <c r="B294" s="140"/>
      <c r="C294" s="101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hidden="1" customHeight="1" x14ac:dyDescent="0.2">
      <c r="A295" s="140"/>
      <c r="B295" s="140"/>
      <c r="C295" s="101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hidden="1" customHeight="1" x14ac:dyDescent="0.2">
      <c r="A296" s="140"/>
      <c r="B296" s="140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hidden="1" x14ac:dyDescent="0.2">
      <c r="A297" s="139"/>
      <c r="B297" s="139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hidden="1" customHeight="1" x14ac:dyDescent="0.2">
      <c r="A298" s="140"/>
      <c r="B298" s="140"/>
      <c r="C298" s="101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hidden="1" customHeight="1" x14ac:dyDescent="0.2">
      <c r="A299" s="140"/>
      <c r="B299" s="140"/>
      <c r="C299" s="101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hidden="1" customHeight="1" x14ac:dyDescent="0.2">
      <c r="A300" s="140"/>
      <c r="B300" s="140"/>
      <c r="C300" s="101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hidden="1" customHeight="1" x14ac:dyDescent="0.2">
      <c r="A301" s="140"/>
      <c r="B301" s="140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6" t="s">
        <v>338</v>
      </c>
      <c r="B302" s="136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48"/>
      <c r="B303" s="148"/>
      <c r="C303" s="101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48"/>
      <c r="B304" s="148"/>
      <c r="C304" s="101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48"/>
      <c r="B305" s="148"/>
      <c r="C305" s="101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49"/>
      <c r="B306" s="149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39" t="s">
        <v>345</v>
      </c>
      <c r="B307" s="139" t="s">
        <v>456</v>
      </c>
      <c r="C307" s="101" t="s">
        <v>7</v>
      </c>
      <c r="D307" s="70">
        <f t="shared" si="121"/>
        <v>1766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1212.5999999999999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40"/>
      <c r="B308" s="139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40"/>
      <c r="B309" s="139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40"/>
      <c r="B310" s="139"/>
      <c r="C310" s="96" t="s">
        <v>12</v>
      </c>
      <c r="D310" s="70">
        <f t="shared" si="121"/>
        <v>1766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v>1212.5999999999999</v>
      </c>
      <c r="O310" s="70">
        <v>0</v>
      </c>
      <c r="W310" s="70">
        <v>0</v>
      </c>
    </row>
    <row r="311" spans="1:23" s="82" customFormat="1" ht="33.75" customHeight="1" x14ac:dyDescent="0.2">
      <c r="A311" s="140"/>
      <c r="B311" s="139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39" t="s">
        <v>347</v>
      </c>
      <c r="B312" s="139" t="s">
        <v>382</v>
      </c>
      <c r="C312" s="101" t="s">
        <v>7</v>
      </c>
      <c r="D312" s="70">
        <f t="shared" si="121"/>
        <v>54593.799999999996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20185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40"/>
      <c r="B313" s="139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40"/>
      <c r="B314" s="139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40"/>
      <c r="B315" s="139"/>
      <c r="C315" s="96" t="s">
        <v>65</v>
      </c>
      <c r="D315" s="70">
        <f t="shared" si="121"/>
        <v>54593.799999999996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70">
        <v>20185</v>
      </c>
      <c r="O315" s="70">
        <v>0</v>
      </c>
      <c r="W315" s="70">
        <v>0</v>
      </c>
    </row>
    <row r="316" spans="1:23" s="82" customFormat="1" ht="40.5" customHeight="1" x14ac:dyDescent="0.2">
      <c r="A316" s="140"/>
      <c r="B316" s="139"/>
      <c r="C316" s="96" t="s">
        <v>448</v>
      </c>
      <c r="D316" s="72">
        <f t="shared" si="121"/>
        <v>20185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20185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40"/>
      <c r="B317" s="139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6" t="s">
        <v>407</v>
      </c>
      <c r="B318" s="136" t="s">
        <v>388</v>
      </c>
      <c r="C318" s="101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48"/>
      <c r="B319" s="148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48"/>
      <c r="B320" s="148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48"/>
      <c r="B321" s="148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49"/>
      <c r="B322" s="149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hidden="1" customHeight="1" x14ac:dyDescent="0.2">
      <c r="A323" s="136"/>
      <c r="B323" s="136" t="s">
        <v>400</v>
      </c>
      <c r="C323" s="101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hidden="1" customHeight="1" x14ac:dyDescent="0.2">
      <c r="A324" s="148"/>
      <c r="B324" s="148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hidden="1" customHeight="1" x14ac:dyDescent="0.2">
      <c r="A325" s="148"/>
      <c r="B325" s="148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hidden="1" customHeight="1" x14ac:dyDescent="0.2">
      <c r="A326" s="148"/>
      <c r="B326" s="148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hidden="1" customHeight="1" x14ac:dyDescent="0.2">
      <c r="A327" s="149"/>
      <c r="B327" s="149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6" t="s">
        <v>405</v>
      </c>
      <c r="B328" s="136" t="s">
        <v>406</v>
      </c>
      <c r="C328" s="101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48"/>
      <c r="B329" s="148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48"/>
      <c r="B330" s="148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48"/>
      <c r="B331" s="148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49"/>
      <c r="B332" s="149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6" t="s">
        <v>380</v>
      </c>
      <c r="B333" s="136" t="s">
        <v>418</v>
      </c>
      <c r="C333" s="101" t="s">
        <v>7</v>
      </c>
      <c r="D333" s="70">
        <f t="shared" si="121"/>
        <v>1269013.2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0</v>
      </c>
      <c r="O333" s="70">
        <f t="shared" si="136"/>
        <v>0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48"/>
      <c r="B334" s="148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48"/>
      <c r="B335" s="148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48"/>
      <c r="B336" s="148"/>
      <c r="C336" s="96" t="s">
        <v>12</v>
      </c>
      <c r="D336" s="70">
        <f t="shared" si="121"/>
        <v>12690.1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0</v>
      </c>
      <c r="O336" s="70">
        <f t="shared" si="140"/>
        <v>0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49"/>
      <c r="B337" s="149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6" t="s">
        <v>425</v>
      </c>
      <c r="B338" s="136" t="s">
        <v>417</v>
      </c>
      <c r="C338" s="101" t="s">
        <v>7</v>
      </c>
      <c r="D338" s="70">
        <f t="shared" si="121"/>
        <v>1200000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0</v>
      </c>
      <c r="O338" s="70">
        <f t="shared" si="143"/>
        <v>0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48"/>
      <c r="B339" s="148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48"/>
      <c r="B340" s="148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48"/>
      <c r="B341" s="148"/>
      <c r="C341" s="96" t="s">
        <v>12</v>
      </c>
      <c r="D341" s="70">
        <f t="shared" si="121"/>
        <v>12000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70">
        <v>0</v>
      </c>
      <c r="O341" s="70">
        <v>0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49"/>
      <c r="B342" s="149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6" t="s">
        <v>426</v>
      </c>
      <c r="B343" s="136" t="s">
        <v>414</v>
      </c>
      <c r="C343" s="101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48"/>
      <c r="B344" s="148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48"/>
      <c r="B345" s="148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48"/>
      <c r="B346" s="148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49"/>
      <c r="B347" s="149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6" t="s">
        <v>381</v>
      </c>
      <c r="B348" s="136" t="s">
        <v>409</v>
      </c>
      <c r="C348" s="101" t="s">
        <v>7</v>
      </c>
      <c r="D348" s="70">
        <f t="shared" si="121"/>
        <v>573127.9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80294.3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48"/>
      <c r="B349" s="148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48"/>
      <c r="B350" s="148"/>
      <c r="C350" s="96" t="s">
        <v>11</v>
      </c>
      <c r="D350" s="70">
        <f t="shared" si="121"/>
        <v>538740.20000000007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70">
        <f>114543.6-4523.5+6650.1-41193.6</f>
        <v>75476.600000000006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48"/>
      <c r="B351" s="148"/>
      <c r="C351" s="96" t="s">
        <v>12</v>
      </c>
      <c r="D351" s="70">
        <f t="shared" si="121"/>
        <v>34387.699999999997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70">
        <f>7311.3-288.7+424.4-2629.3</f>
        <v>4817.7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49"/>
      <c r="B352" s="149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6" t="s">
        <v>408</v>
      </c>
      <c r="B353" s="136" t="s">
        <v>411</v>
      </c>
      <c r="C353" s="101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48"/>
      <c r="B354" s="148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48"/>
      <c r="B355" s="148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48"/>
      <c r="B356" s="148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49"/>
      <c r="B357" s="149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84" t="s">
        <v>437</v>
      </c>
      <c r="B358" s="136" t="s">
        <v>438</v>
      </c>
      <c r="C358" s="101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85"/>
      <c r="B359" s="148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85"/>
      <c r="B360" s="148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85"/>
      <c r="B361" s="148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86"/>
      <c r="B362" s="149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6" t="s">
        <v>410</v>
      </c>
      <c r="B363" s="136" t="s">
        <v>422</v>
      </c>
      <c r="C363" s="101" t="s">
        <v>7</v>
      </c>
      <c r="D363" s="70">
        <f t="shared" si="121"/>
        <v>370.59999999999997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10.3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48"/>
      <c r="B364" s="148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48"/>
      <c r="B365" s="148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48"/>
      <c r="B366" s="148"/>
      <c r="C366" s="96" t="s">
        <v>12</v>
      </c>
      <c r="D366" s="70">
        <f t="shared" ref="D366:D430" si="161">E366+F366+G366+H366+I366+J366+K366+L366+M366+N366+O366+W366</f>
        <v>370.59999999999997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70">
        <v>10.3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49"/>
      <c r="B367" s="149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6" t="s">
        <v>427</v>
      </c>
      <c r="B368" s="136" t="s">
        <v>430</v>
      </c>
      <c r="C368" s="101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48"/>
      <c r="B369" s="148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48"/>
      <c r="B370" s="148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48"/>
      <c r="B371" s="148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49"/>
      <c r="B372" s="149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6" t="s">
        <v>428</v>
      </c>
      <c r="B373" s="136" t="s">
        <v>413</v>
      </c>
      <c r="C373" s="101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48"/>
      <c r="B374" s="148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48"/>
      <c r="B375" s="148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48"/>
      <c r="B376" s="148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49"/>
      <c r="B377" s="149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6" t="s">
        <v>429</v>
      </c>
      <c r="B378" s="136" t="s">
        <v>419</v>
      </c>
      <c r="C378" s="101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48"/>
      <c r="B379" s="148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48"/>
      <c r="B380" s="148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48"/>
      <c r="B381" s="148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49"/>
      <c r="B382" s="149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6" t="s">
        <v>435</v>
      </c>
      <c r="B383" s="136" t="s">
        <v>436</v>
      </c>
      <c r="C383" s="101" t="s">
        <v>7</v>
      </c>
      <c r="D383" s="70">
        <f t="shared" si="161"/>
        <v>21605.899999999998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4195.7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48"/>
      <c r="B384" s="148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48"/>
      <c r="B385" s="148"/>
      <c r="C385" s="96" t="s">
        <v>11</v>
      </c>
      <c r="D385" s="70">
        <f t="shared" si="161"/>
        <v>20283.3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v>3943.9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48"/>
      <c r="B386" s="148"/>
      <c r="C386" s="96" t="s">
        <v>12</v>
      </c>
      <c r="D386" s="70">
        <f t="shared" si="161"/>
        <v>1322.6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70">
        <f>288.7-288.7+251.7+0.1</f>
        <v>251.79999999999998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49"/>
      <c r="B387" s="149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6" t="s">
        <v>439</v>
      </c>
      <c r="B388" s="136" t="s">
        <v>440</v>
      </c>
      <c r="C388" s="101" t="s">
        <v>7</v>
      </c>
      <c r="D388" s="70">
        <f t="shared" si="161"/>
        <v>336273.50000000006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65177.900000000009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48"/>
      <c r="B389" s="148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48"/>
      <c r="B390" s="148"/>
      <c r="C390" s="96" t="s">
        <v>11</v>
      </c>
      <c r="D390" s="70">
        <f t="shared" si="161"/>
        <v>336273.50000000006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70">
        <f>44585.8-1185.6+21777.7</f>
        <v>65177.900000000009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48"/>
      <c r="B391" s="148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49"/>
      <c r="B392" s="149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6" t="s">
        <v>446</v>
      </c>
      <c r="B393" s="136" t="s">
        <v>447</v>
      </c>
      <c r="C393" s="101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48"/>
      <c r="B394" s="148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48"/>
      <c r="B395" s="148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48"/>
      <c r="B396" s="148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49"/>
      <c r="B397" s="149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hidden="1" customHeight="1" x14ac:dyDescent="0.2">
      <c r="A398" s="136"/>
      <c r="B398" s="136" t="s">
        <v>452</v>
      </c>
      <c r="C398" s="101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hidden="1" customHeight="1" x14ac:dyDescent="0.2">
      <c r="A399" s="148"/>
      <c r="B399" s="148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hidden="1" customHeight="1" x14ac:dyDescent="0.2">
      <c r="A400" s="148"/>
      <c r="B400" s="148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hidden="1" customHeight="1" x14ac:dyDescent="0.2">
      <c r="A401" s="148"/>
      <c r="B401" s="148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hidden="1" customHeight="1" x14ac:dyDescent="0.2">
      <c r="A402" s="149"/>
      <c r="B402" s="149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39" t="s">
        <v>451</v>
      </c>
      <c r="B403" s="139" t="s">
        <v>453</v>
      </c>
      <c r="C403" s="101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40"/>
      <c r="B404" s="139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40"/>
      <c r="B405" s="139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40"/>
      <c r="B406" s="139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40"/>
      <c r="B407" s="139"/>
      <c r="C407" s="73" t="s">
        <v>448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40"/>
      <c r="B408" s="139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39" t="s">
        <v>454</v>
      </c>
      <c r="B409" s="139" t="s">
        <v>455</v>
      </c>
      <c r="C409" s="101" t="s">
        <v>7</v>
      </c>
      <c r="D409" s="70">
        <f t="shared" si="161"/>
        <v>4299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4078.7999999999997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40"/>
      <c r="B410" s="139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40"/>
      <c r="B411" s="139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40"/>
      <c r="B412" s="139"/>
      <c r="C412" s="96" t="s">
        <v>12</v>
      </c>
      <c r="D412" s="70">
        <f t="shared" si="161"/>
        <v>4299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57">
        <f>1501.6+2577.2</f>
        <v>4078.7999999999997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40"/>
      <c r="B413" s="139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39" t="s">
        <v>457</v>
      </c>
      <c r="B414" s="139" t="s">
        <v>458</v>
      </c>
      <c r="C414" s="101" t="s">
        <v>7</v>
      </c>
      <c r="D414" s="70">
        <f t="shared" si="161"/>
        <v>17773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11773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40"/>
      <c r="B415" s="139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40"/>
      <c r="B416" s="139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40"/>
      <c r="B417" s="139"/>
      <c r="C417" s="96" t="s">
        <v>12</v>
      </c>
      <c r="D417" s="70">
        <f t="shared" si="161"/>
        <v>1773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1773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40"/>
      <c r="B418" s="139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39" t="s">
        <v>460</v>
      </c>
      <c r="B419" s="139" t="s">
        <v>459</v>
      </c>
      <c r="C419" s="101" t="s">
        <v>7</v>
      </c>
      <c r="D419" s="70">
        <f t="shared" si="161"/>
        <v>17773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11773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40"/>
      <c r="B420" s="139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40"/>
      <c r="B421" s="139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40"/>
      <c r="B422" s="139"/>
      <c r="C422" s="96" t="s">
        <v>12</v>
      </c>
      <c r="D422" s="70">
        <f t="shared" si="161"/>
        <v>1773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1773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40"/>
      <c r="B423" s="139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39" t="s">
        <v>462</v>
      </c>
      <c r="B424" s="136" t="s">
        <v>463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40"/>
      <c r="B425" s="148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40"/>
      <c r="B426" s="148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40"/>
      <c r="B427" s="148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40"/>
      <c r="B428" s="149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39" t="s">
        <v>472</v>
      </c>
      <c r="B429" s="139" t="s">
        <v>464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40"/>
      <c r="B430" s="139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40"/>
      <c r="B431" s="139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40"/>
      <c r="B432" s="139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40"/>
      <c r="B433" s="139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39" t="s">
        <v>473</v>
      </c>
      <c r="B434" s="139" t="s">
        <v>465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40"/>
      <c r="B435" s="139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40"/>
      <c r="B436" s="139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40"/>
      <c r="B437" s="139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40"/>
      <c r="B438" s="139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39" t="s">
        <v>470</v>
      </c>
      <c r="B439" s="136" t="s">
        <v>471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40"/>
      <c r="B440" s="148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40"/>
      <c r="B441" s="148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40"/>
      <c r="B442" s="148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40"/>
      <c r="B443" s="149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M470+M475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39" t="s">
        <v>474</v>
      </c>
      <c r="B444" s="139" t="s">
        <v>464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40"/>
      <c r="B445" s="139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40"/>
      <c r="B446" s="139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40"/>
      <c r="B447" s="139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40"/>
      <c r="B448" s="139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39" t="s">
        <v>477</v>
      </c>
      <c r="B449" s="136" t="s">
        <v>478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40"/>
      <c r="B450" s="148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40"/>
      <c r="B451" s="148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40"/>
      <c r="B452" s="148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40"/>
      <c r="B453" s="149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M480+M485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2" t="s">
        <v>481</v>
      </c>
      <c r="B454" s="145" t="s">
        <v>483</v>
      </c>
      <c r="C454" s="96" t="s">
        <v>7</v>
      </c>
      <c r="D454" s="70">
        <f t="shared" ref="D454:D458" si="206">E454+F454+G454+H454+I454+J454+K454+L454+M454+N454+O454+W454</f>
        <v>99224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v>0</v>
      </c>
      <c r="O454" s="70">
        <f>O457</f>
        <v>0</v>
      </c>
      <c r="W454" s="70">
        <f>W455+W456+W457+W458</f>
        <v>99224</v>
      </c>
    </row>
    <row r="455" spans="1:23" ht="23.25" customHeight="1" x14ac:dyDescent="0.2">
      <c r="A455" s="143"/>
      <c r="B455" s="146"/>
      <c r="C455" s="96" t="s">
        <v>10</v>
      </c>
      <c r="D455" s="70">
        <f t="shared" si="206"/>
        <v>0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v>0</v>
      </c>
      <c r="O455" s="70">
        <v>0</v>
      </c>
      <c r="W455" s="70">
        <v>0</v>
      </c>
    </row>
    <row r="456" spans="1:23" ht="23.25" customHeight="1" x14ac:dyDescent="0.2">
      <c r="A456" s="143"/>
      <c r="B456" s="146"/>
      <c r="C456" s="96" t="s">
        <v>11</v>
      </c>
      <c r="D456" s="70">
        <f t="shared" si="206"/>
        <v>0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v>0</v>
      </c>
      <c r="O456" s="70">
        <v>0</v>
      </c>
      <c r="W456" s="70">
        <v>0</v>
      </c>
    </row>
    <row r="457" spans="1:23" ht="23.25" customHeight="1" x14ac:dyDescent="0.2">
      <c r="A457" s="143"/>
      <c r="B457" s="146"/>
      <c r="C457" s="96" t="s">
        <v>12</v>
      </c>
      <c r="D457" s="70">
        <f t="shared" si="206"/>
        <v>99224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v>0</v>
      </c>
      <c r="O457" s="70">
        <v>0</v>
      </c>
      <c r="W457" s="57">
        <f>W462</f>
        <v>99224</v>
      </c>
    </row>
    <row r="458" spans="1:23" ht="23.25" customHeight="1" x14ac:dyDescent="0.2">
      <c r="A458" s="144"/>
      <c r="B458" s="147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M485+M490</f>
        <v>0</v>
      </c>
      <c r="N458" s="70">
        <v>0</v>
      </c>
      <c r="O458" s="70">
        <v>0</v>
      </c>
      <c r="W458" s="70">
        <v>0</v>
      </c>
    </row>
    <row r="459" spans="1:23" ht="23.25" customHeight="1" x14ac:dyDescent="0.2">
      <c r="A459" s="145" t="s">
        <v>482</v>
      </c>
      <c r="B459" s="145" t="s">
        <v>484</v>
      </c>
      <c r="C459" s="96" t="s">
        <v>7</v>
      </c>
      <c r="D459" s="70">
        <f t="shared" ref="D459:D468" si="207">E459+F459+G459+H459+I459+J459+K459+L459+M459+N459+O459+W459</f>
        <v>99224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v>0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46"/>
      <c r="B460" s="146"/>
      <c r="C460" s="96" t="s">
        <v>10</v>
      </c>
      <c r="D460" s="70">
        <f t="shared" si="207"/>
        <v>0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0</v>
      </c>
      <c r="O460" s="70">
        <v>0</v>
      </c>
      <c r="W460" s="70">
        <v>0</v>
      </c>
    </row>
    <row r="461" spans="1:23" ht="33" customHeight="1" x14ac:dyDescent="0.2">
      <c r="A461" s="146"/>
      <c r="B461" s="146"/>
      <c r="C461" s="96" t="s">
        <v>11</v>
      </c>
      <c r="D461" s="70">
        <f t="shared" si="207"/>
        <v>0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0</v>
      </c>
      <c r="O461" s="70">
        <v>0</v>
      </c>
      <c r="W461" s="70">
        <v>0</v>
      </c>
    </row>
    <row r="462" spans="1:23" ht="33" customHeight="1" x14ac:dyDescent="0.2">
      <c r="A462" s="146"/>
      <c r="B462" s="146"/>
      <c r="C462" s="96" t="s">
        <v>12</v>
      </c>
      <c r="D462" s="70">
        <f t="shared" si="207"/>
        <v>99224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0</v>
      </c>
      <c r="O462" s="70">
        <v>0</v>
      </c>
      <c r="W462" s="57">
        <v>99224</v>
      </c>
    </row>
    <row r="463" spans="1:23" ht="33" customHeight="1" x14ac:dyDescent="0.2">
      <c r="A463" s="147"/>
      <c r="B463" s="147"/>
      <c r="C463" s="96" t="s">
        <v>13</v>
      </c>
      <c r="D463" s="70">
        <f t="shared" si="207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M490+M495</f>
        <v>0</v>
      </c>
      <c r="N463" s="70">
        <v>0</v>
      </c>
      <c r="O463" s="70">
        <v>0</v>
      </c>
      <c r="W463" s="70">
        <v>0</v>
      </c>
    </row>
    <row r="464" spans="1:23" ht="26.25" customHeight="1" x14ac:dyDescent="0.2">
      <c r="A464" s="145" t="s">
        <v>486</v>
      </c>
      <c r="B464" s="145" t="s">
        <v>485</v>
      </c>
      <c r="C464" s="103" t="s">
        <v>7</v>
      </c>
      <c r="D464" s="1">
        <f t="shared" si="207"/>
        <v>559.79999999999995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57">
        <f>N465+N466+N467+N468</f>
        <v>559.79999999999995</v>
      </c>
      <c r="O464" s="57">
        <v>0</v>
      </c>
      <c r="P464" s="57">
        <v>0</v>
      </c>
      <c r="Q464" s="57">
        <v>0</v>
      </c>
      <c r="R464" s="57">
        <v>0</v>
      </c>
      <c r="S464" s="57">
        <v>0</v>
      </c>
      <c r="T464" s="57">
        <v>0</v>
      </c>
      <c r="U464" s="57">
        <v>0</v>
      </c>
      <c r="V464" s="57">
        <v>0</v>
      </c>
      <c r="W464" s="57">
        <v>0</v>
      </c>
    </row>
    <row r="465" spans="1:25" ht="26.25" customHeight="1" x14ac:dyDescent="0.2">
      <c r="A465" s="146"/>
      <c r="B465" s="146"/>
      <c r="C465" s="103" t="s">
        <v>10</v>
      </c>
      <c r="D465" s="1">
        <f t="shared" si="207"/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57">
        <v>0</v>
      </c>
      <c r="O465" s="57">
        <v>0</v>
      </c>
      <c r="P465" s="57">
        <v>0</v>
      </c>
      <c r="Q465" s="57">
        <v>0</v>
      </c>
      <c r="R465" s="57">
        <v>0</v>
      </c>
      <c r="S465" s="57">
        <v>0</v>
      </c>
      <c r="T465" s="57">
        <v>0</v>
      </c>
      <c r="U465" s="57">
        <v>0</v>
      </c>
      <c r="V465" s="57">
        <v>0</v>
      </c>
      <c r="W465" s="57">
        <v>0</v>
      </c>
    </row>
    <row r="466" spans="1:25" ht="26.25" customHeight="1" x14ac:dyDescent="0.2">
      <c r="A466" s="146"/>
      <c r="B466" s="146"/>
      <c r="C466" s="103" t="s">
        <v>11</v>
      </c>
      <c r="D466" s="1">
        <f t="shared" si="207"/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57">
        <v>0</v>
      </c>
      <c r="O466" s="57">
        <v>0</v>
      </c>
      <c r="P466" s="57">
        <v>0</v>
      </c>
      <c r="Q466" s="57">
        <v>0</v>
      </c>
      <c r="R466" s="57">
        <v>0</v>
      </c>
      <c r="S466" s="57">
        <v>0</v>
      </c>
      <c r="T466" s="57">
        <v>0</v>
      </c>
      <c r="U466" s="57">
        <v>0</v>
      </c>
      <c r="V466" s="57">
        <v>0</v>
      </c>
      <c r="W466" s="57">
        <v>0</v>
      </c>
    </row>
    <row r="467" spans="1:25" ht="26.25" customHeight="1" x14ac:dyDescent="0.2">
      <c r="A467" s="146"/>
      <c r="B467" s="146"/>
      <c r="C467" s="103" t="s">
        <v>12</v>
      </c>
      <c r="D467" s="1">
        <f t="shared" si="207"/>
        <v>559.79999999999995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57">
        <v>559.79999999999995</v>
      </c>
      <c r="O467" s="57">
        <v>0</v>
      </c>
      <c r="P467" s="57">
        <v>0</v>
      </c>
      <c r="Q467" s="57">
        <v>0</v>
      </c>
      <c r="R467" s="57">
        <v>0</v>
      </c>
      <c r="S467" s="57">
        <v>0</v>
      </c>
      <c r="T467" s="57">
        <v>0</v>
      </c>
      <c r="U467" s="57">
        <v>0</v>
      </c>
      <c r="V467" s="57">
        <v>0</v>
      </c>
      <c r="W467" s="57">
        <v>0</v>
      </c>
    </row>
    <row r="468" spans="1:25" ht="26.25" customHeight="1" x14ac:dyDescent="0.2">
      <c r="A468" s="147"/>
      <c r="B468" s="147"/>
      <c r="C468" s="103" t="s">
        <v>13</v>
      </c>
      <c r="D468" s="1">
        <f t="shared" si="207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57">
        <v>0</v>
      </c>
      <c r="O468" s="57">
        <v>0</v>
      </c>
      <c r="P468" s="57">
        <v>0</v>
      </c>
      <c r="Q468" s="57">
        <v>0</v>
      </c>
      <c r="R468" s="57">
        <v>0</v>
      </c>
      <c r="S468" s="57">
        <v>0</v>
      </c>
      <c r="T468" s="57">
        <v>0</v>
      </c>
      <c r="U468" s="57">
        <v>0</v>
      </c>
      <c r="V468" s="57">
        <v>0</v>
      </c>
      <c r="W468" s="57">
        <v>0</v>
      </c>
    </row>
    <row r="469" spans="1:25" ht="15.75" x14ac:dyDescent="0.2">
      <c r="A469" s="139" t="s">
        <v>145</v>
      </c>
      <c r="B469" s="153" t="s">
        <v>445</v>
      </c>
      <c r="C469" s="101" t="s">
        <v>7</v>
      </c>
      <c r="D469" s="70">
        <f>D470+D471+D472+D473</f>
        <v>258510</v>
      </c>
      <c r="E469" s="70">
        <f>E470+E471+E472+E473</f>
        <v>24704.6</v>
      </c>
      <c r="F469" s="70">
        <f t="shared" ref="F469:O469" si="208">F470+F471+F472+F473</f>
        <v>23418.400000000001</v>
      </c>
      <c r="G469" s="70">
        <f t="shared" si="208"/>
        <v>28089.699999999997</v>
      </c>
      <c r="H469" s="70">
        <f t="shared" si="208"/>
        <v>23411.7</v>
      </c>
      <c r="I469" s="70">
        <f t="shared" si="208"/>
        <v>24700.5</v>
      </c>
      <c r="J469" s="70">
        <f t="shared" si="208"/>
        <v>23045.699999999997</v>
      </c>
      <c r="K469" s="70">
        <f t="shared" si="208"/>
        <v>23013.5</v>
      </c>
      <c r="L469" s="70">
        <f t="shared" si="208"/>
        <v>17844</v>
      </c>
      <c r="M469" s="70">
        <f t="shared" si="208"/>
        <v>21847.399999999998</v>
      </c>
      <c r="N469" s="70">
        <f t="shared" si="208"/>
        <v>17548.5</v>
      </c>
      <c r="O469" s="70">
        <f t="shared" si="208"/>
        <v>11565.4</v>
      </c>
      <c r="W469" s="70">
        <f t="shared" ref="W469" si="209">W470+W471+W472+W473</f>
        <v>19320.599999999999</v>
      </c>
    </row>
    <row r="470" spans="1:25" ht="15.75" x14ac:dyDescent="0.2">
      <c r="A470" s="139"/>
      <c r="B470" s="153"/>
      <c r="C470" s="101" t="s">
        <v>10</v>
      </c>
      <c r="D470" s="70">
        <f>E470+F470+G470+H470+I470+J470+K470+L470+M470+N470+O470+W470</f>
        <v>0</v>
      </c>
      <c r="E470" s="70">
        <f>E475+E485+E495</f>
        <v>0</v>
      </c>
      <c r="F470" s="70">
        <f t="shared" ref="F470:O470" si="210">F475+F485+F495</f>
        <v>0</v>
      </c>
      <c r="G470" s="70">
        <f t="shared" si="210"/>
        <v>0</v>
      </c>
      <c r="H470" s="70">
        <f t="shared" si="210"/>
        <v>0</v>
      </c>
      <c r="I470" s="70">
        <f t="shared" si="210"/>
        <v>0</v>
      </c>
      <c r="J470" s="70">
        <f t="shared" si="210"/>
        <v>0</v>
      </c>
      <c r="K470" s="70">
        <f t="shared" si="210"/>
        <v>0</v>
      </c>
      <c r="L470" s="70">
        <f t="shared" si="210"/>
        <v>0</v>
      </c>
      <c r="M470" s="70">
        <f t="shared" si="210"/>
        <v>0</v>
      </c>
      <c r="N470" s="70">
        <f t="shared" si="210"/>
        <v>0</v>
      </c>
      <c r="O470" s="70">
        <f t="shared" si="210"/>
        <v>0</v>
      </c>
      <c r="P470" s="60"/>
      <c r="Q470" s="60"/>
      <c r="W470" s="70">
        <f t="shared" ref="W470" si="211">W475+W485+W495</f>
        <v>0</v>
      </c>
    </row>
    <row r="471" spans="1:25" ht="15.75" x14ac:dyDescent="0.2">
      <c r="A471" s="139"/>
      <c r="B471" s="153"/>
      <c r="C471" s="101" t="s">
        <v>11</v>
      </c>
      <c r="D471" s="70">
        <f t="shared" ref="D471:D473" si="212">E471+F471+G471+H471+I471+J471+K471+L471+M471+N471+O471+W471</f>
        <v>30898.300000000003</v>
      </c>
      <c r="E471" s="70">
        <f>E476+E481+E486+E491+E496</f>
        <v>0</v>
      </c>
      <c r="F471" s="70">
        <f t="shared" ref="F471:O471" si="213">F476+F481+F486+F491+F496</f>
        <v>0</v>
      </c>
      <c r="G471" s="70">
        <f t="shared" si="213"/>
        <v>0</v>
      </c>
      <c r="H471" s="70">
        <f t="shared" si="213"/>
        <v>0</v>
      </c>
      <c r="I471" s="70">
        <f t="shared" si="213"/>
        <v>16106.5</v>
      </c>
      <c r="J471" s="70">
        <f>J476+J481+J486+J491+J496</f>
        <v>7501.9</v>
      </c>
      <c r="K471" s="70">
        <f t="shared" si="213"/>
        <v>0</v>
      </c>
      <c r="L471" s="70">
        <f t="shared" si="213"/>
        <v>0</v>
      </c>
      <c r="M471" s="70">
        <f t="shared" si="213"/>
        <v>0</v>
      </c>
      <c r="N471" s="70">
        <f t="shared" si="213"/>
        <v>0</v>
      </c>
      <c r="O471" s="70">
        <f t="shared" si="213"/>
        <v>0</v>
      </c>
      <c r="W471" s="70">
        <f>W476+W481+W486+W491+W496+W501+W506+W516</f>
        <v>7289.9</v>
      </c>
    </row>
    <row r="472" spans="1:25" ht="15.75" x14ac:dyDescent="0.2">
      <c r="A472" s="139"/>
      <c r="B472" s="153"/>
      <c r="C472" s="101" t="s">
        <v>12</v>
      </c>
      <c r="D472" s="70">
        <f t="shared" si="212"/>
        <v>227611.7</v>
      </c>
      <c r="E472" s="70">
        <f>E477+E487+E497+E502+E482+E492</f>
        <v>24704.6</v>
      </c>
      <c r="F472" s="70">
        <f t="shared" ref="F472:I472" si="214">F477+F487+F497+F502+F482+F492</f>
        <v>23418.400000000001</v>
      </c>
      <c r="G472" s="70">
        <f t="shared" si="214"/>
        <v>28089.699999999997</v>
      </c>
      <c r="H472" s="70">
        <f t="shared" si="214"/>
        <v>23411.7</v>
      </c>
      <c r="I472" s="70">
        <f t="shared" si="214"/>
        <v>8594</v>
      </c>
      <c r="J472" s="70">
        <f>J477+J487+J497+J502+J482+J492</f>
        <v>15543.8</v>
      </c>
      <c r="K472" s="70">
        <f>K477+K487+K497+K502+K482+K492+K507</f>
        <v>23013.5</v>
      </c>
      <c r="L472" s="70">
        <f t="shared" ref="L472" si="215">L477+L487+L497+L502+L482+L492+L507</f>
        <v>17844</v>
      </c>
      <c r="M472" s="70">
        <f>M477+M487+M497+M502+M482+M492+M507+M512</f>
        <v>21847.399999999998</v>
      </c>
      <c r="N472" s="70">
        <f t="shared" ref="N472:O472" si="216">N477+N487+N497+N502+N482+N492+N507+N512</f>
        <v>17548.5</v>
      </c>
      <c r="O472" s="70">
        <f t="shared" si="216"/>
        <v>11565.4</v>
      </c>
      <c r="W472" s="70">
        <f>W477+W487+W497+W502+W482+W492+W507+W512+W517</f>
        <v>12030.699999999999</v>
      </c>
      <c r="X472" s="60"/>
      <c r="Y472" s="60"/>
    </row>
    <row r="473" spans="1:25" ht="36" customHeight="1" x14ac:dyDescent="0.2">
      <c r="A473" s="139"/>
      <c r="B473" s="153"/>
      <c r="C473" s="101" t="s">
        <v>13</v>
      </c>
      <c r="D473" s="70">
        <f t="shared" si="212"/>
        <v>0</v>
      </c>
      <c r="E473" s="70">
        <f>E478+E488+E498</f>
        <v>0</v>
      </c>
      <c r="F473" s="70">
        <f t="shared" ref="F473:O473" si="217">F478+F488+F498</f>
        <v>0</v>
      </c>
      <c r="G473" s="70">
        <f t="shared" si="217"/>
        <v>0</v>
      </c>
      <c r="H473" s="70">
        <f t="shared" si="217"/>
        <v>0</v>
      </c>
      <c r="I473" s="70">
        <f t="shared" si="217"/>
        <v>0</v>
      </c>
      <c r="J473" s="70">
        <f t="shared" si="217"/>
        <v>0</v>
      </c>
      <c r="K473" s="70">
        <f t="shared" si="217"/>
        <v>0</v>
      </c>
      <c r="L473" s="70">
        <f t="shared" si="217"/>
        <v>0</v>
      </c>
      <c r="M473" s="70">
        <f t="shared" si="217"/>
        <v>0</v>
      </c>
      <c r="N473" s="70">
        <f t="shared" si="217"/>
        <v>0</v>
      </c>
      <c r="O473" s="70">
        <f t="shared" si="217"/>
        <v>0</v>
      </c>
      <c r="W473" s="70">
        <f t="shared" ref="W473" si="218">W478+W488+W498</f>
        <v>0</v>
      </c>
    </row>
    <row r="474" spans="1:25" ht="15.75" x14ac:dyDescent="0.2">
      <c r="A474" s="139" t="s">
        <v>146</v>
      </c>
      <c r="B474" s="153" t="s">
        <v>52</v>
      </c>
      <c r="C474" s="101" t="s">
        <v>7</v>
      </c>
      <c r="D474" s="70">
        <f>E474+F474+G474+H474+I474+J474+K474+L474+M474+N474+O474+W474</f>
        <v>111171.2</v>
      </c>
      <c r="E474" s="70">
        <f t="shared" ref="E474:O474" si="219">E475+E476+E477+E478</f>
        <v>5089.5</v>
      </c>
      <c r="F474" s="70">
        <f t="shared" si="219"/>
        <v>6465</v>
      </c>
      <c r="G474" s="70">
        <f t="shared" si="219"/>
        <v>8661.7999999999993</v>
      </c>
      <c r="H474" s="70">
        <f t="shared" si="219"/>
        <v>9358.2000000000007</v>
      </c>
      <c r="I474" s="70">
        <f t="shared" si="219"/>
        <v>8594</v>
      </c>
      <c r="J474" s="70">
        <f>J475+J476+J477+J478</f>
        <v>7198.9000000000005</v>
      </c>
      <c r="K474" s="70">
        <f t="shared" si="219"/>
        <v>12364.6</v>
      </c>
      <c r="L474" s="70">
        <f t="shared" si="219"/>
        <v>10751.5</v>
      </c>
      <c r="M474" s="70">
        <f t="shared" si="219"/>
        <v>15579</v>
      </c>
      <c r="N474" s="70">
        <f t="shared" si="219"/>
        <v>13181.3</v>
      </c>
      <c r="O474" s="70">
        <f t="shared" si="219"/>
        <v>6963.6999999999989</v>
      </c>
      <c r="W474" s="70">
        <f t="shared" ref="W474" si="220">W475+W476+W477+W478</f>
        <v>6963.7</v>
      </c>
    </row>
    <row r="475" spans="1:25" ht="21" customHeight="1" x14ac:dyDescent="0.2">
      <c r="A475" s="139"/>
      <c r="B475" s="153"/>
      <c r="C475" s="101" t="s">
        <v>10</v>
      </c>
      <c r="D475" s="70">
        <f t="shared" ref="D475:D518" si="221">E475+F475+G475+H475+I475+J475+K475+L475+M475+N475+O475+W475</f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W475" s="70">
        <v>0</v>
      </c>
    </row>
    <row r="476" spans="1:25" ht="15.75" x14ac:dyDescent="0.2">
      <c r="A476" s="139"/>
      <c r="B476" s="153"/>
      <c r="C476" s="101" t="s">
        <v>11</v>
      </c>
      <c r="D476" s="70">
        <f t="shared" si="221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W476" s="70">
        <v>0</v>
      </c>
    </row>
    <row r="477" spans="1:25" ht="15.75" x14ac:dyDescent="0.2">
      <c r="A477" s="139"/>
      <c r="B477" s="153"/>
      <c r="C477" s="101" t="s">
        <v>12</v>
      </c>
      <c r="D477" s="70">
        <f t="shared" si="221"/>
        <v>111171.2</v>
      </c>
      <c r="E477" s="70">
        <v>5089.5</v>
      </c>
      <c r="F477" s="70">
        <v>6465</v>
      </c>
      <c r="G477" s="70">
        <v>8661.7999999999993</v>
      </c>
      <c r="H477" s="70">
        <v>9358.2000000000007</v>
      </c>
      <c r="I477" s="70">
        <v>8594</v>
      </c>
      <c r="J477" s="70">
        <f>2886.8+1860.3+2451.8</f>
        <v>7198.9000000000005</v>
      </c>
      <c r="K477" s="70">
        <f>8859.6+1000+555+1950</f>
        <v>12364.6</v>
      </c>
      <c r="L477" s="70">
        <f>5576.5+2175+1500+1500</f>
        <v>10751.5</v>
      </c>
      <c r="M477" s="70">
        <f>5913.1+343.4+650+400+2500+1246.2+4526.3</f>
        <v>15579</v>
      </c>
      <c r="N477" s="57">
        <f>5942+1430.8+327.4+5481.1</f>
        <v>13181.3</v>
      </c>
      <c r="O477" s="70">
        <f>10976.3-3712.3-300.3</f>
        <v>6963.6999999999989</v>
      </c>
      <c r="W477" s="70">
        <v>6963.7</v>
      </c>
    </row>
    <row r="478" spans="1:25" ht="40.5" customHeight="1" x14ac:dyDescent="0.2">
      <c r="A478" s="139"/>
      <c r="B478" s="153"/>
      <c r="C478" s="96" t="s">
        <v>13</v>
      </c>
      <c r="D478" s="70">
        <f t="shared" si="221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W478" s="70">
        <v>0</v>
      </c>
    </row>
    <row r="479" spans="1:25" ht="15.75" customHeight="1" x14ac:dyDescent="0.2">
      <c r="A479" s="139" t="s">
        <v>147</v>
      </c>
      <c r="B479" s="153" t="s">
        <v>365</v>
      </c>
      <c r="C479" s="101" t="s">
        <v>7</v>
      </c>
      <c r="D479" s="70">
        <f t="shared" si="221"/>
        <v>11065.3</v>
      </c>
      <c r="E479" s="70">
        <f t="shared" ref="E479:O479" si="222">E480+E481+E482+E483</f>
        <v>0</v>
      </c>
      <c r="F479" s="70">
        <f t="shared" si="222"/>
        <v>0</v>
      </c>
      <c r="G479" s="70">
        <f t="shared" si="222"/>
        <v>0</v>
      </c>
      <c r="H479" s="70">
        <f t="shared" si="222"/>
        <v>0</v>
      </c>
      <c r="I479" s="70">
        <f t="shared" si="222"/>
        <v>7430.4</v>
      </c>
      <c r="J479" s="70">
        <f t="shared" si="222"/>
        <v>3634.8999999999996</v>
      </c>
      <c r="K479" s="70">
        <f t="shared" si="222"/>
        <v>0</v>
      </c>
      <c r="L479" s="70">
        <f t="shared" si="222"/>
        <v>0</v>
      </c>
      <c r="M479" s="70">
        <f t="shared" si="222"/>
        <v>0</v>
      </c>
      <c r="N479" s="70">
        <f t="shared" si="222"/>
        <v>0</v>
      </c>
      <c r="O479" s="70">
        <f t="shared" si="222"/>
        <v>0</v>
      </c>
      <c r="W479" s="70">
        <f t="shared" ref="W479" si="223">W480+W481+W482+W483</f>
        <v>0</v>
      </c>
    </row>
    <row r="480" spans="1:25" ht="15.75" customHeight="1" x14ac:dyDescent="0.2">
      <c r="A480" s="139"/>
      <c r="B480" s="153"/>
      <c r="C480" s="101" t="s">
        <v>10</v>
      </c>
      <c r="D480" s="70">
        <f t="shared" si="221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W480" s="70">
        <v>0</v>
      </c>
    </row>
    <row r="481" spans="1:25" ht="15.75" customHeight="1" x14ac:dyDescent="0.2">
      <c r="A481" s="139"/>
      <c r="B481" s="153"/>
      <c r="C481" s="101" t="s">
        <v>11</v>
      </c>
      <c r="D481" s="70">
        <f t="shared" si="221"/>
        <v>11065.3</v>
      </c>
      <c r="E481" s="70">
        <v>0</v>
      </c>
      <c r="F481" s="70">
        <v>0</v>
      </c>
      <c r="G481" s="70">
        <v>0</v>
      </c>
      <c r="H481" s="70">
        <v>0</v>
      </c>
      <c r="I481" s="70">
        <f>6602.5+827.9</f>
        <v>7430.4</v>
      </c>
      <c r="J481" s="70">
        <f>6521.7-2886.8</f>
        <v>3634.8999999999996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W481" s="70">
        <v>0</v>
      </c>
    </row>
    <row r="482" spans="1:25" ht="15.75" customHeight="1" x14ac:dyDescent="0.2">
      <c r="A482" s="139"/>
      <c r="B482" s="153"/>
      <c r="C482" s="101" t="s">
        <v>12</v>
      </c>
      <c r="D482" s="70">
        <f t="shared" si="221"/>
        <v>0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0</v>
      </c>
      <c r="W482" s="70">
        <v>0</v>
      </c>
      <c r="X482" s="60"/>
      <c r="Y482" s="60"/>
    </row>
    <row r="483" spans="1:25" ht="36" customHeight="1" x14ac:dyDescent="0.2">
      <c r="A483" s="139"/>
      <c r="B483" s="153"/>
      <c r="C483" s="96" t="s">
        <v>13</v>
      </c>
      <c r="D483" s="70">
        <f t="shared" si="221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W483" s="70">
        <v>0</v>
      </c>
    </row>
    <row r="484" spans="1:25" ht="18.75" customHeight="1" x14ac:dyDescent="0.2">
      <c r="A484" s="139" t="s">
        <v>148</v>
      </c>
      <c r="B484" s="153" t="s">
        <v>58</v>
      </c>
      <c r="C484" s="101" t="s">
        <v>7</v>
      </c>
      <c r="D484" s="70">
        <f t="shared" si="221"/>
        <v>110923.80000000002</v>
      </c>
      <c r="E484" s="70">
        <f t="shared" ref="E484:O484" si="224">E485+E486+E488+E487</f>
        <v>17919.099999999999</v>
      </c>
      <c r="F484" s="70">
        <f t="shared" si="224"/>
        <v>16953.400000000001</v>
      </c>
      <c r="G484" s="70">
        <f t="shared" si="224"/>
        <v>16137.9</v>
      </c>
      <c r="H484" s="70">
        <f t="shared" si="224"/>
        <v>14053.5</v>
      </c>
      <c r="I484" s="70">
        <f t="shared" si="224"/>
        <v>0</v>
      </c>
      <c r="J484" s="70">
        <f t="shared" si="224"/>
        <v>8344.9</v>
      </c>
      <c r="K484" s="70">
        <f t="shared" si="224"/>
        <v>10648.9</v>
      </c>
      <c r="L484" s="70">
        <f t="shared" si="224"/>
        <v>7072.5</v>
      </c>
      <c r="M484" s="70">
        <f t="shared" si="224"/>
        <v>6257.1</v>
      </c>
      <c r="N484" s="70">
        <f t="shared" si="224"/>
        <v>4359.3</v>
      </c>
      <c r="O484" s="70">
        <f t="shared" si="224"/>
        <v>4588.6000000000004</v>
      </c>
      <c r="W484" s="70">
        <f t="shared" ref="W484" si="225">W485+W486+W488+W487</f>
        <v>4588.6000000000004</v>
      </c>
    </row>
    <row r="485" spans="1:25" ht="18.75" customHeight="1" x14ac:dyDescent="0.2">
      <c r="A485" s="139"/>
      <c r="B485" s="153"/>
      <c r="C485" s="101" t="s">
        <v>10</v>
      </c>
      <c r="D485" s="70">
        <f t="shared" si="221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W485" s="70">
        <v>0</v>
      </c>
    </row>
    <row r="486" spans="1:25" ht="18.75" customHeight="1" x14ac:dyDescent="0.2">
      <c r="A486" s="139"/>
      <c r="B486" s="153"/>
      <c r="C486" s="101" t="s">
        <v>11</v>
      </c>
      <c r="D486" s="70">
        <f t="shared" si="221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W486" s="70">
        <v>0</v>
      </c>
    </row>
    <row r="487" spans="1:25" ht="18.75" customHeight="1" x14ac:dyDescent="0.2">
      <c r="A487" s="139"/>
      <c r="B487" s="153"/>
      <c r="C487" s="101" t="s">
        <v>12</v>
      </c>
      <c r="D487" s="70">
        <f t="shared" si="221"/>
        <v>110923.80000000002</v>
      </c>
      <c r="E487" s="70">
        <v>17919.099999999999</v>
      </c>
      <c r="F487" s="70">
        <v>16953.400000000001</v>
      </c>
      <c r="G487" s="70">
        <v>16137.9</v>
      </c>
      <c r="H487" s="70">
        <v>14053.5</v>
      </c>
      <c r="I487" s="70">
        <v>0</v>
      </c>
      <c r="J487" s="70">
        <f>0+2600+6251.4-506.5</f>
        <v>8344.9</v>
      </c>
      <c r="K487" s="70">
        <f>13474.9-2900+74</f>
        <v>10648.9</v>
      </c>
      <c r="L487" s="70">
        <f>5037.6+2000-40.6-15+90.5</f>
        <v>7072.5</v>
      </c>
      <c r="M487" s="70">
        <f>5341.7-1097.6-291.9+1000+990.2+314.8-0.1</f>
        <v>6257.1</v>
      </c>
      <c r="N487" s="70">
        <f>5367.8-710.4-298.1</f>
        <v>4359.3</v>
      </c>
      <c r="O487" s="70">
        <f>13511.2-8922.6</f>
        <v>4588.6000000000004</v>
      </c>
      <c r="W487" s="70">
        <v>4588.6000000000004</v>
      </c>
    </row>
    <row r="488" spans="1:25" ht="36.75" customHeight="1" x14ac:dyDescent="0.2">
      <c r="A488" s="139"/>
      <c r="B488" s="153"/>
      <c r="C488" s="96" t="s">
        <v>13</v>
      </c>
      <c r="D488" s="70">
        <f t="shared" si="221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87">
        <v>0</v>
      </c>
      <c r="K488" s="87">
        <v>0</v>
      </c>
      <c r="L488" s="87">
        <v>0</v>
      </c>
      <c r="M488" s="87">
        <v>0</v>
      </c>
      <c r="N488" s="87">
        <v>0</v>
      </c>
      <c r="O488" s="87">
        <v>0</v>
      </c>
      <c r="W488" s="87">
        <v>0</v>
      </c>
    </row>
    <row r="489" spans="1:25" ht="15.75" customHeight="1" x14ac:dyDescent="0.2">
      <c r="A489" s="139" t="s">
        <v>209</v>
      </c>
      <c r="B489" s="153" t="s">
        <v>264</v>
      </c>
      <c r="C489" s="96" t="s">
        <v>7</v>
      </c>
      <c r="D489" s="70">
        <f t="shared" si="221"/>
        <v>12543.1</v>
      </c>
      <c r="E489" s="70">
        <f t="shared" ref="E489:O489" si="226">E490+E491+E493+E492</f>
        <v>0</v>
      </c>
      <c r="F489" s="70">
        <f t="shared" si="226"/>
        <v>0</v>
      </c>
      <c r="G489" s="70">
        <f t="shared" si="226"/>
        <v>0</v>
      </c>
      <c r="H489" s="70">
        <f t="shared" si="226"/>
        <v>0</v>
      </c>
      <c r="I489" s="70">
        <f t="shared" si="226"/>
        <v>8676.1</v>
      </c>
      <c r="J489" s="70">
        <f t="shared" si="226"/>
        <v>3867</v>
      </c>
      <c r="K489" s="70">
        <f t="shared" si="226"/>
        <v>0</v>
      </c>
      <c r="L489" s="70">
        <f t="shared" si="226"/>
        <v>0</v>
      </c>
      <c r="M489" s="70">
        <f t="shared" si="226"/>
        <v>0</v>
      </c>
      <c r="N489" s="70">
        <f t="shared" si="226"/>
        <v>0</v>
      </c>
      <c r="O489" s="70">
        <f t="shared" si="226"/>
        <v>0</v>
      </c>
      <c r="W489" s="70">
        <f t="shared" ref="W489" si="227">W490+W491+W493+W492</f>
        <v>0</v>
      </c>
    </row>
    <row r="490" spans="1:25" ht="15.75" customHeight="1" x14ac:dyDescent="0.2">
      <c r="A490" s="139"/>
      <c r="B490" s="153"/>
      <c r="C490" s="96" t="s">
        <v>10</v>
      </c>
      <c r="D490" s="70">
        <f t="shared" si="221"/>
        <v>0</v>
      </c>
      <c r="E490" s="70">
        <v>0</v>
      </c>
      <c r="F490" s="70">
        <v>0</v>
      </c>
      <c r="G490" s="70">
        <v>0</v>
      </c>
      <c r="H490" s="70">
        <v>0</v>
      </c>
      <c r="I490" s="70">
        <v>0</v>
      </c>
      <c r="J490" s="70">
        <v>0</v>
      </c>
      <c r="K490" s="70">
        <v>0</v>
      </c>
      <c r="L490" s="70">
        <v>0</v>
      </c>
      <c r="M490" s="70">
        <v>0</v>
      </c>
      <c r="N490" s="70">
        <v>0</v>
      </c>
      <c r="O490" s="70">
        <v>0</v>
      </c>
      <c r="W490" s="70">
        <v>0</v>
      </c>
    </row>
    <row r="491" spans="1:25" ht="15.75" customHeight="1" x14ac:dyDescent="0.2">
      <c r="A491" s="139"/>
      <c r="B491" s="153"/>
      <c r="C491" s="96" t="s">
        <v>11</v>
      </c>
      <c r="D491" s="70">
        <f t="shared" si="221"/>
        <v>12543.1</v>
      </c>
      <c r="E491" s="70">
        <v>0</v>
      </c>
      <c r="F491" s="70">
        <v>0</v>
      </c>
      <c r="G491" s="70">
        <v>0</v>
      </c>
      <c r="H491" s="70">
        <v>0</v>
      </c>
      <c r="I491" s="70">
        <f>10280.7-1604.6</f>
        <v>8676.1</v>
      </c>
      <c r="J491" s="70">
        <f>10118.4-6251.4</f>
        <v>3867</v>
      </c>
      <c r="K491" s="70">
        <v>0</v>
      </c>
      <c r="L491" s="70">
        <v>0</v>
      </c>
      <c r="M491" s="70">
        <v>0</v>
      </c>
      <c r="N491" s="70">
        <v>0</v>
      </c>
      <c r="O491" s="70">
        <v>0</v>
      </c>
      <c r="W491" s="70">
        <v>0</v>
      </c>
    </row>
    <row r="492" spans="1:25" ht="15.75" customHeight="1" x14ac:dyDescent="0.2">
      <c r="A492" s="139"/>
      <c r="B492" s="153"/>
      <c r="C492" s="96" t="s">
        <v>12</v>
      </c>
      <c r="D492" s="70">
        <f t="shared" si="221"/>
        <v>0</v>
      </c>
      <c r="E492" s="70">
        <v>0</v>
      </c>
      <c r="F492" s="70">
        <v>0</v>
      </c>
      <c r="G492" s="70">
        <v>0</v>
      </c>
      <c r="H492" s="70">
        <v>0</v>
      </c>
      <c r="I492" s="70">
        <v>0</v>
      </c>
      <c r="J492" s="70">
        <v>0</v>
      </c>
      <c r="K492" s="70">
        <v>0</v>
      </c>
      <c r="L492" s="70">
        <v>0</v>
      </c>
      <c r="M492" s="70">
        <v>0</v>
      </c>
      <c r="N492" s="70">
        <v>0</v>
      </c>
      <c r="O492" s="70">
        <v>0</v>
      </c>
      <c r="W492" s="70">
        <v>0</v>
      </c>
    </row>
    <row r="493" spans="1:25" ht="67.5" customHeight="1" x14ac:dyDescent="0.2">
      <c r="A493" s="139"/>
      <c r="B493" s="153"/>
      <c r="C493" s="96" t="s">
        <v>13</v>
      </c>
      <c r="D493" s="70">
        <f t="shared" si="221"/>
        <v>0</v>
      </c>
      <c r="E493" s="70">
        <v>0</v>
      </c>
      <c r="F493" s="70">
        <v>0</v>
      </c>
      <c r="G493" s="70">
        <v>0</v>
      </c>
      <c r="H493" s="70">
        <v>0</v>
      </c>
      <c r="I493" s="70">
        <v>0</v>
      </c>
      <c r="J493" s="87">
        <v>0</v>
      </c>
      <c r="K493" s="87">
        <v>0</v>
      </c>
      <c r="L493" s="70">
        <v>0</v>
      </c>
      <c r="M493" s="70">
        <v>0</v>
      </c>
      <c r="N493" s="70">
        <v>0</v>
      </c>
      <c r="O493" s="70">
        <v>0</v>
      </c>
      <c r="W493" s="70">
        <v>0</v>
      </c>
    </row>
    <row r="494" spans="1:25" ht="15.75" x14ac:dyDescent="0.2">
      <c r="A494" s="139" t="s">
        <v>269</v>
      </c>
      <c r="B494" s="153" t="s">
        <v>22</v>
      </c>
      <c r="C494" s="101" t="s">
        <v>7</v>
      </c>
      <c r="D494" s="70">
        <f t="shared" si="221"/>
        <v>1696</v>
      </c>
      <c r="E494" s="70">
        <f t="shared" ref="E494:K494" si="228">E495+E496+E497+E498</f>
        <v>1696</v>
      </c>
      <c r="F494" s="70">
        <f t="shared" si="228"/>
        <v>0</v>
      </c>
      <c r="G494" s="70">
        <f t="shared" si="228"/>
        <v>0</v>
      </c>
      <c r="H494" s="70">
        <f t="shared" si="228"/>
        <v>0</v>
      </c>
      <c r="I494" s="70">
        <f t="shared" si="228"/>
        <v>0</v>
      </c>
      <c r="J494" s="70">
        <f t="shared" si="228"/>
        <v>0</v>
      </c>
      <c r="K494" s="70">
        <f t="shared" si="228"/>
        <v>0</v>
      </c>
      <c r="L494" s="70">
        <f>L495+L496+L497+L498</f>
        <v>0</v>
      </c>
      <c r="M494" s="70">
        <f>M495+M496+M497+M498</f>
        <v>0</v>
      </c>
      <c r="N494" s="70">
        <f>N495+N496+N497+N498</f>
        <v>0</v>
      </c>
      <c r="O494" s="70">
        <f>O495+O496+O497+O498</f>
        <v>0</v>
      </c>
      <c r="W494" s="70">
        <f>W495+W496+W497+W498</f>
        <v>0</v>
      </c>
    </row>
    <row r="495" spans="1:25" ht="15.75" x14ac:dyDescent="0.2">
      <c r="A495" s="139"/>
      <c r="B495" s="153"/>
      <c r="C495" s="101" t="s">
        <v>10</v>
      </c>
      <c r="D495" s="70">
        <f t="shared" si="221"/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39"/>
      <c r="B496" s="153"/>
      <c r="C496" s="101" t="s">
        <v>11</v>
      </c>
      <c r="D496" s="70">
        <f t="shared" si="221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3" ht="15.75" x14ac:dyDescent="0.2">
      <c r="A497" s="139"/>
      <c r="B497" s="153"/>
      <c r="C497" s="101" t="s">
        <v>12</v>
      </c>
      <c r="D497" s="70">
        <f t="shared" si="221"/>
        <v>1696</v>
      </c>
      <c r="E497" s="70">
        <v>1696</v>
      </c>
      <c r="F497" s="70">
        <v>0</v>
      </c>
      <c r="G497" s="70">
        <v>0</v>
      </c>
      <c r="H497" s="70">
        <v>0</v>
      </c>
      <c r="I497" s="70">
        <v>0</v>
      </c>
      <c r="J497" s="70">
        <v>0</v>
      </c>
      <c r="K497" s="70">
        <v>0</v>
      </c>
      <c r="L497" s="70">
        <v>0</v>
      </c>
      <c r="M497" s="70">
        <v>0</v>
      </c>
      <c r="N497" s="70">
        <v>0</v>
      </c>
      <c r="O497" s="70">
        <v>0</v>
      </c>
      <c r="W497" s="70">
        <v>0</v>
      </c>
    </row>
    <row r="498" spans="1:23" ht="30" customHeight="1" x14ac:dyDescent="0.2">
      <c r="A498" s="139"/>
      <c r="B498" s="153"/>
      <c r="C498" s="96" t="s">
        <v>13</v>
      </c>
      <c r="D498" s="70">
        <f t="shared" si="221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3" ht="23.25" customHeight="1" x14ac:dyDescent="0.2">
      <c r="A499" s="139" t="s">
        <v>270</v>
      </c>
      <c r="B499" s="139" t="s">
        <v>237</v>
      </c>
      <c r="C499" s="101" t="s">
        <v>7</v>
      </c>
      <c r="D499" s="70">
        <f t="shared" si="221"/>
        <v>3290</v>
      </c>
      <c r="E499" s="70">
        <f>E500+E501+E502+E503</f>
        <v>0</v>
      </c>
      <c r="F499" s="70">
        <f t="shared" ref="F499:K499" si="229">F500+F501+F502+F503</f>
        <v>0</v>
      </c>
      <c r="G499" s="70">
        <f t="shared" si="229"/>
        <v>3290</v>
      </c>
      <c r="H499" s="70">
        <f t="shared" si="229"/>
        <v>0</v>
      </c>
      <c r="I499" s="70">
        <f t="shared" si="229"/>
        <v>0</v>
      </c>
      <c r="J499" s="70">
        <f t="shared" si="229"/>
        <v>0</v>
      </c>
      <c r="K499" s="70">
        <f t="shared" si="229"/>
        <v>0</v>
      </c>
      <c r="L499" s="70">
        <f>L500+L501+L502+L503</f>
        <v>0</v>
      </c>
      <c r="M499" s="70">
        <f>M500+M501+M502+M503</f>
        <v>0</v>
      </c>
      <c r="N499" s="70">
        <f>N500+N501+N502+N503</f>
        <v>0</v>
      </c>
      <c r="O499" s="70">
        <f>O500+O501+O502+O503</f>
        <v>0</v>
      </c>
      <c r="W499" s="70">
        <f>W500+W501+W502+W503</f>
        <v>0</v>
      </c>
    </row>
    <row r="500" spans="1:23" ht="23.25" customHeight="1" x14ac:dyDescent="0.2">
      <c r="A500" s="139"/>
      <c r="B500" s="139"/>
      <c r="C500" s="101" t="s">
        <v>10</v>
      </c>
      <c r="D500" s="70">
        <f t="shared" si="221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3" ht="23.25" customHeight="1" x14ac:dyDescent="0.2">
      <c r="A501" s="139"/>
      <c r="B501" s="139"/>
      <c r="C501" s="101" t="s">
        <v>11</v>
      </c>
      <c r="D501" s="70">
        <f t="shared" si="221"/>
        <v>0</v>
      </c>
      <c r="E501" s="70">
        <v>0</v>
      </c>
      <c r="F501" s="70">
        <v>0</v>
      </c>
      <c r="G501" s="70">
        <v>0</v>
      </c>
      <c r="H501" s="70">
        <v>0</v>
      </c>
      <c r="I501" s="70">
        <v>0</v>
      </c>
      <c r="J501" s="70">
        <v>0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3" ht="23.25" customHeight="1" x14ac:dyDescent="0.2">
      <c r="A502" s="139"/>
      <c r="B502" s="139"/>
      <c r="C502" s="101" t="s">
        <v>12</v>
      </c>
      <c r="D502" s="70">
        <f t="shared" si="221"/>
        <v>3290</v>
      </c>
      <c r="E502" s="70">
        <v>0</v>
      </c>
      <c r="F502" s="70">
        <v>0</v>
      </c>
      <c r="G502" s="70">
        <v>3290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</row>
    <row r="503" spans="1:23" ht="35.25" customHeight="1" x14ac:dyDescent="0.2">
      <c r="A503" s="139"/>
      <c r="B503" s="139"/>
      <c r="C503" s="96" t="s">
        <v>13</v>
      </c>
      <c r="D503" s="70">
        <f t="shared" si="221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3" ht="23.25" customHeight="1" x14ac:dyDescent="0.2">
      <c r="A504" s="139" t="s">
        <v>385</v>
      </c>
      <c r="B504" s="139" t="s">
        <v>395</v>
      </c>
      <c r="C504" s="101" t="s">
        <v>7</v>
      </c>
      <c r="D504" s="70">
        <f t="shared" si="221"/>
        <v>65.399999999999991</v>
      </c>
      <c r="E504" s="70">
        <f>SUM(E505:E508)</f>
        <v>0</v>
      </c>
      <c r="F504" s="70">
        <f t="shared" ref="F504:O504" si="230">SUM(F505:F508)</f>
        <v>0</v>
      </c>
      <c r="G504" s="70">
        <f t="shared" si="230"/>
        <v>0</v>
      </c>
      <c r="H504" s="70">
        <f t="shared" si="230"/>
        <v>0</v>
      </c>
      <c r="I504" s="70">
        <f t="shared" si="230"/>
        <v>0</v>
      </c>
      <c r="J504" s="70">
        <f t="shared" si="230"/>
        <v>0</v>
      </c>
      <c r="K504" s="70">
        <f t="shared" si="230"/>
        <v>0</v>
      </c>
      <c r="L504" s="70">
        <f t="shared" si="230"/>
        <v>20</v>
      </c>
      <c r="M504" s="70">
        <f t="shared" si="230"/>
        <v>11.299999999999999</v>
      </c>
      <c r="N504" s="70">
        <f t="shared" si="230"/>
        <v>7.9</v>
      </c>
      <c r="O504" s="70">
        <f t="shared" si="230"/>
        <v>13.1</v>
      </c>
      <c r="W504" s="70">
        <f t="shared" ref="W504" si="231">SUM(W505:W508)</f>
        <v>13.1</v>
      </c>
    </row>
    <row r="505" spans="1:23" ht="23.25" customHeight="1" x14ac:dyDescent="0.2">
      <c r="A505" s="139"/>
      <c r="B505" s="139"/>
      <c r="C505" s="101" t="s">
        <v>10</v>
      </c>
      <c r="D505" s="70">
        <f t="shared" si="221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3" ht="23.25" customHeight="1" x14ac:dyDescent="0.2">
      <c r="A506" s="139"/>
      <c r="B506" s="139"/>
      <c r="C506" s="101" t="s">
        <v>11</v>
      </c>
      <c r="D506" s="70">
        <f t="shared" si="221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3" ht="23.25" customHeight="1" x14ac:dyDescent="0.2">
      <c r="A507" s="139"/>
      <c r="B507" s="139"/>
      <c r="C507" s="101" t="s">
        <v>12</v>
      </c>
      <c r="D507" s="70">
        <f t="shared" si="221"/>
        <v>65.399999999999991</v>
      </c>
      <c r="E507" s="70">
        <v>0</v>
      </c>
      <c r="F507" s="70">
        <v>0</v>
      </c>
      <c r="G507" s="70">
        <v>0</v>
      </c>
      <c r="H507" s="70">
        <v>0</v>
      </c>
      <c r="I507" s="70">
        <v>0</v>
      </c>
      <c r="J507" s="70">
        <v>0</v>
      </c>
      <c r="K507" s="70">
        <f>550.5-550.5</f>
        <v>0</v>
      </c>
      <c r="L507" s="70">
        <f>20</f>
        <v>20</v>
      </c>
      <c r="M507" s="70">
        <f>21.2-9.9</f>
        <v>11.299999999999999</v>
      </c>
      <c r="N507" s="70">
        <f>21.3-8-5.4</f>
        <v>7.9</v>
      </c>
      <c r="O507" s="70">
        <v>13.1</v>
      </c>
      <c r="W507" s="70">
        <v>13.1</v>
      </c>
    </row>
    <row r="508" spans="1:23" ht="27" customHeight="1" x14ac:dyDescent="0.2">
      <c r="A508" s="139"/>
      <c r="B508" s="139"/>
      <c r="C508" s="96" t="s">
        <v>13</v>
      </c>
      <c r="D508" s="70">
        <f t="shared" si="221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70">
        <v>0</v>
      </c>
      <c r="K508" s="70">
        <v>0</v>
      </c>
      <c r="L508" s="70">
        <v>0</v>
      </c>
      <c r="M508" s="70">
        <v>0</v>
      </c>
      <c r="N508" s="70">
        <v>0</v>
      </c>
      <c r="O508" s="70">
        <v>0</v>
      </c>
      <c r="W508" s="70">
        <v>0</v>
      </c>
    </row>
    <row r="509" spans="1:23" ht="23.25" hidden="1" customHeight="1" x14ac:dyDescent="0.2">
      <c r="A509" s="139" t="s">
        <v>443</v>
      </c>
      <c r="B509" s="139" t="s">
        <v>444</v>
      </c>
      <c r="C509" s="101" t="s">
        <v>7</v>
      </c>
      <c r="D509" s="70">
        <f t="shared" si="221"/>
        <v>0</v>
      </c>
      <c r="E509" s="70">
        <f>SUM(E510:E513)</f>
        <v>0</v>
      </c>
      <c r="F509" s="70">
        <f t="shared" ref="F509:O509" si="232">SUM(F510:F513)</f>
        <v>0</v>
      </c>
      <c r="G509" s="70">
        <f t="shared" si="232"/>
        <v>0</v>
      </c>
      <c r="H509" s="70">
        <f t="shared" si="232"/>
        <v>0</v>
      </c>
      <c r="I509" s="70">
        <f t="shared" si="232"/>
        <v>0</v>
      </c>
      <c r="J509" s="70">
        <f t="shared" si="232"/>
        <v>0</v>
      </c>
      <c r="K509" s="70">
        <f t="shared" si="232"/>
        <v>0</v>
      </c>
      <c r="L509" s="70">
        <f t="shared" si="232"/>
        <v>0</v>
      </c>
      <c r="M509" s="70">
        <f t="shared" si="232"/>
        <v>0</v>
      </c>
      <c r="N509" s="70">
        <f t="shared" si="232"/>
        <v>0</v>
      </c>
      <c r="O509" s="70">
        <f t="shared" si="232"/>
        <v>0</v>
      </c>
      <c r="W509" s="70">
        <f t="shared" ref="W509" si="233">SUM(W510:W513)</f>
        <v>0</v>
      </c>
    </row>
    <row r="510" spans="1:23" ht="23.25" hidden="1" customHeight="1" x14ac:dyDescent="0.2">
      <c r="A510" s="139"/>
      <c r="B510" s="139"/>
      <c r="C510" s="101" t="s">
        <v>10</v>
      </c>
      <c r="D510" s="70">
        <f t="shared" si="221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3" ht="23.25" hidden="1" customHeight="1" x14ac:dyDescent="0.2">
      <c r="A511" s="139"/>
      <c r="B511" s="139"/>
      <c r="C511" s="101" t="s">
        <v>11</v>
      </c>
      <c r="D511" s="70">
        <f t="shared" si="221"/>
        <v>0</v>
      </c>
      <c r="E511" s="70">
        <v>0</v>
      </c>
      <c r="F511" s="70">
        <v>0</v>
      </c>
      <c r="G511" s="70">
        <v>0</v>
      </c>
      <c r="H511" s="70">
        <v>0</v>
      </c>
      <c r="I511" s="70">
        <v>0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3" ht="23.25" hidden="1" customHeight="1" x14ac:dyDescent="0.2">
      <c r="A512" s="139"/>
      <c r="B512" s="139"/>
      <c r="C512" s="101" t="s">
        <v>12</v>
      </c>
      <c r="D512" s="70">
        <f t="shared" si="221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f>550.5-550.5</f>
        <v>0</v>
      </c>
      <c r="L512" s="70">
        <v>0</v>
      </c>
      <c r="M512" s="70">
        <f>650-650</f>
        <v>0</v>
      </c>
      <c r="N512" s="70">
        <v>0</v>
      </c>
      <c r="O512" s="70">
        <v>0</v>
      </c>
      <c r="W512" s="70">
        <v>0</v>
      </c>
    </row>
    <row r="513" spans="1:23" ht="35.25" hidden="1" customHeight="1" x14ac:dyDescent="0.2">
      <c r="A513" s="139"/>
      <c r="B513" s="139"/>
      <c r="C513" s="96" t="s">
        <v>13</v>
      </c>
      <c r="D513" s="70">
        <f t="shared" si="221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70">
        <v>0</v>
      </c>
      <c r="K513" s="70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39" t="s">
        <v>443</v>
      </c>
      <c r="B514" s="139" t="s">
        <v>468</v>
      </c>
      <c r="C514" s="101" t="s">
        <v>7</v>
      </c>
      <c r="D514" s="70">
        <f t="shared" si="221"/>
        <v>7755.2</v>
      </c>
      <c r="E514" s="70">
        <f>SUM(E515:E518)</f>
        <v>0</v>
      </c>
      <c r="F514" s="70">
        <f t="shared" ref="F514:O514" si="234">SUM(F515:F518)</f>
        <v>0</v>
      </c>
      <c r="G514" s="70">
        <f t="shared" si="234"/>
        <v>0</v>
      </c>
      <c r="H514" s="70">
        <f t="shared" si="234"/>
        <v>0</v>
      </c>
      <c r="I514" s="70">
        <f t="shared" si="234"/>
        <v>0</v>
      </c>
      <c r="J514" s="70">
        <f t="shared" si="234"/>
        <v>0</v>
      </c>
      <c r="K514" s="70">
        <f t="shared" si="234"/>
        <v>0</v>
      </c>
      <c r="L514" s="70">
        <f t="shared" si="234"/>
        <v>0</v>
      </c>
      <c r="M514" s="70">
        <f t="shared" si="234"/>
        <v>0</v>
      </c>
      <c r="N514" s="70">
        <f t="shared" si="234"/>
        <v>0</v>
      </c>
      <c r="O514" s="70">
        <f t="shared" si="234"/>
        <v>0</v>
      </c>
      <c r="W514" s="70">
        <f t="shared" ref="W514" si="235">SUM(W515:W518)</f>
        <v>7755.2</v>
      </c>
    </row>
    <row r="515" spans="1:23" ht="15.75" x14ac:dyDescent="0.2">
      <c r="A515" s="139"/>
      <c r="B515" s="139"/>
      <c r="C515" s="101" t="s">
        <v>10</v>
      </c>
      <c r="D515" s="70">
        <f t="shared" si="221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39"/>
      <c r="B516" s="139"/>
      <c r="C516" s="101" t="s">
        <v>11</v>
      </c>
      <c r="D516" s="70">
        <f t="shared" si="221"/>
        <v>7289.9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7289.9</v>
      </c>
    </row>
    <row r="517" spans="1:23" ht="15.75" x14ac:dyDescent="0.2">
      <c r="A517" s="139"/>
      <c r="B517" s="139"/>
      <c r="C517" s="101" t="s">
        <v>12</v>
      </c>
      <c r="D517" s="70">
        <f t="shared" si="221"/>
        <v>465.3</v>
      </c>
      <c r="E517" s="70">
        <v>0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f>550.5-550.5</f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465.3</v>
      </c>
    </row>
    <row r="518" spans="1:23" ht="15.75" x14ac:dyDescent="0.2">
      <c r="A518" s="139"/>
      <c r="B518" s="139"/>
      <c r="C518" s="96" t="s">
        <v>13</v>
      </c>
      <c r="D518" s="70">
        <f t="shared" si="221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39" customHeight="1" x14ac:dyDescent="0.2">
      <c r="A519" s="139" t="s">
        <v>149</v>
      </c>
      <c r="B519" s="153" t="s">
        <v>379</v>
      </c>
      <c r="C519" s="101" t="s">
        <v>7</v>
      </c>
      <c r="D519" s="70">
        <f>E519+F519+G519+H519+I519+J519+K519+L519+M519+N519+O519+W519</f>
        <v>42297.899999999994</v>
      </c>
      <c r="E519" s="70">
        <f>E520+E521+E522+E524</f>
        <v>3741.9</v>
      </c>
      <c r="F519" s="70">
        <f t="shared" ref="F519:O519" si="236">F520+F521+F522+F524</f>
        <v>2450</v>
      </c>
      <c r="G519" s="70">
        <f t="shared" si="236"/>
        <v>2262.1</v>
      </c>
      <c r="H519" s="70">
        <f t="shared" si="236"/>
        <v>1999</v>
      </c>
      <c r="I519" s="70">
        <f t="shared" si="236"/>
        <v>13558.599999999999</v>
      </c>
      <c r="J519" s="70">
        <f>J520+J521+J522+J524</f>
        <v>8475.2999999999993</v>
      </c>
      <c r="K519" s="70">
        <f t="shared" si="236"/>
        <v>5424.9</v>
      </c>
      <c r="L519" s="70">
        <f t="shared" si="236"/>
        <v>1285.4000000000003</v>
      </c>
      <c r="M519" s="70">
        <f t="shared" si="236"/>
        <v>0</v>
      </c>
      <c r="N519" s="70">
        <f t="shared" si="236"/>
        <v>2969.3</v>
      </c>
      <c r="O519" s="70">
        <f t="shared" si="236"/>
        <v>65.699999999999989</v>
      </c>
      <c r="W519" s="70">
        <f t="shared" ref="W519" si="237">W520+W521+W522+W524</f>
        <v>65.7</v>
      </c>
    </row>
    <row r="520" spans="1:23" ht="15.75" x14ac:dyDescent="0.2">
      <c r="A520" s="139"/>
      <c r="B520" s="153"/>
      <c r="C520" s="101" t="s">
        <v>10</v>
      </c>
      <c r="D520" s="70">
        <f t="shared" ref="D520:D556" si="238">E520+F520+G520+H520+I520+J520+K520+L520+M520+N520+O520+W520</f>
        <v>0</v>
      </c>
      <c r="E520" s="70">
        <f>E526+E533+E538</f>
        <v>0</v>
      </c>
      <c r="F520" s="70">
        <f t="shared" ref="F520:O520" si="239">F526+F533+F538</f>
        <v>0</v>
      </c>
      <c r="G520" s="70">
        <f t="shared" si="239"/>
        <v>0</v>
      </c>
      <c r="H520" s="70">
        <f t="shared" si="239"/>
        <v>0</v>
      </c>
      <c r="I520" s="70">
        <f t="shared" si="239"/>
        <v>0</v>
      </c>
      <c r="J520" s="70">
        <f t="shared" si="239"/>
        <v>0</v>
      </c>
      <c r="K520" s="70">
        <f t="shared" si="239"/>
        <v>0</v>
      </c>
      <c r="L520" s="70">
        <f t="shared" si="239"/>
        <v>0</v>
      </c>
      <c r="M520" s="70">
        <f t="shared" si="239"/>
        <v>0</v>
      </c>
      <c r="N520" s="70">
        <f t="shared" si="239"/>
        <v>0</v>
      </c>
      <c r="O520" s="70">
        <f t="shared" si="239"/>
        <v>0</v>
      </c>
      <c r="W520" s="70">
        <f t="shared" ref="W520" si="240">W526+W533+W538</f>
        <v>0</v>
      </c>
    </row>
    <row r="521" spans="1:23" ht="15.75" customHeight="1" x14ac:dyDescent="0.2">
      <c r="A521" s="139"/>
      <c r="B521" s="153"/>
      <c r="C521" s="101" t="s">
        <v>11</v>
      </c>
      <c r="D521" s="70">
        <f t="shared" si="238"/>
        <v>22235.8</v>
      </c>
      <c r="E521" s="70">
        <f t="shared" ref="E521:O521" si="241">E527+E534+E539</f>
        <v>0</v>
      </c>
      <c r="F521" s="70">
        <f t="shared" si="241"/>
        <v>0</v>
      </c>
      <c r="G521" s="70">
        <f t="shared" si="241"/>
        <v>0</v>
      </c>
      <c r="H521" s="70">
        <f t="shared" si="241"/>
        <v>0</v>
      </c>
      <c r="I521" s="70">
        <f>I527+I534+I539</f>
        <v>11234.3</v>
      </c>
      <c r="J521" s="70">
        <f>J527+J534+J539+J544</f>
        <v>7403.7</v>
      </c>
      <c r="K521" s="70">
        <f t="shared" si="241"/>
        <v>3597.8</v>
      </c>
      <c r="L521" s="70">
        <f t="shared" si="241"/>
        <v>0</v>
      </c>
      <c r="M521" s="70">
        <f t="shared" si="241"/>
        <v>0</v>
      </c>
      <c r="N521" s="70">
        <f t="shared" si="241"/>
        <v>0</v>
      </c>
      <c r="O521" s="70">
        <f t="shared" si="241"/>
        <v>0</v>
      </c>
      <c r="W521" s="70">
        <f t="shared" ref="W521" si="242">W527+W534+W539</f>
        <v>0</v>
      </c>
    </row>
    <row r="522" spans="1:23" ht="15.75" customHeight="1" x14ac:dyDescent="0.2">
      <c r="A522" s="139"/>
      <c r="B522" s="153"/>
      <c r="C522" s="101" t="s">
        <v>65</v>
      </c>
      <c r="D522" s="70">
        <f t="shared" si="238"/>
        <v>20062.100000000002</v>
      </c>
      <c r="E522" s="70">
        <f>E528+E535+E540+E545</f>
        <v>3741.9</v>
      </c>
      <c r="F522" s="70">
        <f t="shared" ref="F522:J522" si="243">F528+F535+F540+F545</f>
        <v>2450</v>
      </c>
      <c r="G522" s="70">
        <f t="shared" si="243"/>
        <v>2262.1</v>
      </c>
      <c r="H522" s="70">
        <f t="shared" si="243"/>
        <v>1999</v>
      </c>
      <c r="I522" s="70">
        <f>I528+I535+I540+I545</f>
        <v>2324.3000000000002</v>
      </c>
      <c r="J522" s="70">
        <f t="shared" si="243"/>
        <v>1071.5999999999999</v>
      </c>
      <c r="K522" s="70">
        <f>K528+K535+K540+K545+K550</f>
        <v>1827.1</v>
      </c>
      <c r="L522" s="70">
        <f>L528+L535+L540+L545+L550+L555</f>
        <v>1285.4000000000003</v>
      </c>
      <c r="M522" s="70">
        <f t="shared" ref="M522:O522" si="244">M528+M535+M540+M545+M550</f>
        <v>0</v>
      </c>
      <c r="N522" s="70">
        <f t="shared" si="244"/>
        <v>2969.3</v>
      </c>
      <c r="O522" s="70">
        <f t="shared" si="244"/>
        <v>65.699999999999989</v>
      </c>
      <c r="W522" s="70">
        <f t="shared" ref="W522" si="245">W528+W535+W540+W545+W550</f>
        <v>65.7</v>
      </c>
    </row>
    <row r="523" spans="1:23" ht="31.5" x14ac:dyDescent="0.2">
      <c r="A523" s="139"/>
      <c r="B523" s="153"/>
      <c r="C523" s="75" t="s">
        <v>79</v>
      </c>
      <c r="D523" s="70">
        <f t="shared" si="238"/>
        <v>3631.3</v>
      </c>
      <c r="E523" s="70">
        <f t="shared" ref="E523:K523" si="246">E529+E536+E541</f>
        <v>2932.6</v>
      </c>
      <c r="F523" s="70">
        <f t="shared" si="246"/>
        <v>0</v>
      </c>
      <c r="G523" s="70">
        <f t="shared" si="246"/>
        <v>0</v>
      </c>
      <c r="H523" s="70">
        <f t="shared" si="246"/>
        <v>0</v>
      </c>
      <c r="I523" s="70">
        <f>I529+I536+I541</f>
        <v>698.7</v>
      </c>
      <c r="J523" s="70">
        <f t="shared" si="246"/>
        <v>0</v>
      </c>
      <c r="K523" s="70">
        <f t="shared" si="246"/>
        <v>0</v>
      </c>
      <c r="L523" s="70">
        <f>L529+L536+L541</f>
        <v>0</v>
      </c>
      <c r="M523" s="70">
        <f>M529+M536+M541</f>
        <v>0</v>
      </c>
      <c r="N523" s="70">
        <f>N529+N536+N541</f>
        <v>0</v>
      </c>
      <c r="O523" s="70">
        <f>O529+O536+O541</f>
        <v>0</v>
      </c>
      <c r="W523" s="70">
        <f>W529+W536+W541</f>
        <v>0</v>
      </c>
    </row>
    <row r="524" spans="1:23" ht="15.75" x14ac:dyDescent="0.2">
      <c r="A524" s="139"/>
      <c r="B524" s="153"/>
      <c r="C524" s="101" t="s">
        <v>13</v>
      </c>
      <c r="D524" s="70">
        <f t="shared" si="238"/>
        <v>0</v>
      </c>
      <c r="E524" s="70">
        <v>0</v>
      </c>
      <c r="F524" s="70">
        <v>0</v>
      </c>
      <c r="G524" s="70">
        <v>0</v>
      </c>
      <c r="H524" s="70">
        <v>0</v>
      </c>
      <c r="I524" s="70">
        <v>0</v>
      </c>
      <c r="J524" s="70">
        <v>0</v>
      </c>
      <c r="K524" s="70">
        <v>0</v>
      </c>
      <c r="L524" s="70">
        <v>0</v>
      </c>
      <c r="M524" s="70">
        <v>0</v>
      </c>
      <c r="N524" s="70">
        <v>0</v>
      </c>
      <c r="O524" s="70">
        <v>0</v>
      </c>
      <c r="W524" s="70">
        <v>0</v>
      </c>
    </row>
    <row r="525" spans="1:23" ht="15.75" x14ac:dyDescent="0.2">
      <c r="A525" s="139" t="s">
        <v>150</v>
      </c>
      <c r="B525" s="153" t="s">
        <v>45</v>
      </c>
      <c r="C525" s="101" t="s">
        <v>7</v>
      </c>
      <c r="D525" s="70">
        <f t="shared" si="238"/>
        <v>11185.6</v>
      </c>
      <c r="E525" s="70">
        <f t="shared" ref="E525:O525" si="247">E526+E527+E528+E531</f>
        <v>3437.4</v>
      </c>
      <c r="F525" s="70">
        <f t="shared" si="247"/>
        <v>2000</v>
      </c>
      <c r="G525" s="70">
        <f t="shared" si="247"/>
        <v>2000</v>
      </c>
      <c r="H525" s="70">
        <f t="shared" si="247"/>
        <v>1905.6</v>
      </c>
      <c r="I525" s="70">
        <f t="shared" si="247"/>
        <v>698.69999999999993</v>
      </c>
      <c r="J525" s="70">
        <f t="shared" si="247"/>
        <v>599</v>
      </c>
      <c r="K525" s="70">
        <f t="shared" si="247"/>
        <v>544.9</v>
      </c>
      <c r="L525" s="70">
        <f t="shared" si="247"/>
        <v>0</v>
      </c>
      <c r="M525" s="70">
        <f t="shared" si="247"/>
        <v>0</v>
      </c>
      <c r="N525" s="70">
        <f t="shared" si="247"/>
        <v>0</v>
      </c>
      <c r="O525" s="70">
        <f t="shared" si="247"/>
        <v>0</v>
      </c>
      <c r="W525" s="70">
        <f t="shared" ref="W525" si="248">W526+W527+W528+W531</f>
        <v>0</v>
      </c>
    </row>
    <row r="526" spans="1:23" ht="40.5" customHeight="1" x14ac:dyDescent="0.2">
      <c r="A526" s="139"/>
      <c r="B526" s="153"/>
      <c r="C526" s="101" t="s">
        <v>10</v>
      </c>
      <c r="D526" s="70">
        <f t="shared" si="23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1" customHeight="1" x14ac:dyDescent="0.2">
      <c r="A527" s="139"/>
      <c r="B527" s="153"/>
      <c r="C527" s="101" t="s">
        <v>11</v>
      </c>
      <c r="D527" s="70">
        <f t="shared" si="238"/>
        <v>0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v>0</v>
      </c>
      <c r="L527" s="70">
        <v>0</v>
      </c>
      <c r="M527" s="70">
        <v>0</v>
      </c>
      <c r="N527" s="70">
        <v>0</v>
      </c>
      <c r="O527" s="70">
        <v>0</v>
      </c>
      <c r="W527" s="70">
        <v>0</v>
      </c>
    </row>
    <row r="528" spans="1:23" ht="17.25" customHeight="1" x14ac:dyDescent="0.2">
      <c r="A528" s="139"/>
      <c r="B528" s="153"/>
      <c r="C528" s="101" t="s">
        <v>65</v>
      </c>
      <c r="D528" s="70">
        <f t="shared" si="238"/>
        <v>11185.6</v>
      </c>
      <c r="E528" s="70">
        <v>3437.4</v>
      </c>
      <c r="F528" s="70">
        <v>2000</v>
      </c>
      <c r="G528" s="70">
        <v>2000</v>
      </c>
      <c r="H528" s="70">
        <v>1905.6</v>
      </c>
      <c r="I528" s="70">
        <f>734.4-35.7</f>
        <v>698.69999999999993</v>
      </c>
      <c r="J528" s="70">
        <f>1907.8-800-508.8</f>
        <v>599</v>
      </c>
      <c r="K528" s="70">
        <f>775.5-230.6</f>
        <v>544.9</v>
      </c>
      <c r="L528" s="70">
        <f>181.4-181.4+181.4-181.4</f>
        <v>0</v>
      </c>
      <c r="M528" s="70">
        <f>192.3-192.3</f>
        <v>0</v>
      </c>
      <c r="N528" s="70">
        <f>193.3-193.3</f>
        <v>0</v>
      </c>
      <c r="O528" s="70">
        <f>866.6-866.6</f>
        <v>0</v>
      </c>
      <c r="W528" s="70">
        <f>866.6-866.6</f>
        <v>0</v>
      </c>
    </row>
    <row r="529" spans="1:23" ht="17.25" customHeight="1" x14ac:dyDescent="0.2">
      <c r="A529" s="139"/>
      <c r="B529" s="153"/>
      <c r="C529" s="75" t="s">
        <v>79</v>
      </c>
      <c r="D529" s="70">
        <f t="shared" si="238"/>
        <v>3631.3</v>
      </c>
      <c r="E529" s="72">
        <v>2932.6</v>
      </c>
      <c r="F529" s="72">
        <v>0</v>
      </c>
      <c r="G529" s="72">
        <v>0</v>
      </c>
      <c r="H529" s="72">
        <v>0</v>
      </c>
      <c r="I529" s="72">
        <v>698.7</v>
      </c>
      <c r="J529" s="72">
        <v>0</v>
      </c>
      <c r="K529" s="72">
        <v>0</v>
      </c>
      <c r="L529" s="72">
        <v>0</v>
      </c>
      <c r="M529" s="72">
        <v>0</v>
      </c>
      <c r="N529" s="72">
        <v>0</v>
      </c>
      <c r="O529" s="72">
        <v>0</v>
      </c>
      <c r="W529" s="72">
        <v>0</v>
      </c>
    </row>
    <row r="530" spans="1:23" ht="21" customHeight="1" x14ac:dyDescent="0.2">
      <c r="A530" s="139"/>
      <c r="B530" s="153"/>
      <c r="C530" s="75" t="s">
        <v>81</v>
      </c>
      <c r="D530" s="70">
        <f t="shared" si="238"/>
        <v>475.5</v>
      </c>
      <c r="E530" s="70">
        <v>0</v>
      </c>
      <c r="F530" s="70">
        <v>0</v>
      </c>
      <c r="G530" s="70">
        <v>0</v>
      </c>
      <c r="H530" s="70">
        <v>475.5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37.5" customHeight="1" x14ac:dyDescent="0.2">
      <c r="A531" s="139"/>
      <c r="B531" s="153"/>
      <c r="C531" s="101" t="s">
        <v>13</v>
      </c>
      <c r="D531" s="70">
        <f t="shared" si="23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15.75" x14ac:dyDescent="0.2">
      <c r="A532" s="139" t="s">
        <v>151</v>
      </c>
      <c r="B532" s="153" t="s">
        <v>50</v>
      </c>
      <c r="C532" s="101" t="s">
        <v>7</v>
      </c>
      <c r="D532" s="70">
        <f t="shared" si="238"/>
        <v>2082.8000000000002</v>
      </c>
      <c r="E532" s="70">
        <f t="shared" ref="E532:O532" si="249">E533+E534+E535+E536</f>
        <v>304.5</v>
      </c>
      <c r="F532" s="70">
        <f t="shared" si="249"/>
        <v>450</v>
      </c>
      <c r="G532" s="70">
        <f t="shared" si="249"/>
        <v>262.10000000000002</v>
      </c>
      <c r="H532" s="70">
        <f t="shared" si="249"/>
        <v>93.4</v>
      </c>
      <c r="I532" s="70">
        <f t="shared" si="249"/>
        <v>346.4</v>
      </c>
      <c r="J532" s="70">
        <f t="shared" si="249"/>
        <v>0</v>
      </c>
      <c r="K532" s="70">
        <f t="shared" si="249"/>
        <v>0</v>
      </c>
      <c r="L532" s="70">
        <f t="shared" si="249"/>
        <v>0</v>
      </c>
      <c r="M532" s="70">
        <f t="shared" si="249"/>
        <v>0</v>
      </c>
      <c r="N532" s="70">
        <f t="shared" si="249"/>
        <v>495</v>
      </c>
      <c r="O532" s="70">
        <f t="shared" si="249"/>
        <v>65.699999999999989</v>
      </c>
      <c r="W532" s="70">
        <f t="shared" ref="W532" si="250">W533+W534+W535+W536</f>
        <v>65.7</v>
      </c>
    </row>
    <row r="533" spans="1:23" ht="15.75" x14ac:dyDescent="0.2">
      <c r="A533" s="139"/>
      <c r="B533" s="153"/>
      <c r="C533" s="101" t="s">
        <v>10</v>
      </c>
      <c r="D533" s="70">
        <f t="shared" si="23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39"/>
      <c r="B534" s="153"/>
      <c r="C534" s="101" t="s">
        <v>11</v>
      </c>
      <c r="D534" s="70">
        <f t="shared" si="238"/>
        <v>0</v>
      </c>
      <c r="E534" s="70">
        <v>0</v>
      </c>
      <c r="F534" s="70">
        <v>0</v>
      </c>
      <c r="G534" s="70">
        <v>0</v>
      </c>
      <c r="H534" s="70">
        <v>0</v>
      </c>
      <c r="I534" s="70">
        <v>0</v>
      </c>
      <c r="J534" s="70">
        <v>0</v>
      </c>
      <c r="K534" s="70">
        <v>0</v>
      </c>
      <c r="L534" s="70">
        <v>0</v>
      </c>
      <c r="M534" s="70">
        <v>0</v>
      </c>
      <c r="N534" s="70">
        <v>0</v>
      </c>
      <c r="O534" s="70">
        <v>0</v>
      </c>
      <c r="W534" s="70">
        <v>0</v>
      </c>
    </row>
    <row r="535" spans="1:23" ht="15.75" x14ac:dyDescent="0.2">
      <c r="A535" s="139"/>
      <c r="B535" s="153"/>
      <c r="C535" s="101" t="s">
        <v>12</v>
      </c>
      <c r="D535" s="70">
        <f t="shared" si="238"/>
        <v>2082.8000000000002</v>
      </c>
      <c r="E535" s="70">
        <v>304.5</v>
      </c>
      <c r="F535" s="70">
        <v>450</v>
      </c>
      <c r="G535" s="70">
        <v>262.10000000000002</v>
      </c>
      <c r="H535" s="70">
        <v>93.4</v>
      </c>
      <c r="I535" s="70">
        <f>504.9-158.5</f>
        <v>346.4</v>
      </c>
      <c r="J535" s="70">
        <f>227.7-227.7</f>
        <v>0</v>
      </c>
      <c r="K535" s="70">
        <f>420-320-100</f>
        <v>0</v>
      </c>
      <c r="L535" s="70">
        <f>56.6-56.6+56.6-56.6</f>
        <v>0</v>
      </c>
      <c r="M535" s="70">
        <f>75-4.2-70.8+70.8-70.8</f>
        <v>0</v>
      </c>
      <c r="N535" s="70">
        <f>60.3+6.4+428.3</f>
        <v>495</v>
      </c>
      <c r="O535" s="70">
        <f>139.2-73.5</f>
        <v>65.699999999999989</v>
      </c>
      <c r="W535" s="70">
        <v>65.7</v>
      </c>
    </row>
    <row r="536" spans="1:23" ht="15" customHeight="1" x14ac:dyDescent="0.2">
      <c r="A536" s="139"/>
      <c r="B536" s="153"/>
      <c r="C536" s="101" t="s">
        <v>13</v>
      </c>
      <c r="D536" s="70">
        <f t="shared" si="238"/>
        <v>0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0</v>
      </c>
    </row>
    <row r="537" spans="1:23" ht="15.75" x14ac:dyDescent="0.2">
      <c r="A537" s="139" t="s">
        <v>276</v>
      </c>
      <c r="B537" s="153" t="s">
        <v>274</v>
      </c>
      <c r="C537" s="88" t="s">
        <v>7</v>
      </c>
      <c r="D537" s="70">
        <f t="shared" si="238"/>
        <v>24217.200000000001</v>
      </c>
      <c r="E537" s="87">
        <f>E538+E539+E540+E541</f>
        <v>0</v>
      </c>
      <c r="F537" s="87">
        <f t="shared" ref="F537:O537" si="251">F538+F539+F540+F541</f>
        <v>0</v>
      </c>
      <c r="G537" s="87">
        <f t="shared" si="251"/>
        <v>0</v>
      </c>
      <c r="H537" s="87">
        <f t="shared" si="251"/>
        <v>0</v>
      </c>
      <c r="I537" s="87">
        <f t="shared" si="251"/>
        <v>12513.5</v>
      </c>
      <c r="J537" s="87">
        <f t="shared" si="251"/>
        <v>7876.2999999999993</v>
      </c>
      <c r="K537" s="87">
        <f t="shared" si="251"/>
        <v>3827.4</v>
      </c>
      <c r="L537" s="87">
        <f t="shared" si="251"/>
        <v>0</v>
      </c>
      <c r="M537" s="87">
        <f t="shared" si="251"/>
        <v>0</v>
      </c>
      <c r="N537" s="87">
        <f t="shared" si="251"/>
        <v>0</v>
      </c>
      <c r="O537" s="87">
        <f t="shared" si="251"/>
        <v>0</v>
      </c>
      <c r="W537" s="87">
        <f t="shared" ref="W537" si="252">W538+W539+W540+W541</f>
        <v>0</v>
      </c>
    </row>
    <row r="538" spans="1:23" ht="15.75" x14ac:dyDescent="0.2">
      <c r="A538" s="139"/>
      <c r="B538" s="155"/>
      <c r="C538" s="96" t="s">
        <v>10</v>
      </c>
      <c r="D538" s="70">
        <f t="shared" si="238"/>
        <v>0</v>
      </c>
      <c r="E538" s="87">
        <v>0</v>
      </c>
      <c r="F538" s="87">
        <v>0</v>
      </c>
      <c r="G538" s="87">
        <v>0</v>
      </c>
      <c r="H538" s="87">
        <v>0</v>
      </c>
      <c r="I538" s="87">
        <v>0</v>
      </c>
      <c r="J538" s="87">
        <v>0</v>
      </c>
      <c r="K538" s="87">
        <v>0</v>
      </c>
      <c r="L538" s="87">
        <v>0</v>
      </c>
      <c r="M538" s="87">
        <v>0</v>
      </c>
      <c r="N538" s="87">
        <v>0</v>
      </c>
      <c r="O538" s="87">
        <v>0</v>
      </c>
      <c r="W538" s="87">
        <v>0</v>
      </c>
    </row>
    <row r="539" spans="1:23" ht="15.75" x14ac:dyDescent="0.2">
      <c r="A539" s="139"/>
      <c r="B539" s="155"/>
      <c r="C539" s="96" t="s">
        <v>11</v>
      </c>
      <c r="D539" s="70">
        <f t="shared" si="238"/>
        <v>22235.8</v>
      </c>
      <c r="E539" s="87">
        <v>0</v>
      </c>
      <c r="F539" s="87">
        <v>0</v>
      </c>
      <c r="G539" s="87">
        <v>0</v>
      </c>
      <c r="H539" s="87">
        <v>0</v>
      </c>
      <c r="I539" s="87">
        <v>11234.3</v>
      </c>
      <c r="J539" s="87">
        <v>7403.7</v>
      </c>
      <c r="K539" s="87">
        <v>3597.8</v>
      </c>
      <c r="L539" s="87">
        <v>0</v>
      </c>
      <c r="M539" s="87">
        <v>0</v>
      </c>
      <c r="N539" s="87">
        <v>0</v>
      </c>
      <c r="O539" s="87">
        <v>0</v>
      </c>
      <c r="W539" s="87">
        <v>0</v>
      </c>
    </row>
    <row r="540" spans="1:23" ht="25.5" customHeight="1" x14ac:dyDescent="0.2">
      <c r="A540" s="139"/>
      <c r="B540" s="155"/>
      <c r="C540" s="96" t="s">
        <v>12</v>
      </c>
      <c r="D540" s="70">
        <f t="shared" si="238"/>
        <v>1981.3999999999999</v>
      </c>
      <c r="E540" s="87">
        <v>0</v>
      </c>
      <c r="F540" s="87">
        <v>0</v>
      </c>
      <c r="G540" s="87">
        <v>0</v>
      </c>
      <c r="H540" s="87">
        <v>0</v>
      </c>
      <c r="I540" s="87">
        <f>1850-570.8</f>
        <v>1279.2</v>
      </c>
      <c r="J540" s="87">
        <f>3000-545.9-1981.5</f>
        <v>472.59999999999991</v>
      </c>
      <c r="K540" s="87">
        <v>229.6</v>
      </c>
      <c r="L540" s="87">
        <f>61.2-61.2</f>
        <v>0</v>
      </c>
      <c r="M540" s="87">
        <v>0</v>
      </c>
      <c r="N540" s="87">
        <v>0</v>
      </c>
      <c r="O540" s="87">
        <v>0</v>
      </c>
      <c r="W540" s="87">
        <v>0</v>
      </c>
    </row>
    <row r="541" spans="1:23" ht="21.75" customHeight="1" x14ac:dyDescent="0.2">
      <c r="A541" s="139"/>
      <c r="B541" s="155"/>
      <c r="C541" s="96" t="s">
        <v>13</v>
      </c>
      <c r="D541" s="70">
        <f t="shared" si="238"/>
        <v>0</v>
      </c>
      <c r="E541" s="87">
        <v>0</v>
      </c>
      <c r="F541" s="87">
        <v>0</v>
      </c>
      <c r="G541" s="87">
        <v>0</v>
      </c>
      <c r="H541" s="87">
        <v>0</v>
      </c>
      <c r="I541" s="87">
        <v>0</v>
      </c>
      <c r="J541" s="87">
        <v>0</v>
      </c>
      <c r="K541" s="87">
        <v>0</v>
      </c>
      <c r="L541" s="87">
        <v>0</v>
      </c>
      <c r="M541" s="87">
        <v>0</v>
      </c>
      <c r="N541" s="87">
        <v>0</v>
      </c>
      <c r="O541" s="87">
        <v>0</v>
      </c>
      <c r="W541" s="87">
        <v>0</v>
      </c>
    </row>
    <row r="542" spans="1:23" ht="18" hidden="1" customHeight="1" x14ac:dyDescent="0.2">
      <c r="A542" s="139"/>
      <c r="B542" s="153" t="s">
        <v>289</v>
      </c>
      <c r="C542" s="88" t="s">
        <v>7</v>
      </c>
      <c r="D542" s="70">
        <f t="shared" si="238"/>
        <v>0</v>
      </c>
      <c r="E542" s="87">
        <f>E543+E544+E545+E546</f>
        <v>0</v>
      </c>
      <c r="F542" s="87">
        <f t="shared" ref="F542:O542" si="253">F543+F544+F545+F546</f>
        <v>0</v>
      </c>
      <c r="G542" s="87">
        <f t="shared" si="253"/>
        <v>0</v>
      </c>
      <c r="H542" s="87">
        <f t="shared" si="253"/>
        <v>0</v>
      </c>
      <c r="I542" s="87">
        <f t="shared" si="253"/>
        <v>0</v>
      </c>
      <c r="J542" s="87">
        <f t="shared" si="253"/>
        <v>0</v>
      </c>
      <c r="K542" s="87">
        <f t="shared" si="253"/>
        <v>0</v>
      </c>
      <c r="L542" s="87">
        <f t="shared" si="253"/>
        <v>0</v>
      </c>
      <c r="M542" s="87">
        <f t="shared" si="253"/>
        <v>0</v>
      </c>
      <c r="N542" s="87">
        <f t="shared" si="253"/>
        <v>0</v>
      </c>
      <c r="O542" s="87">
        <f t="shared" si="253"/>
        <v>0</v>
      </c>
      <c r="W542" s="87">
        <f t="shared" ref="W542" si="254">W543+W544+W545+W546</f>
        <v>0</v>
      </c>
    </row>
    <row r="543" spans="1:23" ht="18" hidden="1" customHeight="1" x14ac:dyDescent="0.2">
      <c r="A543" s="139"/>
      <c r="B543" s="155"/>
      <c r="C543" s="96" t="s">
        <v>10</v>
      </c>
      <c r="D543" s="70">
        <f t="shared" si="238"/>
        <v>0</v>
      </c>
      <c r="E543" s="87">
        <v>0</v>
      </c>
      <c r="F543" s="87">
        <v>0</v>
      </c>
      <c r="G543" s="87">
        <v>0</v>
      </c>
      <c r="H543" s="87">
        <v>0</v>
      </c>
      <c r="I543" s="87">
        <v>0</v>
      </c>
      <c r="J543" s="87">
        <v>0</v>
      </c>
      <c r="K543" s="87">
        <v>0</v>
      </c>
      <c r="L543" s="87">
        <v>0</v>
      </c>
      <c r="M543" s="87">
        <v>0</v>
      </c>
      <c r="N543" s="87">
        <v>0</v>
      </c>
      <c r="O543" s="87">
        <v>0</v>
      </c>
      <c r="W543" s="87">
        <v>0</v>
      </c>
    </row>
    <row r="544" spans="1:23" ht="18" hidden="1" customHeight="1" x14ac:dyDescent="0.2">
      <c r="A544" s="139"/>
      <c r="B544" s="155"/>
      <c r="C544" s="96" t="s">
        <v>11</v>
      </c>
      <c r="D544" s="70">
        <f t="shared" si="238"/>
        <v>0</v>
      </c>
      <c r="E544" s="87">
        <v>0</v>
      </c>
      <c r="F544" s="87">
        <v>0</v>
      </c>
      <c r="G544" s="87">
        <v>0</v>
      </c>
      <c r="H544" s="87">
        <v>0</v>
      </c>
      <c r="I544" s="87">
        <v>0</v>
      </c>
      <c r="J544" s="87">
        <v>0</v>
      </c>
      <c r="K544" s="87">
        <v>0</v>
      </c>
      <c r="L544" s="87">
        <v>0</v>
      </c>
      <c r="M544" s="87">
        <v>0</v>
      </c>
      <c r="N544" s="87">
        <v>0</v>
      </c>
      <c r="O544" s="87">
        <v>0</v>
      </c>
      <c r="W544" s="87">
        <v>0</v>
      </c>
    </row>
    <row r="545" spans="1:23" ht="18" hidden="1" customHeight="1" x14ac:dyDescent="0.2">
      <c r="A545" s="139"/>
      <c r="B545" s="155"/>
      <c r="C545" s="96" t="s">
        <v>12</v>
      </c>
      <c r="D545" s="70">
        <f t="shared" si="238"/>
        <v>0</v>
      </c>
      <c r="E545" s="87">
        <v>0</v>
      </c>
      <c r="F545" s="87">
        <v>0</v>
      </c>
      <c r="G545" s="87">
        <v>0</v>
      </c>
      <c r="H545" s="87">
        <v>0</v>
      </c>
      <c r="I545" s="87">
        <v>0</v>
      </c>
      <c r="J545" s="87">
        <v>0</v>
      </c>
      <c r="K545" s="87">
        <v>0</v>
      </c>
      <c r="L545" s="87">
        <v>0</v>
      </c>
      <c r="M545" s="87">
        <v>0</v>
      </c>
      <c r="N545" s="87">
        <v>0</v>
      </c>
      <c r="O545" s="87">
        <f>N545*104%</f>
        <v>0</v>
      </c>
      <c r="W545" s="87">
        <f>V545*104%</f>
        <v>0</v>
      </c>
    </row>
    <row r="546" spans="1:23" ht="33" hidden="1" customHeight="1" x14ac:dyDescent="0.2">
      <c r="A546" s="139"/>
      <c r="B546" s="155"/>
      <c r="C546" s="96" t="s">
        <v>13</v>
      </c>
      <c r="D546" s="70">
        <f t="shared" si="238"/>
        <v>0</v>
      </c>
      <c r="E546" s="87">
        <v>0</v>
      </c>
      <c r="F546" s="87">
        <v>0</v>
      </c>
      <c r="G546" s="87">
        <v>0</v>
      </c>
      <c r="H546" s="87">
        <v>0</v>
      </c>
      <c r="I546" s="87">
        <v>0</v>
      </c>
      <c r="J546" s="87">
        <v>0</v>
      </c>
      <c r="K546" s="87">
        <v>0</v>
      </c>
      <c r="L546" s="87">
        <v>0</v>
      </c>
      <c r="M546" s="87">
        <v>0</v>
      </c>
      <c r="N546" s="87">
        <v>0</v>
      </c>
      <c r="O546" s="87">
        <v>0</v>
      </c>
      <c r="W546" s="87">
        <v>0</v>
      </c>
    </row>
    <row r="547" spans="1:23" ht="18" customHeight="1" x14ac:dyDescent="0.2">
      <c r="A547" s="139" t="s">
        <v>291</v>
      </c>
      <c r="B547" s="156" t="s">
        <v>403</v>
      </c>
      <c r="C547" s="88" t="s">
        <v>7</v>
      </c>
      <c r="D547" s="70">
        <f t="shared" si="238"/>
        <v>3526.9</v>
      </c>
      <c r="E547" s="87">
        <f>E548+E549+E550+E551</f>
        <v>0</v>
      </c>
      <c r="F547" s="87">
        <f t="shared" ref="F547:O547" si="255">F548+F549+F550+F551</f>
        <v>0</v>
      </c>
      <c r="G547" s="87">
        <f t="shared" si="255"/>
        <v>0</v>
      </c>
      <c r="H547" s="87">
        <f t="shared" si="255"/>
        <v>0</v>
      </c>
      <c r="I547" s="87">
        <f t="shared" si="255"/>
        <v>0</v>
      </c>
      <c r="J547" s="87">
        <f t="shared" si="255"/>
        <v>0</v>
      </c>
      <c r="K547" s="87">
        <f t="shared" si="255"/>
        <v>1052.5999999999999</v>
      </c>
      <c r="L547" s="87">
        <f t="shared" si="255"/>
        <v>0</v>
      </c>
      <c r="M547" s="87">
        <f t="shared" si="255"/>
        <v>0</v>
      </c>
      <c r="N547" s="87">
        <f t="shared" si="255"/>
        <v>2474.3000000000002</v>
      </c>
      <c r="O547" s="87">
        <f t="shared" si="255"/>
        <v>0</v>
      </c>
      <c r="W547" s="87">
        <f t="shared" ref="W547" si="256">W548+W549+W550+W551</f>
        <v>0</v>
      </c>
    </row>
    <row r="548" spans="1:23" ht="18" customHeight="1" x14ac:dyDescent="0.2">
      <c r="A548" s="139"/>
      <c r="B548" s="160"/>
      <c r="C548" s="96" t="s">
        <v>10</v>
      </c>
      <c r="D548" s="70">
        <f t="shared" si="238"/>
        <v>0</v>
      </c>
      <c r="E548" s="87">
        <v>0</v>
      </c>
      <c r="F548" s="87">
        <v>0</v>
      </c>
      <c r="G548" s="87">
        <v>0</v>
      </c>
      <c r="H548" s="87">
        <v>0</v>
      </c>
      <c r="I548" s="87">
        <v>0</v>
      </c>
      <c r="J548" s="87">
        <v>0</v>
      </c>
      <c r="K548" s="87">
        <v>0</v>
      </c>
      <c r="L548" s="87">
        <v>0</v>
      </c>
      <c r="M548" s="87">
        <v>0</v>
      </c>
      <c r="N548" s="87">
        <v>0</v>
      </c>
      <c r="O548" s="87">
        <v>0</v>
      </c>
      <c r="W548" s="87">
        <v>0</v>
      </c>
    </row>
    <row r="549" spans="1:23" ht="18" customHeight="1" x14ac:dyDescent="0.2">
      <c r="A549" s="139"/>
      <c r="B549" s="160"/>
      <c r="C549" s="96" t="s">
        <v>11</v>
      </c>
      <c r="D549" s="70">
        <f t="shared" si="238"/>
        <v>0</v>
      </c>
      <c r="E549" s="87">
        <v>0</v>
      </c>
      <c r="F549" s="87">
        <v>0</v>
      </c>
      <c r="G549" s="87">
        <v>0</v>
      </c>
      <c r="H549" s="87">
        <v>0</v>
      </c>
      <c r="I549" s="87">
        <v>0</v>
      </c>
      <c r="J549" s="87">
        <v>0</v>
      </c>
      <c r="K549" s="87">
        <v>0</v>
      </c>
      <c r="L549" s="87">
        <v>0</v>
      </c>
      <c r="M549" s="87">
        <v>0</v>
      </c>
      <c r="N549" s="87">
        <v>0</v>
      </c>
      <c r="O549" s="87">
        <v>0</v>
      </c>
      <c r="W549" s="87">
        <v>0</v>
      </c>
    </row>
    <row r="550" spans="1:23" ht="18" customHeight="1" x14ac:dyDescent="0.2">
      <c r="A550" s="139"/>
      <c r="B550" s="160"/>
      <c r="C550" s="96" t="s">
        <v>12</v>
      </c>
      <c r="D550" s="70">
        <f t="shared" si="238"/>
        <v>3526.9</v>
      </c>
      <c r="E550" s="87">
        <v>0</v>
      </c>
      <c r="F550" s="87">
        <v>0</v>
      </c>
      <c r="G550" s="87">
        <v>0</v>
      </c>
      <c r="H550" s="87">
        <v>0</v>
      </c>
      <c r="I550" s="87">
        <v>0</v>
      </c>
      <c r="J550" s="87">
        <v>0</v>
      </c>
      <c r="K550" s="87">
        <v>1052.5999999999999</v>
      </c>
      <c r="L550" s="87">
        <v>0</v>
      </c>
      <c r="M550" s="87">
        <v>0</v>
      </c>
      <c r="N550" s="102">
        <f>1626.3+848</f>
        <v>2474.3000000000002</v>
      </c>
      <c r="O550" s="87">
        <v>0</v>
      </c>
      <c r="W550" s="87">
        <v>0</v>
      </c>
    </row>
    <row r="551" spans="1:23" ht="49.5" customHeight="1" x14ac:dyDescent="0.2">
      <c r="A551" s="139"/>
      <c r="B551" s="161"/>
      <c r="C551" s="96" t="s">
        <v>13</v>
      </c>
      <c r="D551" s="70">
        <f t="shared" si="238"/>
        <v>0</v>
      </c>
      <c r="E551" s="87">
        <v>0</v>
      </c>
      <c r="F551" s="87">
        <v>0</v>
      </c>
      <c r="G551" s="87">
        <v>0</v>
      </c>
      <c r="H551" s="87">
        <v>0</v>
      </c>
      <c r="I551" s="87">
        <v>0</v>
      </c>
      <c r="J551" s="87">
        <v>0</v>
      </c>
      <c r="K551" s="87">
        <v>0</v>
      </c>
      <c r="L551" s="87">
        <v>0</v>
      </c>
      <c r="M551" s="87">
        <v>0</v>
      </c>
      <c r="N551" s="87">
        <v>0</v>
      </c>
      <c r="O551" s="87">
        <v>0</v>
      </c>
      <c r="W551" s="87">
        <v>0</v>
      </c>
    </row>
    <row r="552" spans="1:23" ht="15.75" x14ac:dyDescent="0.2">
      <c r="A552" s="139" t="s">
        <v>434</v>
      </c>
      <c r="B552" s="136" t="s">
        <v>433</v>
      </c>
      <c r="C552" s="88" t="s">
        <v>7</v>
      </c>
      <c r="D552" s="70">
        <f t="shared" si="238"/>
        <v>1285.4000000000003</v>
      </c>
      <c r="E552" s="87">
        <f>E553+E554+E555+E556</f>
        <v>0</v>
      </c>
      <c r="F552" s="87">
        <f t="shared" ref="F552:H552" si="257">F553+F554+F555+F556</f>
        <v>0</v>
      </c>
      <c r="G552" s="87">
        <f t="shared" si="257"/>
        <v>0</v>
      </c>
      <c r="H552" s="87">
        <f t="shared" si="257"/>
        <v>0</v>
      </c>
      <c r="I552" s="87">
        <f>I553+I554+I555+I556</f>
        <v>0</v>
      </c>
      <c r="J552" s="87">
        <f t="shared" ref="J552:O552" si="258">J553+J554+J555+J556</f>
        <v>0</v>
      </c>
      <c r="K552" s="87">
        <f t="shared" si="258"/>
        <v>0</v>
      </c>
      <c r="L552" s="87">
        <f t="shared" si="258"/>
        <v>1285.4000000000003</v>
      </c>
      <c r="M552" s="87">
        <f t="shared" si="258"/>
        <v>0</v>
      </c>
      <c r="N552" s="87">
        <f t="shared" si="258"/>
        <v>0</v>
      </c>
      <c r="O552" s="87">
        <f t="shared" si="258"/>
        <v>0</v>
      </c>
      <c r="W552" s="87">
        <f t="shared" ref="W552" si="259">W553+W554+W555+W556</f>
        <v>0</v>
      </c>
    </row>
    <row r="553" spans="1:23" ht="15.75" x14ac:dyDescent="0.2">
      <c r="A553" s="139"/>
      <c r="B553" s="148"/>
      <c r="C553" s="96" t="s">
        <v>10</v>
      </c>
      <c r="D553" s="70">
        <f t="shared" si="238"/>
        <v>0</v>
      </c>
      <c r="E553" s="87">
        <v>0</v>
      </c>
      <c r="F553" s="87">
        <v>0</v>
      </c>
      <c r="G553" s="87">
        <v>0</v>
      </c>
      <c r="H553" s="87">
        <v>0</v>
      </c>
      <c r="I553" s="87">
        <v>0</v>
      </c>
      <c r="J553" s="87">
        <v>0</v>
      </c>
      <c r="K553" s="87">
        <v>0</v>
      </c>
      <c r="L553" s="87">
        <v>0</v>
      </c>
      <c r="M553" s="87">
        <v>0</v>
      </c>
      <c r="N553" s="87">
        <v>0</v>
      </c>
      <c r="O553" s="87">
        <v>0</v>
      </c>
      <c r="W553" s="87">
        <v>0</v>
      </c>
    </row>
    <row r="554" spans="1:23" ht="15.75" x14ac:dyDescent="0.2">
      <c r="A554" s="139"/>
      <c r="B554" s="148"/>
      <c r="C554" s="96" t="s">
        <v>11</v>
      </c>
      <c r="D554" s="70">
        <f t="shared" si="238"/>
        <v>0</v>
      </c>
      <c r="E554" s="87">
        <v>0</v>
      </c>
      <c r="F554" s="87">
        <v>0</v>
      </c>
      <c r="G554" s="87">
        <v>0</v>
      </c>
      <c r="H554" s="87">
        <v>0</v>
      </c>
      <c r="I554" s="87">
        <v>0</v>
      </c>
      <c r="J554" s="87">
        <v>0</v>
      </c>
      <c r="K554" s="87">
        <v>0</v>
      </c>
      <c r="L554" s="87">
        <v>0</v>
      </c>
      <c r="M554" s="87">
        <v>0</v>
      </c>
      <c r="N554" s="87">
        <v>0</v>
      </c>
      <c r="O554" s="87">
        <v>0</v>
      </c>
      <c r="W554" s="87">
        <v>0</v>
      </c>
    </row>
    <row r="555" spans="1:23" ht="15.75" x14ac:dyDescent="0.2">
      <c r="A555" s="139"/>
      <c r="B555" s="148"/>
      <c r="C555" s="96" t="s">
        <v>12</v>
      </c>
      <c r="D555" s="70">
        <f t="shared" si="238"/>
        <v>1285.4000000000003</v>
      </c>
      <c r="E555" s="87">
        <v>0</v>
      </c>
      <c r="F555" s="87">
        <v>0</v>
      </c>
      <c r="G555" s="87">
        <v>0</v>
      </c>
      <c r="H555" s="87">
        <v>0</v>
      </c>
      <c r="I555" s="87">
        <v>0</v>
      </c>
      <c r="J555" s="87">
        <v>0</v>
      </c>
      <c r="K555" s="87">
        <v>0</v>
      </c>
      <c r="L555" s="87">
        <f>2677.9-256.7-1135.8</f>
        <v>1285.4000000000003</v>
      </c>
      <c r="M555" s="87">
        <v>0</v>
      </c>
      <c r="N555" s="87">
        <v>0</v>
      </c>
      <c r="O555" s="87">
        <v>0</v>
      </c>
      <c r="W555" s="87">
        <v>0</v>
      </c>
    </row>
    <row r="556" spans="1:23" ht="52.5" customHeight="1" x14ac:dyDescent="0.2">
      <c r="A556" s="139"/>
      <c r="B556" s="149"/>
      <c r="C556" s="96" t="s">
        <v>13</v>
      </c>
      <c r="D556" s="70">
        <f t="shared" si="238"/>
        <v>0</v>
      </c>
      <c r="E556" s="87">
        <v>0</v>
      </c>
      <c r="F556" s="87">
        <v>0</v>
      </c>
      <c r="G556" s="87">
        <v>0</v>
      </c>
      <c r="H556" s="87">
        <v>0</v>
      </c>
      <c r="I556" s="87">
        <v>0</v>
      </c>
      <c r="J556" s="87">
        <v>0</v>
      </c>
      <c r="K556" s="87">
        <v>0</v>
      </c>
      <c r="L556" s="87">
        <v>0</v>
      </c>
      <c r="M556" s="87">
        <v>0</v>
      </c>
      <c r="N556" s="87">
        <v>0</v>
      </c>
      <c r="O556" s="87">
        <v>0</v>
      </c>
      <c r="W556" s="87">
        <v>0</v>
      </c>
    </row>
    <row r="557" spans="1:23" ht="29.25" customHeight="1" x14ac:dyDescent="0.2">
      <c r="A557" s="139" t="s">
        <v>312</v>
      </c>
      <c r="B557" s="153" t="s">
        <v>369</v>
      </c>
      <c r="C557" s="88" t="s">
        <v>7</v>
      </c>
      <c r="D557" s="87">
        <f>E557+F557+G557+H557+I557+J557+K557+L557+M557+N557+O557+W557</f>
        <v>424805.23</v>
      </c>
      <c r="E557" s="87">
        <f>E558+E559+E560+E561</f>
        <v>0</v>
      </c>
      <c r="F557" s="87">
        <f t="shared" ref="F557:O557" si="260">F558+F559+F560+F561</f>
        <v>0</v>
      </c>
      <c r="G557" s="87">
        <f t="shared" si="260"/>
        <v>0</v>
      </c>
      <c r="H557" s="87">
        <f t="shared" si="260"/>
        <v>0</v>
      </c>
      <c r="I557" s="87">
        <f t="shared" si="260"/>
        <v>0</v>
      </c>
      <c r="J557" s="87">
        <f t="shared" si="260"/>
        <v>208238.7</v>
      </c>
      <c r="K557" s="87">
        <f>K558+K559+K560+K561</f>
        <v>216566.53</v>
      </c>
      <c r="L557" s="87">
        <f t="shared" si="260"/>
        <v>0</v>
      </c>
      <c r="M557" s="87">
        <f t="shared" si="260"/>
        <v>0</v>
      </c>
      <c r="N557" s="87">
        <f t="shared" si="260"/>
        <v>0</v>
      </c>
      <c r="O557" s="87">
        <f t="shared" si="260"/>
        <v>0</v>
      </c>
      <c r="W557" s="87">
        <f t="shared" ref="W557" si="261">W558+W559+W560+W561</f>
        <v>0</v>
      </c>
    </row>
    <row r="558" spans="1:23" ht="24" customHeight="1" x14ac:dyDescent="0.2">
      <c r="A558" s="139"/>
      <c r="B558" s="155"/>
      <c r="C558" s="96" t="s">
        <v>10</v>
      </c>
      <c r="D558" s="87">
        <f t="shared" ref="D558:D576" si="262">E558+F558+G558+H558+I558+J558+K558+L558+M558+N558+O558+W558</f>
        <v>115023.2</v>
      </c>
      <c r="E558" s="87">
        <f t="shared" ref="E558:O558" si="263">E563+E568</f>
        <v>0</v>
      </c>
      <c r="F558" s="87">
        <f t="shared" si="263"/>
        <v>0</v>
      </c>
      <c r="G558" s="87">
        <f t="shared" si="263"/>
        <v>0</v>
      </c>
      <c r="H558" s="87">
        <f t="shared" si="263"/>
        <v>0</v>
      </c>
      <c r="I558" s="87">
        <f t="shared" si="263"/>
        <v>0</v>
      </c>
      <c r="J558" s="87">
        <f t="shared" si="263"/>
        <v>0</v>
      </c>
      <c r="K558" s="87">
        <f t="shared" si="263"/>
        <v>115023.2</v>
      </c>
      <c r="L558" s="87">
        <f t="shared" si="263"/>
        <v>0</v>
      </c>
      <c r="M558" s="87">
        <f t="shared" si="263"/>
        <v>0</v>
      </c>
      <c r="N558" s="87">
        <f t="shared" si="263"/>
        <v>0</v>
      </c>
      <c r="O558" s="87">
        <f t="shared" si="263"/>
        <v>0</v>
      </c>
      <c r="W558" s="87">
        <f t="shared" ref="W558" si="264">W563+W568</f>
        <v>0</v>
      </c>
    </row>
    <row r="559" spans="1:23" ht="24" customHeight="1" x14ac:dyDescent="0.2">
      <c r="A559" s="139"/>
      <c r="B559" s="155"/>
      <c r="C559" s="96" t="s">
        <v>11</v>
      </c>
      <c r="D559" s="87">
        <f t="shared" si="262"/>
        <v>287838.81</v>
      </c>
      <c r="E559" s="87">
        <f>E564+E569</f>
        <v>0</v>
      </c>
      <c r="F559" s="87">
        <f t="shared" ref="F559:O559" si="265">F564+F569</f>
        <v>0</v>
      </c>
      <c r="G559" s="87">
        <f t="shared" si="265"/>
        <v>0</v>
      </c>
      <c r="H559" s="87">
        <f t="shared" si="265"/>
        <v>0</v>
      </c>
      <c r="I559" s="87">
        <f t="shared" si="265"/>
        <v>0</v>
      </c>
      <c r="J559" s="87">
        <f t="shared" si="265"/>
        <v>193000</v>
      </c>
      <c r="K559" s="87">
        <f t="shared" si="265"/>
        <v>94838.81</v>
      </c>
      <c r="L559" s="87">
        <f t="shared" si="265"/>
        <v>0</v>
      </c>
      <c r="M559" s="87">
        <f t="shared" si="265"/>
        <v>0</v>
      </c>
      <c r="N559" s="87">
        <f t="shared" si="265"/>
        <v>0</v>
      </c>
      <c r="O559" s="87">
        <f t="shared" si="265"/>
        <v>0</v>
      </c>
      <c r="W559" s="87">
        <f t="shared" ref="W559" si="266">W564+W569</f>
        <v>0</v>
      </c>
    </row>
    <row r="560" spans="1:23" ht="20.25" customHeight="1" x14ac:dyDescent="0.2">
      <c r="A560" s="139"/>
      <c r="B560" s="155"/>
      <c r="C560" s="96" t="s">
        <v>12</v>
      </c>
      <c r="D560" s="87">
        <f t="shared" si="262"/>
        <v>21943.22</v>
      </c>
      <c r="E560" s="87">
        <f>E565+E570</f>
        <v>0</v>
      </c>
      <c r="F560" s="87">
        <f t="shared" ref="F560:O560" si="267">F565+F570</f>
        <v>0</v>
      </c>
      <c r="G560" s="87">
        <f t="shared" si="267"/>
        <v>0</v>
      </c>
      <c r="H560" s="87">
        <f t="shared" si="267"/>
        <v>0</v>
      </c>
      <c r="I560" s="87">
        <f t="shared" si="267"/>
        <v>0</v>
      </c>
      <c r="J560" s="87">
        <f t="shared" si="267"/>
        <v>15238.7</v>
      </c>
      <c r="K560" s="87">
        <f>K565+K570+K575</f>
        <v>6704.52</v>
      </c>
      <c r="L560" s="87">
        <f t="shared" si="267"/>
        <v>0</v>
      </c>
      <c r="M560" s="87">
        <f t="shared" si="267"/>
        <v>0</v>
      </c>
      <c r="N560" s="87">
        <f t="shared" si="267"/>
        <v>0</v>
      </c>
      <c r="O560" s="87">
        <f t="shared" si="267"/>
        <v>0</v>
      </c>
      <c r="W560" s="87">
        <f t="shared" ref="W560" si="268">W565+W570</f>
        <v>0</v>
      </c>
    </row>
    <row r="561" spans="1:23" ht="30.75" customHeight="1" x14ac:dyDescent="0.2">
      <c r="A561" s="139"/>
      <c r="B561" s="155"/>
      <c r="C561" s="96" t="s">
        <v>13</v>
      </c>
      <c r="D561" s="87">
        <f t="shared" si="262"/>
        <v>0</v>
      </c>
      <c r="E561" s="87">
        <f>E566+E571</f>
        <v>0</v>
      </c>
      <c r="F561" s="87">
        <f t="shared" ref="F561:O561" si="269">F566+F571</f>
        <v>0</v>
      </c>
      <c r="G561" s="87">
        <f t="shared" si="269"/>
        <v>0</v>
      </c>
      <c r="H561" s="87">
        <f t="shared" si="269"/>
        <v>0</v>
      </c>
      <c r="I561" s="87">
        <f t="shared" si="269"/>
        <v>0</v>
      </c>
      <c r="J561" s="87">
        <f t="shared" si="269"/>
        <v>0</v>
      </c>
      <c r="K561" s="87">
        <f t="shared" si="269"/>
        <v>0</v>
      </c>
      <c r="L561" s="87">
        <f t="shared" si="269"/>
        <v>0</v>
      </c>
      <c r="M561" s="87">
        <f t="shared" si="269"/>
        <v>0</v>
      </c>
      <c r="N561" s="87">
        <f t="shared" si="269"/>
        <v>0</v>
      </c>
      <c r="O561" s="87">
        <f t="shared" si="269"/>
        <v>0</v>
      </c>
      <c r="W561" s="87">
        <f t="shared" ref="W561" si="270">W566+W571</f>
        <v>0</v>
      </c>
    </row>
    <row r="562" spans="1:23" ht="25.5" customHeight="1" x14ac:dyDescent="0.2">
      <c r="A562" s="139" t="s">
        <v>332</v>
      </c>
      <c r="B562" s="153" t="s">
        <v>398</v>
      </c>
      <c r="C562" s="88" t="s">
        <v>7</v>
      </c>
      <c r="D562" s="87">
        <f t="shared" si="262"/>
        <v>420220.53</v>
      </c>
      <c r="E562" s="70">
        <f>E563+E564+E565+E566</f>
        <v>0</v>
      </c>
      <c r="F562" s="70">
        <f t="shared" ref="F562:O562" si="271">F563+F564+F565+F566</f>
        <v>0</v>
      </c>
      <c r="G562" s="70">
        <f t="shared" si="271"/>
        <v>0</v>
      </c>
      <c r="H562" s="70">
        <f t="shared" si="271"/>
        <v>0</v>
      </c>
      <c r="I562" s="70">
        <f t="shared" si="271"/>
        <v>0</v>
      </c>
      <c r="J562" s="70">
        <f t="shared" si="271"/>
        <v>208238.7</v>
      </c>
      <c r="K562" s="70">
        <f t="shared" si="271"/>
        <v>211981.83000000002</v>
      </c>
      <c r="L562" s="70">
        <f t="shared" si="271"/>
        <v>0</v>
      </c>
      <c r="M562" s="70">
        <f t="shared" si="271"/>
        <v>0</v>
      </c>
      <c r="N562" s="70">
        <f t="shared" si="271"/>
        <v>0</v>
      </c>
      <c r="O562" s="70">
        <f t="shared" si="271"/>
        <v>0</v>
      </c>
      <c r="W562" s="70">
        <f t="shared" ref="W562" si="272">W563+W564+W565+W566</f>
        <v>0</v>
      </c>
    </row>
    <row r="563" spans="1:23" ht="25.5" customHeight="1" x14ac:dyDescent="0.2">
      <c r="A563" s="139"/>
      <c r="B563" s="155"/>
      <c r="C563" s="96" t="s">
        <v>10</v>
      </c>
      <c r="D563" s="87">
        <f t="shared" si="262"/>
        <v>115023.2</v>
      </c>
      <c r="E563" s="70">
        <v>0</v>
      </c>
      <c r="F563" s="70">
        <v>0</v>
      </c>
      <c r="G563" s="70">
        <v>0</v>
      </c>
      <c r="H563" s="70">
        <v>0</v>
      </c>
      <c r="I563" s="70">
        <v>0</v>
      </c>
      <c r="J563" s="70">
        <v>0</v>
      </c>
      <c r="K563" s="70">
        <v>115023.2</v>
      </c>
      <c r="L563" s="70">
        <v>0</v>
      </c>
      <c r="M563" s="70">
        <v>0</v>
      </c>
      <c r="N563" s="70">
        <v>0</v>
      </c>
      <c r="O563" s="70">
        <v>0</v>
      </c>
      <c r="W563" s="70">
        <v>0</v>
      </c>
    </row>
    <row r="564" spans="1:23" ht="25.5" customHeight="1" x14ac:dyDescent="0.2">
      <c r="A564" s="139"/>
      <c r="B564" s="155"/>
      <c r="C564" s="96" t="s">
        <v>11</v>
      </c>
      <c r="D564" s="87">
        <f t="shared" si="262"/>
        <v>287838.81</v>
      </c>
      <c r="E564" s="70">
        <v>0</v>
      </c>
      <c r="F564" s="70">
        <v>0</v>
      </c>
      <c r="G564" s="70">
        <v>0</v>
      </c>
      <c r="H564" s="70">
        <v>0</v>
      </c>
      <c r="I564" s="70">
        <v>0</v>
      </c>
      <c r="J564" s="70">
        <v>193000</v>
      </c>
      <c r="K564" s="70">
        <v>94838.81</v>
      </c>
      <c r="L564" s="70">
        <v>0</v>
      </c>
      <c r="M564" s="70">
        <v>0</v>
      </c>
      <c r="N564" s="70">
        <v>0</v>
      </c>
      <c r="O564" s="70">
        <v>0</v>
      </c>
      <c r="W564" s="70">
        <v>0</v>
      </c>
    </row>
    <row r="565" spans="1:23" ht="25.5" customHeight="1" x14ac:dyDescent="0.2">
      <c r="A565" s="139"/>
      <c r="B565" s="155"/>
      <c r="C565" s="96" t="s">
        <v>12</v>
      </c>
      <c r="D565" s="87">
        <f t="shared" si="262"/>
        <v>17358.52</v>
      </c>
      <c r="E565" s="70">
        <v>0</v>
      </c>
      <c r="F565" s="70">
        <v>0</v>
      </c>
      <c r="G565" s="70">
        <v>0</v>
      </c>
      <c r="H565" s="70">
        <v>0</v>
      </c>
      <c r="I565" s="70">
        <v>0</v>
      </c>
      <c r="J565" s="70">
        <f>12319.1+2918+1.6</f>
        <v>15238.7</v>
      </c>
      <c r="K565" s="70">
        <v>2119.8200000000002</v>
      </c>
      <c r="L565" s="70">
        <v>0</v>
      </c>
      <c r="M565" s="70">
        <v>0</v>
      </c>
      <c r="N565" s="70">
        <v>0</v>
      </c>
      <c r="O565" s="70">
        <v>0</v>
      </c>
      <c r="W565" s="70">
        <v>0</v>
      </c>
    </row>
    <row r="566" spans="1:23" ht="25.5" customHeight="1" x14ac:dyDescent="0.2">
      <c r="A566" s="139"/>
      <c r="B566" s="155"/>
      <c r="C566" s="96" t="s">
        <v>13</v>
      </c>
      <c r="D566" s="87">
        <f t="shared" si="262"/>
        <v>0</v>
      </c>
      <c r="E566" s="70">
        <v>0</v>
      </c>
      <c r="F566" s="70">
        <v>0</v>
      </c>
      <c r="G566" s="70">
        <v>0</v>
      </c>
      <c r="H566" s="70">
        <v>0</v>
      </c>
      <c r="I566" s="70">
        <v>0</v>
      </c>
      <c r="J566" s="70">
        <v>0</v>
      </c>
      <c r="K566" s="70">
        <v>0</v>
      </c>
      <c r="L566" s="70">
        <v>0</v>
      </c>
      <c r="M566" s="70">
        <v>0</v>
      </c>
      <c r="N566" s="70">
        <v>0</v>
      </c>
      <c r="O566" s="70">
        <v>0</v>
      </c>
      <c r="W566" s="70">
        <v>0</v>
      </c>
    </row>
    <row r="567" spans="1:23" ht="25.5" hidden="1" customHeight="1" x14ac:dyDescent="0.2">
      <c r="A567" s="136" t="s">
        <v>376</v>
      </c>
      <c r="B567" s="153" t="s">
        <v>421</v>
      </c>
      <c r="C567" s="88" t="s">
        <v>7</v>
      </c>
      <c r="D567" s="87">
        <f t="shared" si="262"/>
        <v>4584.7</v>
      </c>
      <c r="E567" s="70">
        <f>E568+E569+E570+E571</f>
        <v>0</v>
      </c>
      <c r="F567" s="70">
        <f t="shared" ref="F567:O567" si="273">F568+F569+F570+F571</f>
        <v>0</v>
      </c>
      <c r="G567" s="70">
        <f t="shared" si="273"/>
        <v>0</v>
      </c>
      <c r="H567" s="70">
        <f t="shared" si="273"/>
        <v>0</v>
      </c>
      <c r="I567" s="70">
        <f t="shared" si="273"/>
        <v>0</v>
      </c>
      <c r="J567" s="70">
        <f t="shared" si="273"/>
        <v>0</v>
      </c>
      <c r="K567" s="70">
        <f t="shared" si="273"/>
        <v>4584.7</v>
      </c>
      <c r="L567" s="70">
        <f t="shared" si="273"/>
        <v>0</v>
      </c>
      <c r="M567" s="70">
        <f t="shared" si="273"/>
        <v>0</v>
      </c>
      <c r="N567" s="70">
        <f t="shared" si="273"/>
        <v>0</v>
      </c>
      <c r="O567" s="70">
        <f t="shared" si="273"/>
        <v>0</v>
      </c>
      <c r="W567" s="70">
        <f t="shared" ref="W567" si="274">W568+W569+W570+W571</f>
        <v>0</v>
      </c>
    </row>
    <row r="568" spans="1:23" ht="25.5" hidden="1" customHeight="1" x14ac:dyDescent="0.2">
      <c r="A568" s="148"/>
      <c r="B568" s="155"/>
      <c r="C568" s="96" t="s">
        <v>10</v>
      </c>
      <c r="D568" s="87">
        <f t="shared" si="262"/>
        <v>0</v>
      </c>
      <c r="E568" s="70">
        <v>0</v>
      </c>
      <c r="F568" s="70">
        <v>0</v>
      </c>
      <c r="G568" s="70">
        <v>0</v>
      </c>
      <c r="H568" s="70">
        <v>0</v>
      </c>
      <c r="I568" s="70">
        <v>0</v>
      </c>
      <c r="J568" s="70">
        <v>0</v>
      </c>
      <c r="K568" s="70">
        <v>0</v>
      </c>
      <c r="L568" s="70">
        <v>0</v>
      </c>
      <c r="M568" s="70">
        <v>0</v>
      </c>
      <c r="N568" s="70">
        <v>0</v>
      </c>
      <c r="O568" s="70">
        <v>0</v>
      </c>
      <c r="W568" s="70">
        <v>0</v>
      </c>
    </row>
    <row r="569" spans="1:23" ht="25.5" hidden="1" customHeight="1" x14ac:dyDescent="0.2">
      <c r="A569" s="148"/>
      <c r="B569" s="155"/>
      <c r="C569" s="96" t="s">
        <v>11</v>
      </c>
      <c r="D569" s="87">
        <f t="shared" si="262"/>
        <v>0</v>
      </c>
      <c r="E569" s="70">
        <v>0</v>
      </c>
      <c r="F569" s="70">
        <v>0</v>
      </c>
      <c r="G569" s="70">
        <v>0</v>
      </c>
      <c r="H569" s="70">
        <v>0</v>
      </c>
      <c r="I569" s="70">
        <v>0</v>
      </c>
      <c r="J569" s="70">
        <v>0</v>
      </c>
      <c r="K569" s="70">
        <v>0</v>
      </c>
      <c r="L569" s="70">
        <v>0</v>
      </c>
      <c r="M569" s="70">
        <v>0</v>
      </c>
      <c r="N569" s="70">
        <v>0</v>
      </c>
      <c r="O569" s="70">
        <v>0</v>
      </c>
      <c r="W569" s="70">
        <v>0</v>
      </c>
    </row>
    <row r="570" spans="1:23" ht="25.5" hidden="1" customHeight="1" x14ac:dyDescent="0.2">
      <c r="A570" s="148"/>
      <c r="B570" s="155"/>
      <c r="C570" s="96" t="s">
        <v>12</v>
      </c>
      <c r="D570" s="87">
        <f t="shared" si="262"/>
        <v>4584.7</v>
      </c>
      <c r="E570" s="70">
        <v>0</v>
      </c>
      <c r="F570" s="70">
        <v>0</v>
      </c>
      <c r="G570" s="70">
        <v>0</v>
      </c>
      <c r="H570" s="70">
        <v>0</v>
      </c>
      <c r="I570" s="70">
        <v>0</v>
      </c>
      <c r="J570" s="70">
        <v>0</v>
      </c>
      <c r="K570" s="70">
        <f>4584.7</f>
        <v>4584.7</v>
      </c>
      <c r="L570" s="70">
        <v>0</v>
      </c>
      <c r="M570" s="70">
        <v>0</v>
      </c>
      <c r="N570" s="70">
        <v>0</v>
      </c>
      <c r="O570" s="70">
        <v>0</v>
      </c>
      <c r="W570" s="70">
        <v>0</v>
      </c>
    </row>
    <row r="571" spans="1:23" ht="23.25" hidden="1" customHeight="1" x14ac:dyDescent="0.2">
      <c r="A571" s="149"/>
      <c r="B571" s="155"/>
      <c r="C571" s="96" t="s">
        <v>13</v>
      </c>
      <c r="D571" s="87">
        <f t="shared" si="262"/>
        <v>0</v>
      </c>
      <c r="E571" s="70">
        <v>0</v>
      </c>
      <c r="F571" s="70">
        <v>0</v>
      </c>
      <c r="G571" s="70">
        <v>0</v>
      </c>
      <c r="H571" s="70">
        <v>0</v>
      </c>
      <c r="I571" s="70">
        <v>0</v>
      </c>
      <c r="J571" s="70">
        <v>0</v>
      </c>
      <c r="K571" s="70">
        <v>0</v>
      </c>
      <c r="L571" s="70">
        <v>0</v>
      </c>
      <c r="M571" s="70">
        <v>0</v>
      </c>
      <c r="N571" s="70">
        <v>0</v>
      </c>
      <c r="O571" s="70">
        <v>0</v>
      </c>
      <c r="W571" s="70">
        <v>0</v>
      </c>
    </row>
    <row r="572" spans="1:23" ht="15.75" hidden="1" x14ac:dyDescent="0.2">
      <c r="A572" s="136"/>
      <c r="B572" s="153" t="s">
        <v>399</v>
      </c>
      <c r="C572" s="88" t="s">
        <v>7</v>
      </c>
      <c r="D572" s="87">
        <f t="shared" si="262"/>
        <v>0</v>
      </c>
      <c r="E572" s="70">
        <f>E573+E574+E575+E576</f>
        <v>0</v>
      </c>
      <c r="F572" s="70">
        <f t="shared" ref="F572:O572" si="275">F573+F574+F575+F576</f>
        <v>0</v>
      </c>
      <c r="G572" s="70">
        <f t="shared" si="275"/>
        <v>0</v>
      </c>
      <c r="H572" s="70">
        <f t="shared" si="275"/>
        <v>0</v>
      </c>
      <c r="I572" s="70">
        <f t="shared" si="275"/>
        <v>0</v>
      </c>
      <c r="J572" s="70">
        <f t="shared" si="275"/>
        <v>0</v>
      </c>
      <c r="K572" s="70">
        <f t="shared" si="275"/>
        <v>0</v>
      </c>
      <c r="L572" s="70">
        <f t="shared" si="275"/>
        <v>0</v>
      </c>
      <c r="M572" s="70">
        <f t="shared" si="275"/>
        <v>0</v>
      </c>
      <c r="N572" s="70">
        <f t="shared" si="275"/>
        <v>0</v>
      </c>
      <c r="O572" s="70">
        <f t="shared" si="275"/>
        <v>0</v>
      </c>
      <c r="W572" s="70">
        <f t="shared" ref="W572" si="276">W573+W574+W575+W576</f>
        <v>0</v>
      </c>
    </row>
    <row r="573" spans="1:23" ht="15.75" hidden="1" x14ac:dyDescent="0.2">
      <c r="A573" s="148"/>
      <c r="B573" s="155"/>
      <c r="C573" s="96" t="s">
        <v>10</v>
      </c>
      <c r="D573" s="87">
        <f t="shared" si="262"/>
        <v>0</v>
      </c>
      <c r="E573" s="70">
        <v>0</v>
      </c>
      <c r="F573" s="70">
        <v>0</v>
      </c>
      <c r="G573" s="70">
        <v>0</v>
      </c>
      <c r="H573" s="70">
        <v>0</v>
      </c>
      <c r="I573" s="70">
        <v>0</v>
      </c>
      <c r="J573" s="70">
        <v>0</v>
      </c>
      <c r="K573" s="70">
        <v>0</v>
      </c>
      <c r="L573" s="70">
        <v>0</v>
      </c>
      <c r="M573" s="70">
        <v>0</v>
      </c>
      <c r="N573" s="70">
        <v>0</v>
      </c>
      <c r="O573" s="70">
        <v>0</v>
      </c>
      <c r="W573" s="70">
        <v>0</v>
      </c>
    </row>
    <row r="574" spans="1:23" ht="15.75" hidden="1" x14ac:dyDescent="0.2">
      <c r="A574" s="148"/>
      <c r="B574" s="155"/>
      <c r="C574" s="96" t="s">
        <v>11</v>
      </c>
      <c r="D574" s="87">
        <f t="shared" si="262"/>
        <v>0</v>
      </c>
      <c r="E574" s="70">
        <v>0</v>
      </c>
      <c r="F574" s="70">
        <v>0</v>
      </c>
      <c r="G574" s="70">
        <v>0</v>
      </c>
      <c r="H574" s="70">
        <v>0</v>
      </c>
      <c r="I574" s="70">
        <v>0</v>
      </c>
      <c r="J574" s="70">
        <v>0</v>
      </c>
      <c r="K574" s="70">
        <v>0</v>
      </c>
      <c r="L574" s="70">
        <v>0</v>
      </c>
      <c r="M574" s="70">
        <v>0</v>
      </c>
      <c r="N574" s="70">
        <v>0</v>
      </c>
      <c r="O574" s="70">
        <v>0</v>
      </c>
      <c r="W574" s="70">
        <v>0</v>
      </c>
    </row>
    <row r="575" spans="1:23" ht="39.75" hidden="1" customHeight="1" x14ac:dyDescent="0.2">
      <c r="A575" s="148"/>
      <c r="B575" s="155"/>
      <c r="C575" s="96" t="s">
        <v>12</v>
      </c>
      <c r="D575" s="87">
        <f t="shared" si="262"/>
        <v>0</v>
      </c>
      <c r="E575" s="70">
        <v>0</v>
      </c>
      <c r="F575" s="70">
        <v>0</v>
      </c>
      <c r="G575" s="70">
        <v>0</v>
      </c>
      <c r="H575" s="70">
        <v>0</v>
      </c>
      <c r="I575" s="70">
        <v>0</v>
      </c>
      <c r="J575" s="70">
        <v>0</v>
      </c>
      <c r="K575" s="70">
        <f>1800-1800</f>
        <v>0</v>
      </c>
      <c r="L575" s="70">
        <v>0</v>
      </c>
      <c r="M575" s="70">
        <v>0</v>
      </c>
      <c r="N575" s="70">
        <v>0</v>
      </c>
      <c r="O575" s="70">
        <v>0</v>
      </c>
      <c r="W575" s="70">
        <v>0</v>
      </c>
    </row>
    <row r="576" spans="1:23" ht="61.5" hidden="1" customHeight="1" x14ac:dyDescent="0.2">
      <c r="A576" s="149"/>
      <c r="B576" s="155"/>
      <c r="C576" s="96" t="s">
        <v>13</v>
      </c>
      <c r="D576" s="87">
        <f t="shared" si="262"/>
        <v>0</v>
      </c>
      <c r="E576" s="70">
        <v>0</v>
      </c>
      <c r="F576" s="70">
        <v>0</v>
      </c>
      <c r="G576" s="70">
        <v>0</v>
      </c>
      <c r="H576" s="70">
        <v>0</v>
      </c>
      <c r="I576" s="70">
        <v>0</v>
      </c>
      <c r="J576" s="70">
        <v>0</v>
      </c>
      <c r="K576" s="70">
        <v>0</v>
      </c>
      <c r="L576" s="70">
        <v>0</v>
      </c>
      <c r="M576" s="70">
        <v>0</v>
      </c>
      <c r="N576" s="70">
        <v>0</v>
      </c>
      <c r="O576" s="70">
        <v>0</v>
      </c>
      <c r="W576" s="70">
        <v>0</v>
      </c>
    </row>
    <row r="577" spans="1:23" ht="15.75" x14ac:dyDescent="0.2">
      <c r="A577" s="139" t="s">
        <v>317</v>
      </c>
      <c r="B577" s="153" t="s">
        <v>370</v>
      </c>
      <c r="C577" s="88" t="s">
        <v>7</v>
      </c>
      <c r="D577" s="87">
        <f>E577+F577+G577+H577+I577+J577+K577+L577+M577+N577+O577+W577</f>
        <v>95129.2</v>
      </c>
      <c r="E577" s="87">
        <f t="shared" ref="E577:O577" si="277">E578+E579+E581+E583</f>
        <v>0</v>
      </c>
      <c r="F577" s="87">
        <f t="shared" si="277"/>
        <v>0</v>
      </c>
      <c r="G577" s="87">
        <f t="shared" si="277"/>
        <v>0</v>
      </c>
      <c r="H577" s="87">
        <f t="shared" si="277"/>
        <v>0</v>
      </c>
      <c r="I577" s="87">
        <f t="shared" si="277"/>
        <v>0</v>
      </c>
      <c r="J577" s="87">
        <f t="shared" si="277"/>
        <v>0</v>
      </c>
      <c r="K577" s="87">
        <f t="shared" si="277"/>
        <v>25529.200000000001</v>
      </c>
      <c r="L577" s="87">
        <f t="shared" si="277"/>
        <v>23200</v>
      </c>
      <c r="M577" s="87">
        <f t="shared" si="277"/>
        <v>23200</v>
      </c>
      <c r="N577" s="87">
        <f t="shared" si="277"/>
        <v>23200</v>
      </c>
      <c r="O577" s="87">
        <f t="shared" si="277"/>
        <v>0</v>
      </c>
      <c r="W577" s="87">
        <f t="shared" ref="W577" si="278">W578+W579+W581+W583</f>
        <v>0</v>
      </c>
    </row>
    <row r="578" spans="1:23" ht="32.25" customHeight="1" x14ac:dyDescent="0.2">
      <c r="A578" s="139"/>
      <c r="B578" s="155"/>
      <c r="C578" s="96" t="s">
        <v>10</v>
      </c>
      <c r="D578" s="87">
        <f t="shared" ref="D578:D595" si="279">E578+F578+G578+H578+I578+J578+K578+L578+M578+N578+O578+W578</f>
        <v>0</v>
      </c>
      <c r="E578" s="87">
        <f>E585+E590</f>
        <v>0</v>
      </c>
      <c r="F578" s="87">
        <f t="shared" ref="F578:O578" si="280">F585+F590</f>
        <v>0</v>
      </c>
      <c r="G578" s="87">
        <f t="shared" si="280"/>
        <v>0</v>
      </c>
      <c r="H578" s="87">
        <f t="shared" si="280"/>
        <v>0</v>
      </c>
      <c r="I578" s="87">
        <f t="shared" si="280"/>
        <v>0</v>
      </c>
      <c r="J578" s="87">
        <f t="shared" si="280"/>
        <v>0</v>
      </c>
      <c r="K578" s="87">
        <f t="shared" si="280"/>
        <v>0</v>
      </c>
      <c r="L578" s="87">
        <f t="shared" si="280"/>
        <v>0</v>
      </c>
      <c r="M578" s="87">
        <f t="shared" si="280"/>
        <v>0</v>
      </c>
      <c r="N578" s="87">
        <f t="shared" si="280"/>
        <v>0</v>
      </c>
      <c r="O578" s="87">
        <f t="shared" si="280"/>
        <v>0</v>
      </c>
      <c r="W578" s="87">
        <f t="shared" ref="W578" si="281">W585+W590</f>
        <v>0</v>
      </c>
    </row>
    <row r="579" spans="1:23" ht="31.5" x14ac:dyDescent="0.2">
      <c r="A579" s="139"/>
      <c r="B579" s="155"/>
      <c r="C579" s="96" t="s">
        <v>69</v>
      </c>
      <c r="D579" s="87">
        <f t="shared" si="279"/>
        <v>89421.4</v>
      </c>
      <c r="E579" s="87">
        <f>E586+E591</f>
        <v>0</v>
      </c>
      <c r="F579" s="87">
        <f t="shared" ref="F579:O579" si="282">F586+F591</f>
        <v>0</v>
      </c>
      <c r="G579" s="87">
        <f t="shared" si="282"/>
        <v>0</v>
      </c>
      <c r="H579" s="87">
        <f t="shared" si="282"/>
        <v>0</v>
      </c>
      <c r="I579" s="87">
        <f t="shared" si="282"/>
        <v>0</v>
      </c>
      <c r="J579" s="87">
        <f t="shared" si="282"/>
        <v>0</v>
      </c>
      <c r="K579" s="87">
        <f t="shared" si="282"/>
        <v>23997.4</v>
      </c>
      <c r="L579" s="87">
        <f t="shared" si="282"/>
        <v>21808</v>
      </c>
      <c r="M579" s="87">
        <f t="shared" si="282"/>
        <v>21808</v>
      </c>
      <c r="N579" s="87">
        <f t="shared" si="282"/>
        <v>21808</v>
      </c>
      <c r="O579" s="87">
        <f t="shared" si="282"/>
        <v>0</v>
      </c>
      <c r="W579" s="87">
        <f t="shared" ref="W579" si="283">W586+W591</f>
        <v>0</v>
      </c>
    </row>
    <row r="580" spans="1:23" ht="31.5" x14ac:dyDescent="0.2">
      <c r="A580" s="139"/>
      <c r="B580" s="155"/>
      <c r="C580" s="73" t="s">
        <v>81</v>
      </c>
      <c r="D580" s="87">
        <f t="shared" si="279"/>
        <v>65424</v>
      </c>
      <c r="E580" s="72">
        <v>0</v>
      </c>
      <c r="F580" s="72">
        <v>0</v>
      </c>
      <c r="G580" s="72">
        <v>0</v>
      </c>
      <c r="H580" s="72">
        <v>0</v>
      </c>
      <c r="I580" s="72">
        <v>0</v>
      </c>
      <c r="J580" s="72">
        <v>0</v>
      </c>
      <c r="K580" s="72">
        <v>0</v>
      </c>
      <c r="L580" s="72">
        <v>21808</v>
      </c>
      <c r="M580" s="72">
        <v>21808</v>
      </c>
      <c r="N580" s="72">
        <f>N592</f>
        <v>21808</v>
      </c>
      <c r="O580" s="72">
        <v>0</v>
      </c>
      <c r="W580" s="72">
        <v>0</v>
      </c>
    </row>
    <row r="581" spans="1:23" ht="31.5" x14ac:dyDescent="0.2">
      <c r="A581" s="139"/>
      <c r="B581" s="155"/>
      <c r="C581" s="96" t="s">
        <v>65</v>
      </c>
      <c r="D581" s="87">
        <f t="shared" si="279"/>
        <v>5707.8</v>
      </c>
      <c r="E581" s="87">
        <f>E587+E593</f>
        <v>0</v>
      </c>
      <c r="F581" s="87">
        <f t="shared" ref="F581:O581" si="284">F587+F593</f>
        <v>0</v>
      </c>
      <c r="G581" s="87">
        <f t="shared" si="284"/>
        <v>0</v>
      </c>
      <c r="H581" s="87">
        <f t="shared" si="284"/>
        <v>0</v>
      </c>
      <c r="I581" s="87">
        <f t="shared" si="284"/>
        <v>0</v>
      </c>
      <c r="J581" s="87">
        <f t="shared" si="284"/>
        <v>0</v>
      </c>
      <c r="K581" s="87">
        <f t="shared" si="284"/>
        <v>1531.8</v>
      </c>
      <c r="L581" s="87">
        <f t="shared" si="284"/>
        <v>1392</v>
      </c>
      <c r="M581" s="87">
        <f t="shared" si="284"/>
        <v>1392</v>
      </c>
      <c r="N581" s="87">
        <f t="shared" si="284"/>
        <v>1392</v>
      </c>
      <c r="O581" s="87">
        <f t="shared" si="284"/>
        <v>0</v>
      </c>
      <c r="W581" s="87">
        <f t="shared" ref="W581" si="285">W587+W593</f>
        <v>0</v>
      </c>
    </row>
    <row r="582" spans="1:23" ht="31.5" x14ac:dyDescent="0.2">
      <c r="A582" s="139"/>
      <c r="B582" s="155"/>
      <c r="C582" s="73" t="s">
        <v>448</v>
      </c>
      <c r="D582" s="87">
        <f t="shared" si="279"/>
        <v>4176</v>
      </c>
      <c r="E582" s="70">
        <v>0</v>
      </c>
      <c r="F582" s="70">
        <v>0</v>
      </c>
      <c r="G582" s="70">
        <v>0</v>
      </c>
      <c r="H582" s="70">
        <v>0</v>
      </c>
      <c r="I582" s="70">
        <v>0</v>
      </c>
      <c r="J582" s="70">
        <v>0</v>
      </c>
      <c r="K582" s="72">
        <v>0</v>
      </c>
      <c r="L582" s="72">
        <v>1392</v>
      </c>
      <c r="M582" s="72">
        <v>1392</v>
      </c>
      <c r="N582" s="72">
        <f>N594</f>
        <v>1392</v>
      </c>
      <c r="O582" s="72">
        <v>0</v>
      </c>
      <c r="W582" s="72">
        <v>0</v>
      </c>
    </row>
    <row r="583" spans="1:23" ht="32.25" customHeight="1" x14ac:dyDescent="0.2">
      <c r="A583" s="139"/>
      <c r="B583" s="155"/>
      <c r="C583" s="96" t="s">
        <v>13</v>
      </c>
      <c r="D583" s="87">
        <f t="shared" si="279"/>
        <v>0</v>
      </c>
      <c r="E583" s="87">
        <f>E588+E595</f>
        <v>0</v>
      </c>
      <c r="F583" s="87">
        <f t="shared" ref="F583:O583" si="286">F588+F595</f>
        <v>0</v>
      </c>
      <c r="G583" s="87">
        <f t="shared" si="286"/>
        <v>0</v>
      </c>
      <c r="H583" s="87">
        <f t="shared" si="286"/>
        <v>0</v>
      </c>
      <c r="I583" s="87">
        <f t="shared" si="286"/>
        <v>0</v>
      </c>
      <c r="J583" s="87">
        <f t="shared" si="286"/>
        <v>0</v>
      </c>
      <c r="K583" s="87">
        <f t="shared" si="286"/>
        <v>0</v>
      </c>
      <c r="L583" s="87">
        <f t="shared" si="286"/>
        <v>0</v>
      </c>
      <c r="M583" s="87">
        <f t="shared" si="286"/>
        <v>0</v>
      </c>
      <c r="N583" s="87">
        <f t="shared" si="286"/>
        <v>0</v>
      </c>
      <c r="O583" s="87">
        <f t="shared" si="286"/>
        <v>0</v>
      </c>
      <c r="W583" s="87">
        <f t="shared" ref="W583" si="287">W588+W595</f>
        <v>0</v>
      </c>
    </row>
    <row r="584" spans="1:23" ht="17.25" hidden="1" customHeight="1" x14ac:dyDescent="0.2">
      <c r="A584" s="139" t="s">
        <v>333</v>
      </c>
      <c r="B584" s="153" t="s">
        <v>318</v>
      </c>
      <c r="C584" s="88" t="s">
        <v>7</v>
      </c>
      <c r="D584" s="87">
        <f t="shared" si="279"/>
        <v>0</v>
      </c>
      <c r="E584" s="70">
        <f t="shared" ref="E584:J584" si="288">E585+E586+E587+E588</f>
        <v>0</v>
      </c>
      <c r="F584" s="70">
        <f t="shared" si="288"/>
        <v>0</v>
      </c>
      <c r="G584" s="70">
        <f t="shared" si="288"/>
        <v>0</v>
      </c>
      <c r="H584" s="70">
        <f t="shared" si="288"/>
        <v>0</v>
      </c>
      <c r="I584" s="70">
        <f t="shared" si="288"/>
        <v>0</v>
      </c>
      <c r="J584" s="70">
        <f t="shared" si="288"/>
        <v>0</v>
      </c>
      <c r="K584" s="70">
        <f>K585+K586+K587+K588</f>
        <v>0</v>
      </c>
      <c r="L584" s="70">
        <f>L585+L586+L587+L588</f>
        <v>0</v>
      </c>
      <c r="M584" s="70">
        <f>M585+M586+M587+M588</f>
        <v>0</v>
      </c>
      <c r="N584" s="70">
        <f>N585+N586+N587+N588</f>
        <v>0</v>
      </c>
      <c r="O584" s="70">
        <f>O585+O586+O587+O588</f>
        <v>0</v>
      </c>
      <c r="W584" s="70">
        <f>W585+W586+W587+W588</f>
        <v>0</v>
      </c>
    </row>
    <row r="585" spans="1:23" ht="17.25" hidden="1" customHeight="1" x14ac:dyDescent="0.2">
      <c r="A585" s="139"/>
      <c r="B585" s="155"/>
      <c r="C585" s="96" t="s">
        <v>10</v>
      </c>
      <c r="D585" s="87">
        <f t="shared" si="279"/>
        <v>0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v>0</v>
      </c>
      <c r="K585" s="70">
        <v>0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33.75" hidden="1" customHeight="1" x14ac:dyDescent="0.2">
      <c r="A586" s="139"/>
      <c r="B586" s="155"/>
      <c r="C586" s="96" t="s">
        <v>11</v>
      </c>
      <c r="D586" s="87">
        <f t="shared" si="27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33.75" hidden="1" customHeight="1" x14ac:dyDescent="0.2">
      <c r="A587" s="139"/>
      <c r="B587" s="155"/>
      <c r="C587" s="96" t="s">
        <v>12</v>
      </c>
      <c r="D587" s="87">
        <f t="shared" si="279"/>
        <v>0</v>
      </c>
      <c r="E587" s="70">
        <v>0</v>
      </c>
      <c r="F587" s="70">
        <v>0</v>
      </c>
      <c r="G587" s="70">
        <v>0</v>
      </c>
      <c r="H587" s="70">
        <v>0</v>
      </c>
      <c r="I587" s="70">
        <v>0</v>
      </c>
      <c r="J587" s="70">
        <v>0</v>
      </c>
      <c r="K587" s="70">
        <v>0</v>
      </c>
      <c r="L587" s="70">
        <f>98.2-11-2.5-57.4-27.3</f>
        <v>0</v>
      </c>
      <c r="M587" s="70">
        <f>416.2-416.2</f>
        <v>0</v>
      </c>
      <c r="N587" s="70">
        <v>0</v>
      </c>
      <c r="O587" s="70">
        <v>0</v>
      </c>
      <c r="W587" s="70">
        <v>0</v>
      </c>
    </row>
    <row r="588" spans="1:23" ht="30.75" hidden="1" customHeight="1" x14ac:dyDescent="0.2">
      <c r="A588" s="139"/>
      <c r="B588" s="155"/>
      <c r="C588" s="96" t="s">
        <v>13</v>
      </c>
      <c r="D588" s="87">
        <f t="shared" si="27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s="81" customFormat="1" ht="36" customHeight="1" x14ac:dyDescent="0.2">
      <c r="A589" s="136" t="s">
        <v>333</v>
      </c>
      <c r="B589" s="136" t="s">
        <v>375</v>
      </c>
      <c r="C589" s="88" t="s">
        <v>7</v>
      </c>
      <c r="D589" s="87">
        <f t="shared" si="279"/>
        <v>95129.2</v>
      </c>
      <c r="E589" s="70">
        <f t="shared" ref="E589:O589" si="289">E590+E591+E593+E595</f>
        <v>0</v>
      </c>
      <c r="F589" s="70">
        <f t="shared" si="289"/>
        <v>0</v>
      </c>
      <c r="G589" s="70">
        <f t="shared" si="289"/>
        <v>0</v>
      </c>
      <c r="H589" s="70">
        <f t="shared" si="289"/>
        <v>0</v>
      </c>
      <c r="I589" s="70">
        <f t="shared" si="289"/>
        <v>0</v>
      </c>
      <c r="J589" s="70">
        <f t="shared" si="289"/>
        <v>0</v>
      </c>
      <c r="K589" s="70">
        <f t="shared" si="289"/>
        <v>25529.200000000001</v>
      </c>
      <c r="L589" s="70">
        <f t="shared" si="289"/>
        <v>23200</v>
      </c>
      <c r="M589" s="70">
        <f t="shared" si="289"/>
        <v>23200</v>
      </c>
      <c r="N589" s="70">
        <f t="shared" si="289"/>
        <v>23200</v>
      </c>
      <c r="O589" s="70">
        <f t="shared" si="289"/>
        <v>0</v>
      </c>
      <c r="P589" s="62"/>
      <c r="Q589" s="62"/>
      <c r="R589" s="62"/>
      <c r="S589" s="62"/>
      <c r="T589" s="62"/>
      <c r="U589" s="62"/>
      <c r="V589" s="62"/>
      <c r="W589" s="70">
        <f t="shared" ref="W589" si="290">W590+W591+W593+W595</f>
        <v>0</v>
      </c>
    </row>
    <row r="590" spans="1:23" ht="30" customHeight="1" x14ac:dyDescent="0.2">
      <c r="A590" s="148"/>
      <c r="B590" s="148"/>
      <c r="C590" s="96" t="s">
        <v>10</v>
      </c>
      <c r="D590" s="87">
        <f t="shared" si="279"/>
        <v>0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v>0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15.75" customHeight="1" x14ac:dyDescent="0.2">
      <c r="A591" s="148"/>
      <c r="B591" s="148"/>
      <c r="C591" s="96" t="s">
        <v>69</v>
      </c>
      <c r="D591" s="87">
        <f t="shared" si="279"/>
        <v>89421.4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23997.4</v>
      </c>
      <c r="L591" s="70">
        <v>21808</v>
      </c>
      <c r="M591" s="70">
        <v>21808</v>
      </c>
      <c r="N591" s="70">
        <v>21808</v>
      </c>
      <c r="O591" s="70">
        <v>0</v>
      </c>
      <c r="W591" s="70">
        <v>0</v>
      </c>
    </row>
    <row r="592" spans="1:23" ht="37.5" customHeight="1" x14ac:dyDescent="0.2">
      <c r="A592" s="148"/>
      <c r="B592" s="148"/>
      <c r="C592" s="73" t="s">
        <v>81</v>
      </c>
      <c r="D592" s="87">
        <f t="shared" si="279"/>
        <v>65424</v>
      </c>
      <c r="E592" s="72">
        <v>0</v>
      </c>
      <c r="F592" s="72">
        <v>0</v>
      </c>
      <c r="G592" s="72">
        <v>0</v>
      </c>
      <c r="H592" s="72">
        <v>0</v>
      </c>
      <c r="I592" s="72">
        <v>0</v>
      </c>
      <c r="J592" s="72">
        <v>0</v>
      </c>
      <c r="K592" s="72">
        <v>0</v>
      </c>
      <c r="L592" s="72">
        <v>21808</v>
      </c>
      <c r="M592" s="72">
        <v>21808</v>
      </c>
      <c r="N592" s="72">
        <v>21808</v>
      </c>
      <c r="O592" s="72">
        <v>0</v>
      </c>
      <c r="W592" s="72">
        <v>0</v>
      </c>
    </row>
    <row r="593" spans="1:23" ht="15.75" customHeight="1" x14ac:dyDescent="0.2">
      <c r="A593" s="148"/>
      <c r="B593" s="148"/>
      <c r="C593" s="96" t="s">
        <v>65</v>
      </c>
      <c r="D593" s="87">
        <f t="shared" si="279"/>
        <v>5707.8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f>1531.8</f>
        <v>1531.8</v>
      </c>
      <c r="L593" s="70">
        <v>1392</v>
      </c>
      <c r="M593" s="70">
        <v>1392</v>
      </c>
      <c r="N593" s="70">
        <v>1392</v>
      </c>
      <c r="O593" s="70">
        <v>0</v>
      </c>
      <c r="W593" s="70">
        <v>0</v>
      </c>
    </row>
    <row r="594" spans="1:23" ht="36" customHeight="1" x14ac:dyDescent="0.2">
      <c r="A594" s="148"/>
      <c r="B594" s="148"/>
      <c r="C594" s="73" t="s">
        <v>448</v>
      </c>
      <c r="D594" s="87">
        <f t="shared" si="279"/>
        <v>4176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2">
        <v>0</v>
      </c>
      <c r="L594" s="72">
        <v>1392</v>
      </c>
      <c r="M594" s="72">
        <v>1392</v>
      </c>
      <c r="N594" s="72">
        <v>1392</v>
      </c>
      <c r="O594" s="72">
        <v>0</v>
      </c>
      <c r="P594" s="81"/>
      <c r="Q594" s="81"/>
      <c r="R594" s="81"/>
      <c r="S594" s="81"/>
      <c r="T594" s="81"/>
      <c r="U594" s="81"/>
      <c r="V594" s="81"/>
      <c r="W594" s="72">
        <v>0</v>
      </c>
    </row>
    <row r="595" spans="1:23" ht="15.75" x14ac:dyDescent="0.2">
      <c r="A595" s="149"/>
      <c r="B595" s="149"/>
      <c r="C595" s="96" t="s">
        <v>13</v>
      </c>
      <c r="D595" s="87">
        <f t="shared" si="27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19.5" customHeight="1" x14ac:dyDescent="0.2">
      <c r="A596" s="151" t="s">
        <v>33</v>
      </c>
      <c r="B596" s="150" t="s">
        <v>46</v>
      </c>
      <c r="C596" s="101" t="s">
        <v>7</v>
      </c>
      <c r="D596" s="67">
        <f>E596+F596+G596+H596+I596+J596+K596+L596+M596+N596+O596+W596</f>
        <v>33667.299999999996</v>
      </c>
      <c r="E596" s="67">
        <f>E597+E598+E599+E600</f>
        <v>20400</v>
      </c>
      <c r="F596" s="67">
        <f t="shared" ref="F596:O596" si="291">F597+F598+F599+F600</f>
        <v>3430</v>
      </c>
      <c r="G596" s="67">
        <f t="shared" si="291"/>
        <v>2049.1999999999998</v>
      </c>
      <c r="H596" s="67">
        <f t="shared" si="291"/>
        <v>3688.6</v>
      </c>
      <c r="I596" s="67">
        <f t="shared" si="291"/>
        <v>2475</v>
      </c>
      <c r="J596" s="67">
        <f>J597+J598+J599+J600</f>
        <v>227.4</v>
      </c>
      <c r="K596" s="67">
        <f t="shared" si="291"/>
        <v>251</v>
      </c>
      <c r="L596" s="67">
        <f t="shared" si="291"/>
        <v>278.5</v>
      </c>
      <c r="M596" s="67">
        <f>M597+M598+M599+M600</f>
        <v>312</v>
      </c>
      <c r="N596" s="67">
        <f t="shared" si="291"/>
        <v>278.5</v>
      </c>
      <c r="O596" s="67">
        <f t="shared" si="291"/>
        <v>170.6</v>
      </c>
      <c r="P596" s="60"/>
      <c r="Q596" s="60"/>
      <c r="W596" s="67">
        <f t="shared" ref="W596" si="292">W597+W598+W599+W600</f>
        <v>106.5</v>
      </c>
    </row>
    <row r="597" spans="1:23" ht="23.25" customHeight="1" x14ac:dyDescent="0.2">
      <c r="A597" s="151"/>
      <c r="B597" s="153"/>
      <c r="C597" s="101" t="s">
        <v>10</v>
      </c>
      <c r="D597" s="70">
        <f>E597+F597+G597+H597+I597+J597+K597+L597+M597+N597+O597+W597</f>
        <v>0</v>
      </c>
      <c r="E597" s="70">
        <f>E602</f>
        <v>0</v>
      </c>
      <c r="F597" s="70">
        <f t="shared" ref="F597:O597" si="293">F602</f>
        <v>0</v>
      </c>
      <c r="G597" s="70">
        <f t="shared" si="293"/>
        <v>0</v>
      </c>
      <c r="H597" s="70">
        <f t="shared" si="293"/>
        <v>0</v>
      </c>
      <c r="I597" s="70">
        <f t="shared" si="293"/>
        <v>0</v>
      </c>
      <c r="J597" s="70">
        <f t="shared" si="293"/>
        <v>0</v>
      </c>
      <c r="K597" s="70">
        <f t="shared" si="293"/>
        <v>0</v>
      </c>
      <c r="L597" s="70">
        <f t="shared" si="293"/>
        <v>0</v>
      </c>
      <c r="M597" s="70">
        <f t="shared" si="293"/>
        <v>0</v>
      </c>
      <c r="N597" s="70">
        <f t="shared" si="293"/>
        <v>0</v>
      </c>
      <c r="O597" s="70">
        <f t="shared" si="293"/>
        <v>0</v>
      </c>
      <c r="W597" s="70">
        <f t="shared" ref="W597" si="294">W602</f>
        <v>0</v>
      </c>
    </row>
    <row r="598" spans="1:23" ht="23.25" customHeight="1" x14ac:dyDescent="0.2">
      <c r="A598" s="151"/>
      <c r="B598" s="153"/>
      <c r="C598" s="101" t="s">
        <v>11</v>
      </c>
      <c r="D598" s="70">
        <f t="shared" ref="D598:D620" si="295">E598+F598+G598+H598+I598+J598+K598+L598+M598+N598+O598+W598</f>
        <v>0</v>
      </c>
      <c r="E598" s="70">
        <f>E603</f>
        <v>0</v>
      </c>
      <c r="F598" s="70">
        <f t="shared" ref="F598:O598" si="296">F612</f>
        <v>0</v>
      </c>
      <c r="G598" s="70">
        <f t="shared" si="296"/>
        <v>0</v>
      </c>
      <c r="H598" s="70">
        <f t="shared" si="296"/>
        <v>0</v>
      </c>
      <c r="I598" s="70">
        <f t="shared" si="296"/>
        <v>0</v>
      </c>
      <c r="J598" s="70">
        <f t="shared" si="296"/>
        <v>0</v>
      </c>
      <c r="K598" s="70">
        <f t="shared" si="296"/>
        <v>0</v>
      </c>
      <c r="L598" s="70">
        <f t="shared" si="296"/>
        <v>0</v>
      </c>
      <c r="M598" s="70">
        <f t="shared" si="296"/>
        <v>0</v>
      </c>
      <c r="N598" s="70">
        <f t="shared" si="296"/>
        <v>0</v>
      </c>
      <c r="O598" s="70">
        <f t="shared" si="296"/>
        <v>0</v>
      </c>
      <c r="W598" s="70">
        <f t="shared" ref="W598" si="297">W612</f>
        <v>0</v>
      </c>
    </row>
    <row r="599" spans="1:23" ht="23.25" customHeight="1" x14ac:dyDescent="0.2">
      <c r="A599" s="151"/>
      <c r="B599" s="153"/>
      <c r="C599" s="101" t="s">
        <v>12</v>
      </c>
      <c r="D599" s="70">
        <f t="shared" si="295"/>
        <v>3402.3</v>
      </c>
      <c r="E599" s="70">
        <f>E604</f>
        <v>400</v>
      </c>
      <c r="F599" s="70">
        <f>F604</f>
        <v>430</v>
      </c>
      <c r="G599" s="70">
        <f t="shared" ref="G599:O599" si="298">G604</f>
        <v>449.2</v>
      </c>
      <c r="H599" s="70">
        <f t="shared" si="298"/>
        <v>235</v>
      </c>
      <c r="I599" s="70">
        <f t="shared" si="298"/>
        <v>263.60000000000002</v>
      </c>
      <c r="J599" s="70">
        <f t="shared" si="298"/>
        <v>227.4</v>
      </c>
      <c r="K599" s="70">
        <f t="shared" si="298"/>
        <v>251</v>
      </c>
      <c r="L599" s="70">
        <f t="shared" si="298"/>
        <v>278.5</v>
      </c>
      <c r="M599" s="70">
        <f t="shared" si="298"/>
        <v>312</v>
      </c>
      <c r="N599" s="70">
        <f t="shared" si="298"/>
        <v>278.5</v>
      </c>
      <c r="O599" s="70">
        <f t="shared" si="298"/>
        <v>170.6</v>
      </c>
      <c r="W599" s="70">
        <f t="shared" ref="W599" si="299">W604</f>
        <v>106.5</v>
      </c>
    </row>
    <row r="600" spans="1:23" ht="23.25" customHeight="1" x14ac:dyDescent="0.2">
      <c r="A600" s="151"/>
      <c r="B600" s="153"/>
      <c r="C600" s="101" t="s">
        <v>13</v>
      </c>
      <c r="D600" s="70">
        <f t="shared" si="295"/>
        <v>30265</v>
      </c>
      <c r="E600" s="70">
        <f>E605</f>
        <v>20000</v>
      </c>
      <c r="F600" s="70">
        <f t="shared" ref="F600:O600" si="300">F605</f>
        <v>3000</v>
      </c>
      <c r="G600" s="70">
        <f t="shared" si="300"/>
        <v>1600</v>
      </c>
      <c r="H600" s="70">
        <f t="shared" si="300"/>
        <v>3453.6</v>
      </c>
      <c r="I600" s="70">
        <f t="shared" si="300"/>
        <v>2211.4</v>
      </c>
      <c r="J600" s="70">
        <f t="shared" si="300"/>
        <v>0</v>
      </c>
      <c r="K600" s="70">
        <f t="shared" si="300"/>
        <v>0</v>
      </c>
      <c r="L600" s="70">
        <f t="shared" si="300"/>
        <v>0</v>
      </c>
      <c r="M600" s="70">
        <f t="shared" si="300"/>
        <v>0</v>
      </c>
      <c r="N600" s="70">
        <f t="shared" si="300"/>
        <v>0</v>
      </c>
      <c r="O600" s="70">
        <f t="shared" si="300"/>
        <v>0</v>
      </c>
      <c r="W600" s="70">
        <f t="shared" ref="W600" si="301">W605</f>
        <v>0</v>
      </c>
    </row>
    <row r="601" spans="1:23" ht="15.75" x14ac:dyDescent="0.2">
      <c r="A601" s="139" t="s">
        <v>132</v>
      </c>
      <c r="B601" s="153" t="s">
        <v>119</v>
      </c>
      <c r="C601" s="101" t="s">
        <v>7</v>
      </c>
      <c r="D601" s="70">
        <f t="shared" si="295"/>
        <v>33667.299999999996</v>
      </c>
      <c r="E601" s="70">
        <f t="shared" ref="E601:O601" si="302">E602+E603+E604+E605</f>
        <v>20400</v>
      </c>
      <c r="F601" s="70">
        <f t="shared" si="302"/>
        <v>3430</v>
      </c>
      <c r="G601" s="70">
        <f t="shared" si="302"/>
        <v>2049.1999999999998</v>
      </c>
      <c r="H601" s="70">
        <f t="shared" si="302"/>
        <v>3688.6</v>
      </c>
      <c r="I601" s="70">
        <f t="shared" si="302"/>
        <v>2475</v>
      </c>
      <c r="J601" s="70">
        <f t="shared" si="302"/>
        <v>227.4</v>
      </c>
      <c r="K601" s="70">
        <f t="shared" si="302"/>
        <v>251</v>
      </c>
      <c r="L601" s="70">
        <f t="shared" si="302"/>
        <v>278.5</v>
      </c>
      <c r="M601" s="70">
        <f t="shared" si="302"/>
        <v>312</v>
      </c>
      <c r="N601" s="70">
        <f t="shared" si="302"/>
        <v>278.5</v>
      </c>
      <c r="O601" s="70">
        <f t="shared" si="302"/>
        <v>170.6</v>
      </c>
      <c r="W601" s="70">
        <f t="shared" ref="W601" si="303">W602+W603+W604+W605</f>
        <v>106.5</v>
      </c>
    </row>
    <row r="602" spans="1:23" ht="15.75" customHeight="1" x14ac:dyDescent="0.2">
      <c r="A602" s="139"/>
      <c r="B602" s="153"/>
      <c r="C602" s="101" t="s">
        <v>10</v>
      </c>
      <c r="D602" s="70">
        <f t="shared" si="295"/>
        <v>0</v>
      </c>
      <c r="E602" s="70">
        <f t="shared" ref="E602:O602" si="304">E607+E612+E617</f>
        <v>0</v>
      </c>
      <c r="F602" s="70">
        <f t="shared" si="304"/>
        <v>0</v>
      </c>
      <c r="G602" s="70">
        <f t="shared" si="304"/>
        <v>0</v>
      </c>
      <c r="H602" s="70">
        <f t="shared" si="304"/>
        <v>0</v>
      </c>
      <c r="I602" s="70">
        <f t="shared" si="304"/>
        <v>0</v>
      </c>
      <c r="J602" s="70">
        <f t="shared" si="304"/>
        <v>0</v>
      </c>
      <c r="K602" s="70">
        <f t="shared" si="304"/>
        <v>0</v>
      </c>
      <c r="L602" s="70">
        <f t="shared" si="304"/>
        <v>0</v>
      </c>
      <c r="M602" s="70">
        <f t="shared" si="304"/>
        <v>0</v>
      </c>
      <c r="N602" s="70">
        <f t="shared" si="304"/>
        <v>0</v>
      </c>
      <c r="O602" s="70">
        <f t="shared" si="304"/>
        <v>0</v>
      </c>
      <c r="W602" s="70">
        <f t="shared" ref="W602" si="305">W607+W612+W617</f>
        <v>0</v>
      </c>
    </row>
    <row r="603" spans="1:23" ht="15.75" customHeight="1" x14ac:dyDescent="0.2">
      <c r="A603" s="139"/>
      <c r="B603" s="153"/>
      <c r="C603" s="101" t="s">
        <v>11</v>
      </c>
      <c r="D603" s="70">
        <f t="shared" si="295"/>
        <v>0</v>
      </c>
      <c r="E603" s="70">
        <f t="shared" ref="E603:O603" si="306">E608+E613+E618</f>
        <v>0</v>
      </c>
      <c r="F603" s="70">
        <f t="shared" si="306"/>
        <v>0</v>
      </c>
      <c r="G603" s="70">
        <f t="shared" si="306"/>
        <v>0</v>
      </c>
      <c r="H603" s="70">
        <f t="shared" si="306"/>
        <v>0</v>
      </c>
      <c r="I603" s="70">
        <f t="shared" si="306"/>
        <v>0</v>
      </c>
      <c r="J603" s="70">
        <f t="shared" si="306"/>
        <v>0</v>
      </c>
      <c r="K603" s="70">
        <f t="shared" si="306"/>
        <v>0</v>
      </c>
      <c r="L603" s="70">
        <f t="shared" si="306"/>
        <v>0</v>
      </c>
      <c r="M603" s="70">
        <f t="shared" si="306"/>
        <v>0</v>
      </c>
      <c r="N603" s="70">
        <f t="shared" si="306"/>
        <v>0</v>
      </c>
      <c r="O603" s="70">
        <f t="shared" si="306"/>
        <v>0</v>
      </c>
      <c r="W603" s="70">
        <f t="shared" ref="W603" si="307">W608+W613+W618</f>
        <v>0</v>
      </c>
    </row>
    <row r="604" spans="1:23" ht="15.75" customHeight="1" x14ac:dyDescent="0.2">
      <c r="A604" s="139"/>
      <c r="B604" s="153"/>
      <c r="C604" s="101" t="s">
        <v>12</v>
      </c>
      <c r="D604" s="70">
        <f t="shared" si="295"/>
        <v>3402.3</v>
      </c>
      <c r="E604" s="70">
        <f t="shared" ref="E604:O604" si="308">E609+E614+E619</f>
        <v>400</v>
      </c>
      <c r="F604" s="70">
        <f t="shared" si="308"/>
        <v>430</v>
      </c>
      <c r="G604" s="70">
        <f t="shared" si="308"/>
        <v>449.2</v>
      </c>
      <c r="H604" s="70">
        <f t="shared" si="308"/>
        <v>235</v>
      </c>
      <c r="I604" s="70">
        <f>I609+I614+I619</f>
        <v>263.60000000000002</v>
      </c>
      <c r="J604" s="70">
        <f t="shared" si="308"/>
        <v>227.4</v>
      </c>
      <c r="K604" s="70">
        <f t="shared" si="308"/>
        <v>251</v>
      </c>
      <c r="L604" s="70">
        <f t="shared" si="308"/>
        <v>278.5</v>
      </c>
      <c r="M604" s="70">
        <f t="shared" si="308"/>
        <v>312</v>
      </c>
      <c r="N604" s="70">
        <f t="shared" si="308"/>
        <v>278.5</v>
      </c>
      <c r="O604" s="70">
        <f t="shared" si="308"/>
        <v>170.6</v>
      </c>
      <c r="W604" s="70">
        <f t="shared" ref="W604" si="309">W609+W614+W619</f>
        <v>106.5</v>
      </c>
    </row>
    <row r="605" spans="1:23" ht="15.75" x14ac:dyDescent="0.2">
      <c r="A605" s="139"/>
      <c r="B605" s="153"/>
      <c r="C605" s="101" t="s">
        <v>13</v>
      </c>
      <c r="D605" s="70">
        <f t="shared" si="295"/>
        <v>30265</v>
      </c>
      <c r="E605" s="70">
        <f t="shared" ref="E605:O605" si="310">E610+E615+E620</f>
        <v>20000</v>
      </c>
      <c r="F605" s="70">
        <f t="shared" si="310"/>
        <v>3000</v>
      </c>
      <c r="G605" s="70">
        <f t="shared" si="310"/>
        <v>1600</v>
      </c>
      <c r="H605" s="70">
        <f t="shared" si="310"/>
        <v>3453.6</v>
      </c>
      <c r="I605" s="70">
        <f t="shared" si="310"/>
        <v>2211.4</v>
      </c>
      <c r="J605" s="70">
        <f t="shared" si="310"/>
        <v>0</v>
      </c>
      <c r="K605" s="70">
        <f t="shared" si="310"/>
        <v>0</v>
      </c>
      <c r="L605" s="70">
        <f t="shared" si="310"/>
        <v>0</v>
      </c>
      <c r="M605" s="70">
        <f t="shared" si="310"/>
        <v>0</v>
      </c>
      <c r="N605" s="70">
        <f t="shared" si="310"/>
        <v>0</v>
      </c>
      <c r="O605" s="70">
        <f t="shared" si="310"/>
        <v>0</v>
      </c>
      <c r="W605" s="70">
        <f t="shared" ref="W605" si="311">W610+W615+W620</f>
        <v>0</v>
      </c>
    </row>
    <row r="606" spans="1:23" ht="15.75" x14ac:dyDescent="0.2">
      <c r="A606" s="139" t="s">
        <v>120</v>
      </c>
      <c r="B606" s="153" t="s">
        <v>85</v>
      </c>
      <c r="C606" s="96" t="s">
        <v>7</v>
      </c>
      <c r="D606" s="70">
        <f t="shared" si="295"/>
        <v>3933.4</v>
      </c>
      <c r="E606" s="70">
        <f t="shared" ref="E606:J606" si="312">E607+E608+E609+E610</f>
        <v>0</v>
      </c>
      <c r="F606" s="70">
        <f t="shared" si="312"/>
        <v>0</v>
      </c>
      <c r="G606" s="70">
        <f t="shared" si="312"/>
        <v>0</v>
      </c>
      <c r="H606" s="70">
        <f t="shared" si="312"/>
        <v>2662</v>
      </c>
      <c r="I606" s="70">
        <f t="shared" si="312"/>
        <v>1271.4000000000001</v>
      </c>
      <c r="J606" s="70">
        <f t="shared" si="312"/>
        <v>0</v>
      </c>
      <c r="K606" s="70">
        <f>K607+K608+K609+K610</f>
        <v>0</v>
      </c>
      <c r="L606" s="70">
        <f>L607+L608+L609+L610</f>
        <v>0</v>
      </c>
      <c r="M606" s="70">
        <f>M607+M608+M609+M610</f>
        <v>0</v>
      </c>
      <c r="N606" s="70">
        <f>N607+N608+N609+N610</f>
        <v>0</v>
      </c>
      <c r="O606" s="70">
        <f>O607+O608+O609+O610</f>
        <v>0</v>
      </c>
      <c r="W606" s="70">
        <f>W607+W608+W609+W610</f>
        <v>0</v>
      </c>
    </row>
    <row r="607" spans="1:23" ht="15.75" x14ac:dyDescent="0.2">
      <c r="A607" s="139"/>
      <c r="B607" s="153"/>
      <c r="C607" s="96" t="s">
        <v>10</v>
      </c>
      <c r="D607" s="70">
        <f t="shared" si="295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v>0</v>
      </c>
      <c r="M607" s="70">
        <v>0</v>
      </c>
      <c r="N607" s="70">
        <v>0</v>
      </c>
      <c r="O607" s="70">
        <v>0</v>
      </c>
      <c r="W607" s="70">
        <v>0</v>
      </c>
    </row>
    <row r="608" spans="1:23" ht="15.75" x14ac:dyDescent="0.2">
      <c r="A608" s="139"/>
      <c r="B608" s="153"/>
      <c r="C608" s="96" t="s">
        <v>11</v>
      </c>
      <c r="D608" s="70">
        <f t="shared" si="295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ht="15.75" x14ac:dyDescent="0.2">
      <c r="A609" s="139"/>
      <c r="B609" s="153"/>
      <c r="C609" s="96" t="s">
        <v>12</v>
      </c>
      <c r="D609" s="70">
        <f t="shared" si="295"/>
        <v>0</v>
      </c>
      <c r="E609" s="70">
        <v>0</v>
      </c>
      <c r="F609" s="70">
        <v>0</v>
      </c>
      <c r="G609" s="70">
        <v>0</v>
      </c>
      <c r="H609" s="70">
        <v>0</v>
      </c>
      <c r="I609" s="70">
        <v>0</v>
      </c>
      <c r="J609" s="70">
        <v>0</v>
      </c>
      <c r="K609" s="70">
        <v>0</v>
      </c>
      <c r="L609" s="70">
        <v>0</v>
      </c>
      <c r="M609" s="70">
        <v>0</v>
      </c>
      <c r="N609" s="70">
        <v>0</v>
      </c>
      <c r="O609" s="70">
        <v>0</v>
      </c>
      <c r="W609" s="70">
        <v>0</v>
      </c>
    </row>
    <row r="610" spans="1:23" ht="15.75" x14ac:dyDescent="0.2">
      <c r="A610" s="139"/>
      <c r="B610" s="153"/>
      <c r="C610" s="96" t="s">
        <v>13</v>
      </c>
      <c r="D610" s="70">
        <f t="shared" si="295"/>
        <v>3933.4</v>
      </c>
      <c r="E610" s="70">
        <v>0</v>
      </c>
      <c r="F610" s="70">
        <v>0</v>
      </c>
      <c r="G610" s="70">
        <v>0</v>
      </c>
      <c r="H610" s="70">
        <v>2662</v>
      </c>
      <c r="I610" s="70">
        <f>837+48.7+385.7</f>
        <v>1271.4000000000001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x14ac:dyDescent="0.2">
      <c r="A611" s="139" t="s">
        <v>121</v>
      </c>
      <c r="B611" s="153" t="s">
        <v>32</v>
      </c>
      <c r="C611" s="96" t="s">
        <v>7</v>
      </c>
      <c r="D611" s="70">
        <f t="shared" si="295"/>
        <v>3402.3</v>
      </c>
      <c r="E611" s="70">
        <f t="shared" ref="E611:J611" si="313">E612+E613+E614+E615</f>
        <v>400</v>
      </c>
      <c r="F611" s="70">
        <f t="shared" si="313"/>
        <v>430</v>
      </c>
      <c r="G611" s="70">
        <f t="shared" si="313"/>
        <v>449.2</v>
      </c>
      <c r="H611" s="70">
        <f t="shared" si="313"/>
        <v>235</v>
      </c>
      <c r="I611" s="70">
        <f t="shared" si="313"/>
        <v>263.60000000000002</v>
      </c>
      <c r="J611" s="70">
        <f t="shared" si="313"/>
        <v>227.4</v>
      </c>
      <c r="K611" s="70">
        <f>K612+K613+K614+K615</f>
        <v>251</v>
      </c>
      <c r="L611" s="70">
        <f>L612+L613+L614+L615</f>
        <v>278.5</v>
      </c>
      <c r="M611" s="70">
        <f>M612+M613+M614+M615</f>
        <v>312</v>
      </c>
      <c r="N611" s="70">
        <f>N612+N613+N614+N615</f>
        <v>278.5</v>
      </c>
      <c r="O611" s="70">
        <f>O612+O613+O614+O615</f>
        <v>170.6</v>
      </c>
      <c r="W611" s="70">
        <f>W612+W613+W614+W615</f>
        <v>106.5</v>
      </c>
    </row>
    <row r="612" spans="1:23" ht="15.75" x14ac:dyDescent="0.2">
      <c r="A612" s="139"/>
      <c r="B612" s="153"/>
      <c r="C612" s="101" t="s">
        <v>10</v>
      </c>
      <c r="D612" s="70">
        <f t="shared" si="295"/>
        <v>0</v>
      </c>
      <c r="E612" s="70">
        <v>0</v>
      </c>
      <c r="F612" s="70">
        <v>0</v>
      </c>
      <c r="G612" s="70">
        <v>0</v>
      </c>
      <c r="H612" s="70">
        <v>0</v>
      </c>
      <c r="I612" s="70">
        <v>0</v>
      </c>
      <c r="J612" s="70">
        <v>0</v>
      </c>
      <c r="K612" s="70">
        <v>0</v>
      </c>
      <c r="L612" s="70">
        <v>0</v>
      </c>
      <c r="M612" s="70">
        <v>0</v>
      </c>
      <c r="N612" s="70">
        <v>0</v>
      </c>
      <c r="O612" s="70">
        <v>0</v>
      </c>
      <c r="W612" s="70">
        <v>0</v>
      </c>
    </row>
    <row r="613" spans="1:23" ht="15.75" x14ac:dyDescent="0.2">
      <c r="A613" s="139"/>
      <c r="B613" s="153"/>
      <c r="C613" s="101" t="s">
        <v>11</v>
      </c>
      <c r="D613" s="70">
        <f t="shared" si="295"/>
        <v>0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v>0</v>
      </c>
      <c r="L613" s="70">
        <v>0</v>
      </c>
      <c r="M613" s="70">
        <v>0</v>
      </c>
      <c r="N613" s="70">
        <v>0</v>
      </c>
      <c r="O613" s="70">
        <v>0</v>
      </c>
      <c r="W613" s="70">
        <v>0</v>
      </c>
    </row>
    <row r="614" spans="1:23" ht="15.75" x14ac:dyDescent="0.2">
      <c r="A614" s="139"/>
      <c r="B614" s="153"/>
      <c r="C614" s="101" t="s">
        <v>12</v>
      </c>
      <c r="D614" s="70">
        <f t="shared" si="295"/>
        <v>3402.3</v>
      </c>
      <c r="E614" s="70">
        <v>400</v>
      </c>
      <c r="F614" s="70">
        <v>430</v>
      </c>
      <c r="G614" s="70">
        <v>449.2</v>
      </c>
      <c r="H614" s="70">
        <v>235</v>
      </c>
      <c r="I614" s="70">
        <f>251.9+11.7</f>
        <v>263.60000000000002</v>
      </c>
      <c r="J614" s="87">
        <f>278.5-51.1</f>
        <v>227.4</v>
      </c>
      <c r="K614" s="87">
        <f>278.5-27.5</f>
        <v>251</v>
      </c>
      <c r="L614" s="87">
        <f>157.5+121</f>
        <v>278.5</v>
      </c>
      <c r="M614" s="87">
        <f>167-9.4+154.4</f>
        <v>312</v>
      </c>
      <c r="N614" s="70">
        <f>167.8+18-56.4+149.1</f>
        <v>278.5</v>
      </c>
      <c r="O614" s="70">
        <f>170.3+12.7-12.4</f>
        <v>170.6</v>
      </c>
      <c r="W614" s="70">
        <v>106.5</v>
      </c>
    </row>
    <row r="615" spans="1:23" ht="15.75" x14ac:dyDescent="0.2">
      <c r="A615" s="139"/>
      <c r="B615" s="153"/>
      <c r="C615" s="101" t="s">
        <v>13</v>
      </c>
      <c r="D615" s="70">
        <f t="shared" si="295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5.75" x14ac:dyDescent="0.25">
      <c r="A616" s="139" t="s">
        <v>246</v>
      </c>
      <c r="B616" s="153" t="s">
        <v>57</v>
      </c>
      <c r="C616" s="89" t="s">
        <v>7</v>
      </c>
      <c r="D616" s="70">
        <f t="shared" si="295"/>
        <v>26331.599999999999</v>
      </c>
      <c r="E616" s="70">
        <f>E620+E619+E618</f>
        <v>20000</v>
      </c>
      <c r="F616" s="70">
        <f t="shared" ref="F616:O616" si="314">F617+F618+F619+F620</f>
        <v>3000</v>
      </c>
      <c r="G616" s="70">
        <f t="shared" si="314"/>
        <v>1600</v>
      </c>
      <c r="H616" s="70">
        <f t="shared" si="314"/>
        <v>791.6</v>
      </c>
      <c r="I616" s="70">
        <f t="shared" si="314"/>
        <v>940</v>
      </c>
      <c r="J616" s="70">
        <f t="shared" si="314"/>
        <v>0</v>
      </c>
      <c r="K616" s="70">
        <f t="shared" si="314"/>
        <v>0</v>
      </c>
      <c r="L616" s="70">
        <f t="shared" si="314"/>
        <v>0</v>
      </c>
      <c r="M616" s="70">
        <f t="shared" si="314"/>
        <v>0</v>
      </c>
      <c r="N616" s="70">
        <f t="shared" si="314"/>
        <v>0</v>
      </c>
      <c r="O616" s="70">
        <f t="shared" si="314"/>
        <v>0</v>
      </c>
      <c r="W616" s="70">
        <f t="shared" ref="W616" si="315">W617+W618+W619+W620</f>
        <v>0</v>
      </c>
    </row>
    <row r="617" spans="1:23" ht="50.25" customHeight="1" x14ac:dyDescent="0.2">
      <c r="A617" s="139"/>
      <c r="B617" s="153"/>
      <c r="C617" s="101" t="s">
        <v>10</v>
      </c>
      <c r="D617" s="70">
        <f t="shared" si="295"/>
        <v>0</v>
      </c>
      <c r="E617" s="70">
        <v>0</v>
      </c>
      <c r="F617" s="70">
        <v>0</v>
      </c>
      <c r="G617" s="70">
        <v>0</v>
      </c>
      <c r="H617" s="70">
        <v>0</v>
      </c>
      <c r="I617" s="70">
        <v>0</v>
      </c>
      <c r="J617" s="70">
        <v>0</v>
      </c>
      <c r="K617" s="70">
        <v>0</v>
      </c>
      <c r="L617" s="70">
        <v>0</v>
      </c>
      <c r="M617" s="70">
        <v>0</v>
      </c>
      <c r="N617" s="70">
        <v>0</v>
      </c>
      <c r="O617" s="70">
        <v>0</v>
      </c>
      <c r="W617" s="70">
        <v>0</v>
      </c>
    </row>
    <row r="618" spans="1:23" ht="18.75" customHeight="1" x14ac:dyDescent="0.2">
      <c r="A618" s="139"/>
      <c r="B618" s="153"/>
      <c r="C618" s="101" t="s">
        <v>11</v>
      </c>
      <c r="D618" s="70">
        <f t="shared" si="295"/>
        <v>0</v>
      </c>
      <c r="E618" s="70">
        <v>0</v>
      </c>
      <c r="F618" s="70">
        <v>0</v>
      </c>
      <c r="G618" s="70">
        <v>0</v>
      </c>
      <c r="H618" s="70">
        <v>0</v>
      </c>
      <c r="I618" s="70">
        <v>0</v>
      </c>
      <c r="J618" s="70">
        <v>0</v>
      </c>
      <c r="K618" s="70">
        <v>0</v>
      </c>
      <c r="L618" s="70">
        <v>0</v>
      </c>
      <c r="M618" s="70">
        <v>0</v>
      </c>
      <c r="N618" s="70">
        <v>0</v>
      </c>
      <c r="O618" s="70">
        <v>0</v>
      </c>
      <c r="W618" s="70">
        <v>0</v>
      </c>
    </row>
    <row r="619" spans="1:23" ht="16.5" customHeight="1" x14ac:dyDescent="0.2">
      <c r="A619" s="139"/>
      <c r="B619" s="153"/>
      <c r="C619" s="101" t="s">
        <v>12</v>
      </c>
      <c r="D619" s="70">
        <f t="shared" si="295"/>
        <v>0</v>
      </c>
      <c r="E619" s="70">
        <v>0</v>
      </c>
      <c r="F619" s="70">
        <v>0</v>
      </c>
      <c r="G619" s="70">
        <v>0</v>
      </c>
      <c r="H619" s="70">
        <v>0</v>
      </c>
      <c r="I619" s="70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  <c r="W619" s="87">
        <v>0</v>
      </c>
    </row>
    <row r="620" spans="1:23" ht="32.25" customHeight="1" x14ac:dyDescent="0.2">
      <c r="A620" s="139"/>
      <c r="B620" s="153"/>
      <c r="C620" s="101" t="s">
        <v>13</v>
      </c>
      <c r="D620" s="70">
        <f t="shared" si="295"/>
        <v>26331.599999999999</v>
      </c>
      <c r="E620" s="70">
        <v>20000</v>
      </c>
      <c r="F620" s="70">
        <v>3000</v>
      </c>
      <c r="G620" s="70">
        <v>1600</v>
      </c>
      <c r="H620" s="70">
        <v>791.6</v>
      </c>
      <c r="I620" s="70">
        <v>940</v>
      </c>
      <c r="J620" s="70">
        <v>0</v>
      </c>
      <c r="K620" s="70">
        <v>0</v>
      </c>
      <c r="L620" s="70">
        <v>0</v>
      </c>
      <c r="M620" s="70">
        <v>0</v>
      </c>
      <c r="N620" s="70">
        <v>0</v>
      </c>
      <c r="O620" s="70">
        <v>0</v>
      </c>
      <c r="W620" s="70">
        <v>0</v>
      </c>
    </row>
    <row r="621" spans="1:23" ht="32.25" customHeight="1" x14ac:dyDescent="0.2">
      <c r="A621" s="151" t="s">
        <v>39</v>
      </c>
      <c r="B621" s="181" t="s">
        <v>331</v>
      </c>
      <c r="C621" s="74" t="s">
        <v>7</v>
      </c>
      <c r="D621" s="67">
        <f>E621+F621+G621+H621+I621+J621+K621+L621+M621+N621+O621+W621</f>
        <v>181916.30000000002</v>
      </c>
      <c r="E621" s="67">
        <f t="shared" ref="E621:O621" si="316">E623+E624+E625+E627</f>
        <v>13860</v>
      </c>
      <c r="F621" s="67">
        <f t="shared" si="316"/>
        <v>15421.9</v>
      </c>
      <c r="G621" s="67">
        <f t="shared" si="316"/>
        <v>19594</v>
      </c>
      <c r="H621" s="67">
        <f t="shared" si="316"/>
        <v>13152.1</v>
      </c>
      <c r="I621" s="67">
        <f t="shared" si="316"/>
        <v>23011</v>
      </c>
      <c r="J621" s="67">
        <f t="shared" si="316"/>
        <v>14576.6</v>
      </c>
      <c r="K621" s="67">
        <f t="shared" si="316"/>
        <v>18850.3</v>
      </c>
      <c r="L621" s="67">
        <f t="shared" si="316"/>
        <v>16460</v>
      </c>
      <c r="M621" s="67">
        <f t="shared" si="316"/>
        <v>15885.3</v>
      </c>
      <c r="N621" s="67">
        <f>N623+N624+N625+N627</f>
        <v>16378.5</v>
      </c>
      <c r="O621" s="67">
        <f t="shared" si="316"/>
        <v>10058.700000000001</v>
      </c>
      <c r="P621" s="60"/>
      <c r="Q621" s="60"/>
      <c r="W621" s="67">
        <f t="shared" ref="W621" si="317">W623+W624+W625+W627</f>
        <v>4667.8999999999996</v>
      </c>
    </row>
    <row r="622" spans="1:23" ht="47.25" x14ac:dyDescent="0.2">
      <c r="A622" s="151"/>
      <c r="B622" s="182"/>
      <c r="C622" s="75" t="s">
        <v>64</v>
      </c>
      <c r="D622" s="72">
        <f>E622+F622+G622+H622+I622+J622+K622+L622+M622+N622+O622</f>
        <v>1971.3999999999999</v>
      </c>
      <c r="E622" s="72">
        <f>E632</f>
        <v>752.3</v>
      </c>
      <c r="F622" s="72">
        <f t="shared" ref="F622:O622" si="318">F632</f>
        <v>0</v>
      </c>
      <c r="G622" s="72">
        <f t="shared" si="318"/>
        <v>1219.0999999999999</v>
      </c>
      <c r="H622" s="72">
        <f t="shared" si="318"/>
        <v>0</v>
      </c>
      <c r="I622" s="72">
        <f t="shared" si="318"/>
        <v>0</v>
      </c>
      <c r="J622" s="72">
        <f t="shared" si="318"/>
        <v>0</v>
      </c>
      <c r="K622" s="72">
        <f t="shared" si="318"/>
        <v>0</v>
      </c>
      <c r="L622" s="72">
        <f t="shared" si="318"/>
        <v>0</v>
      </c>
      <c r="M622" s="72">
        <f t="shared" si="318"/>
        <v>0</v>
      </c>
      <c r="N622" s="72">
        <f t="shared" si="318"/>
        <v>0</v>
      </c>
      <c r="O622" s="72">
        <f t="shared" si="318"/>
        <v>0</v>
      </c>
      <c r="W622" s="72">
        <f t="shared" ref="W622" si="319">W632</f>
        <v>0</v>
      </c>
    </row>
    <row r="623" spans="1:23" ht="15.75" x14ac:dyDescent="0.2">
      <c r="A623" s="151"/>
      <c r="B623" s="182"/>
      <c r="C623" s="101" t="s">
        <v>10</v>
      </c>
      <c r="D623" s="70">
        <f>E623+F623+G623+H623+I623+J623+K623+L623+M623+N623+O623+W623</f>
        <v>0</v>
      </c>
      <c r="E623" s="70">
        <f>E629+E646</f>
        <v>0</v>
      </c>
      <c r="F623" s="70">
        <f t="shared" ref="F623:O623" si="320">F629+F646</f>
        <v>0</v>
      </c>
      <c r="G623" s="70">
        <f t="shared" si="320"/>
        <v>0</v>
      </c>
      <c r="H623" s="70">
        <f t="shared" si="320"/>
        <v>0</v>
      </c>
      <c r="I623" s="70">
        <f t="shared" si="320"/>
        <v>0</v>
      </c>
      <c r="J623" s="70">
        <v>0</v>
      </c>
      <c r="K623" s="70">
        <f t="shared" si="320"/>
        <v>0</v>
      </c>
      <c r="L623" s="70">
        <f t="shared" si="320"/>
        <v>0</v>
      </c>
      <c r="M623" s="70">
        <f t="shared" si="320"/>
        <v>0</v>
      </c>
      <c r="N623" s="70">
        <f t="shared" si="320"/>
        <v>0</v>
      </c>
      <c r="O623" s="70">
        <f t="shared" si="320"/>
        <v>0</v>
      </c>
      <c r="W623" s="70">
        <f t="shared" ref="W623" si="321">W629+W646</f>
        <v>0</v>
      </c>
    </row>
    <row r="624" spans="1:23" ht="15.75" x14ac:dyDescent="0.2">
      <c r="A624" s="151"/>
      <c r="B624" s="182"/>
      <c r="C624" s="101" t="s">
        <v>11</v>
      </c>
      <c r="D624" s="70">
        <f t="shared" ref="D624:D627" si="322">E624+F624+G624+H624+I624+J624+K624+L624+M624+N624+O624+W624</f>
        <v>708.6</v>
      </c>
      <c r="E624" s="70">
        <f t="shared" ref="E624:O624" si="323">E630+E647</f>
        <v>0</v>
      </c>
      <c r="F624" s="70">
        <f t="shared" si="323"/>
        <v>0</v>
      </c>
      <c r="G624" s="70">
        <f t="shared" si="323"/>
        <v>0</v>
      </c>
      <c r="H624" s="70">
        <f t="shared" si="323"/>
        <v>0</v>
      </c>
      <c r="I624" s="70">
        <f t="shared" si="323"/>
        <v>0</v>
      </c>
      <c r="J624" s="70">
        <v>708.6</v>
      </c>
      <c r="K624" s="70">
        <f t="shared" si="323"/>
        <v>0</v>
      </c>
      <c r="L624" s="70">
        <f t="shared" si="323"/>
        <v>0</v>
      </c>
      <c r="M624" s="70">
        <f t="shared" si="323"/>
        <v>0</v>
      </c>
      <c r="N624" s="70">
        <f t="shared" si="323"/>
        <v>0</v>
      </c>
      <c r="O624" s="70">
        <f t="shared" si="323"/>
        <v>0</v>
      </c>
      <c r="W624" s="70">
        <f t="shared" ref="W624" si="324">W630+W647</f>
        <v>0</v>
      </c>
    </row>
    <row r="625" spans="1:24" ht="31.5" x14ac:dyDescent="0.2">
      <c r="A625" s="151"/>
      <c r="B625" s="182"/>
      <c r="C625" s="101" t="s">
        <v>65</v>
      </c>
      <c r="D625" s="70">
        <f t="shared" si="322"/>
        <v>181207.69999999998</v>
      </c>
      <c r="E625" s="70">
        <f t="shared" ref="E625:O625" si="325">E631+E648</f>
        <v>13860</v>
      </c>
      <c r="F625" s="70">
        <f t="shared" si="325"/>
        <v>15421.9</v>
      </c>
      <c r="G625" s="70">
        <f t="shared" si="325"/>
        <v>19594</v>
      </c>
      <c r="H625" s="70">
        <f t="shared" si="325"/>
        <v>13152.1</v>
      </c>
      <c r="I625" s="70">
        <f t="shared" si="325"/>
        <v>23011</v>
      </c>
      <c r="J625" s="70">
        <f t="shared" si="325"/>
        <v>13868</v>
      </c>
      <c r="K625" s="70">
        <f t="shared" si="325"/>
        <v>18850.3</v>
      </c>
      <c r="L625" s="70">
        <f t="shared" si="325"/>
        <v>16460</v>
      </c>
      <c r="M625" s="70">
        <f t="shared" si="325"/>
        <v>15885.3</v>
      </c>
      <c r="N625" s="70">
        <f t="shared" si="325"/>
        <v>16378.5</v>
      </c>
      <c r="O625" s="70">
        <f t="shared" si="325"/>
        <v>10058.700000000001</v>
      </c>
      <c r="W625" s="70">
        <f t="shared" ref="W625" si="326">W631+W648</f>
        <v>4667.8999999999996</v>
      </c>
    </row>
    <row r="626" spans="1:24" ht="31.5" customHeight="1" x14ac:dyDescent="0.2">
      <c r="A626" s="151"/>
      <c r="B626" s="182"/>
      <c r="C626" s="75" t="s">
        <v>79</v>
      </c>
      <c r="D626" s="72">
        <f t="shared" si="322"/>
        <v>1971.3999999999999</v>
      </c>
      <c r="E626" s="72">
        <f>E632</f>
        <v>752.3</v>
      </c>
      <c r="F626" s="72">
        <f t="shared" ref="F626:O626" si="327">F632</f>
        <v>0</v>
      </c>
      <c r="G626" s="72">
        <f t="shared" si="327"/>
        <v>1219.0999999999999</v>
      </c>
      <c r="H626" s="72">
        <f t="shared" si="327"/>
        <v>0</v>
      </c>
      <c r="I626" s="72">
        <f t="shared" si="327"/>
        <v>0</v>
      </c>
      <c r="J626" s="72">
        <f t="shared" si="327"/>
        <v>0</v>
      </c>
      <c r="K626" s="72">
        <f t="shared" si="327"/>
        <v>0</v>
      </c>
      <c r="L626" s="72">
        <f t="shared" si="327"/>
        <v>0</v>
      </c>
      <c r="M626" s="72">
        <f t="shared" si="327"/>
        <v>0</v>
      </c>
      <c r="N626" s="72">
        <f t="shared" si="327"/>
        <v>0</v>
      </c>
      <c r="O626" s="72">
        <f t="shared" si="327"/>
        <v>0</v>
      </c>
      <c r="W626" s="72">
        <f t="shared" ref="W626" si="328">W632</f>
        <v>0</v>
      </c>
    </row>
    <row r="627" spans="1:24" ht="33" customHeight="1" x14ac:dyDescent="0.2">
      <c r="A627" s="151"/>
      <c r="B627" s="183"/>
      <c r="C627" s="101" t="s">
        <v>13</v>
      </c>
      <c r="D627" s="70">
        <f t="shared" si="322"/>
        <v>0</v>
      </c>
      <c r="E627" s="70">
        <f>E633+E645</f>
        <v>0</v>
      </c>
      <c r="F627" s="70">
        <f t="shared" ref="F627:O627" si="329">F633</f>
        <v>0</v>
      </c>
      <c r="G627" s="70">
        <f t="shared" si="329"/>
        <v>0</v>
      </c>
      <c r="H627" s="70">
        <f t="shared" si="329"/>
        <v>0</v>
      </c>
      <c r="I627" s="70">
        <f t="shared" si="329"/>
        <v>0</v>
      </c>
      <c r="J627" s="70">
        <f t="shared" si="329"/>
        <v>0</v>
      </c>
      <c r="K627" s="70">
        <f t="shared" si="329"/>
        <v>0</v>
      </c>
      <c r="L627" s="70">
        <f t="shared" si="329"/>
        <v>0</v>
      </c>
      <c r="M627" s="70">
        <f t="shared" si="329"/>
        <v>0</v>
      </c>
      <c r="N627" s="70">
        <f t="shared" si="329"/>
        <v>0</v>
      </c>
      <c r="O627" s="70">
        <f t="shared" si="329"/>
        <v>0</v>
      </c>
      <c r="W627" s="70">
        <f t="shared" ref="W627" si="330">W633</f>
        <v>0</v>
      </c>
    </row>
    <row r="628" spans="1:24" ht="17.25" customHeight="1" x14ac:dyDescent="0.2">
      <c r="A628" s="136" t="s">
        <v>353</v>
      </c>
      <c r="B628" s="139" t="s">
        <v>91</v>
      </c>
      <c r="C628" s="101" t="s">
        <v>7</v>
      </c>
      <c r="D628" s="70">
        <f>E628+F628+G628+H628+I628+J628+K628+L628+M628+N628+O628+W628</f>
        <v>181207.69999999998</v>
      </c>
      <c r="E628" s="70">
        <f t="shared" ref="E628:O628" si="331">E631+E629+E630+E633</f>
        <v>13860</v>
      </c>
      <c r="F628" s="70">
        <f t="shared" si="331"/>
        <v>15421.9</v>
      </c>
      <c r="G628" s="70">
        <f t="shared" si="331"/>
        <v>19594</v>
      </c>
      <c r="H628" s="70">
        <f t="shared" si="331"/>
        <v>13152.1</v>
      </c>
      <c r="I628" s="70">
        <f t="shared" si="331"/>
        <v>23011</v>
      </c>
      <c r="J628" s="70">
        <f t="shared" si="331"/>
        <v>13868</v>
      </c>
      <c r="K628" s="70">
        <f t="shared" si="331"/>
        <v>18850.3</v>
      </c>
      <c r="L628" s="70">
        <f t="shared" si="331"/>
        <v>16460</v>
      </c>
      <c r="M628" s="70">
        <f t="shared" si="331"/>
        <v>15885.3</v>
      </c>
      <c r="N628" s="70">
        <f t="shared" si="331"/>
        <v>16378.5</v>
      </c>
      <c r="O628" s="70">
        <f t="shared" si="331"/>
        <v>10058.700000000001</v>
      </c>
      <c r="W628" s="70">
        <f t="shared" ref="W628" si="332">W631+W629+W630+W633</f>
        <v>4667.8999999999996</v>
      </c>
    </row>
    <row r="629" spans="1:24" ht="17.25" customHeight="1" x14ac:dyDescent="0.2">
      <c r="A629" s="137"/>
      <c r="B629" s="139"/>
      <c r="C629" s="101" t="s">
        <v>10</v>
      </c>
      <c r="D629" s="70">
        <f t="shared" ref="D629:D654" si="333">E629+F629+G629+H629+I629+J629+K629+L629+M629+N629+O629+W629</f>
        <v>0</v>
      </c>
      <c r="E629" s="70">
        <f>E635+E641</f>
        <v>0</v>
      </c>
      <c r="F629" s="70">
        <f t="shared" ref="F629:O629" si="334">F635+F641</f>
        <v>0</v>
      </c>
      <c r="G629" s="70">
        <f t="shared" si="334"/>
        <v>0</v>
      </c>
      <c r="H629" s="70">
        <f t="shared" si="334"/>
        <v>0</v>
      </c>
      <c r="I629" s="70">
        <f t="shared" si="334"/>
        <v>0</v>
      </c>
      <c r="J629" s="70">
        <f t="shared" si="334"/>
        <v>0</v>
      </c>
      <c r="K629" s="70">
        <f t="shared" si="334"/>
        <v>0</v>
      </c>
      <c r="L629" s="70">
        <f t="shared" si="334"/>
        <v>0</v>
      </c>
      <c r="M629" s="70">
        <f t="shared" si="334"/>
        <v>0</v>
      </c>
      <c r="N629" s="70">
        <f t="shared" si="334"/>
        <v>0</v>
      </c>
      <c r="O629" s="70">
        <f t="shared" si="334"/>
        <v>0</v>
      </c>
      <c r="W629" s="70">
        <f t="shared" ref="W629" si="335">W635+W641</f>
        <v>0</v>
      </c>
    </row>
    <row r="630" spans="1:24" ht="15.75" x14ac:dyDescent="0.2">
      <c r="A630" s="137"/>
      <c r="B630" s="139"/>
      <c r="C630" s="101" t="s">
        <v>11</v>
      </c>
      <c r="D630" s="70">
        <f t="shared" si="333"/>
        <v>0</v>
      </c>
      <c r="E630" s="70">
        <f t="shared" ref="E630:O630" si="336">E636+E642</f>
        <v>0</v>
      </c>
      <c r="F630" s="70">
        <f t="shared" si="336"/>
        <v>0</v>
      </c>
      <c r="G630" s="70">
        <f t="shared" si="336"/>
        <v>0</v>
      </c>
      <c r="H630" s="70">
        <f t="shared" si="336"/>
        <v>0</v>
      </c>
      <c r="I630" s="70">
        <f t="shared" si="336"/>
        <v>0</v>
      </c>
      <c r="J630" s="70">
        <f t="shared" si="336"/>
        <v>0</v>
      </c>
      <c r="K630" s="70">
        <f t="shared" si="336"/>
        <v>0</v>
      </c>
      <c r="L630" s="70">
        <f t="shared" si="336"/>
        <v>0</v>
      </c>
      <c r="M630" s="70">
        <f t="shared" si="336"/>
        <v>0</v>
      </c>
      <c r="N630" s="70">
        <f t="shared" si="336"/>
        <v>0</v>
      </c>
      <c r="O630" s="70">
        <f t="shared" si="336"/>
        <v>0</v>
      </c>
      <c r="W630" s="70">
        <f t="shared" ref="W630" si="337">W636+W642</f>
        <v>0</v>
      </c>
    </row>
    <row r="631" spans="1:24" ht="31.5" x14ac:dyDescent="0.2">
      <c r="A631" s="137"/>
      <c r="B631" s="139"/>
      <c r="C631" s="101" t="s">
        <v>65</v>
      </c>
      <c r="D631" s="70">
        <f t="shared" si="333"/>
        <v>181207.69999999998</v>
      </c>
      <c r="E631" s="70">
        <f>E637+E643</f>
        <v>13860</v>
      </c>
      <c r="F631" s="70">
        <f t="shared" ref="F631:O631" si="338">F637+F643</f>
        <v>15421.9</v>
      </c>
      <c r="G631" s="70">
        <f t="shared" si="338"/>
        <v>19594</v>
      </c>
      <c r="H631" s="70">
        <f t="shared" si="338"/>
        <v>13152.1</v>
      </c>
      <c r="I631" s="70">
        <f t="shared" si="338"/>
        <v>23011</v>
      </c>
      <c r="J631" s="70">
        <f>J637+J643</f>
        <v>13868</v>
      </c>
      <c r="K631" s="70">
        <f t="shared" si="338"/>
        <v>18850.3</v>
      </c>
      <c r="L631" s="70">
        <f t="shared" si="338"/>
        <v>16460</v>
      </c>
      <c r="M631" s="70">
        <f t="shared" si="338"/>
        <v>15885.3</v>
      </c>
      <c r="N631" s="70">
        <f t="shared" si="338"/>
        <v>16378.5</v>
      </c>
      <c r="O631" s="70">
        <f t="shared" si="338"/>
        <v>10058.700000000001</v>
      </c>
      <c r="W631" s="70">
        <f t="shared" ref="W631" si="339">W637+W643</f>
        <v>4667.8999999999996</v>
      </c>
    </row>
    <row r="632" spans="1:24" ht="31.5" x14ac:dyDescent="0.2">
      <c r="A632" s="137"/>
      <c r="B632" s="139"/>
      <c r="C632" s="75" t="s">
        <v>79</v>
      </c>
      <c r="D632" s="70">
        <f t="shared" si="333"/>
        <v>1971.3999999999999</v>
      </c>
      <c r="E632" s="72">
        <f>E638</f>
        <v>752.3</v>
      </c>
      <c r="F632" s="72">
        <f t="shared" ref="F632:O632" si="340">F638</f>
        <v>0</v>
      </c>
      <c r="G632" s="72">
        <f t="shared" si="340"/>
        <v>1219.0999999999999</v>
      </c>
      <c r="H632" s="72">
        <f t="shared" si="340"/>
        <v>0</v>
      </c>
      <c r="I632" s="72">
        <f t="shared" si="340"/>
        <v>0</v>
      </c>
      <c r="J632" s="72">
        <f t="shared" si="340"/>
        <v>0</v>
      </c>
      <c r="K632" s="72">
        <f t="shared" si="340"/>
        <v>0</v>
      </c>
      <c r="L632" s="72">
        <f t="shared" si="340"/>
        <v>0</v>
      </c>
      <c r="M632" s="72">
        <f t="shared" si="340"/>
        <v>0</v>
      </c>
      <c r="N632" s="72">
        <f t="shared" si="340"/>
        <v>0</v>
      </c>
      <c r="O632" s="72">
        <f t="shared" si="340"/>
        <v>0</v>
      </c>
      <c r="W632" s="72">
        <f t="shared" ref="W632" si="341">W638</f>
        <v>0</v>
      </c>
      <c r="X632" s="60"/>
    </row>
    <row r="633" spans="1:24" ht="15.75" x14ac:dyDescent="0.2">
      <c r="A633" s="138"/>
      <c r="B633" s="139"/>
      <c r="C633" s="101" t="s">
        <v>13</v>
      </c>
      <c r="D633" s="70">
        <f t="shared" si="333"/>
        <v>0</v>
      </c>
      <c r="E633" s="70">
        <f t="shared" ref="E633:O633" si="342">E639+E644</f>
        <v>0</v>
      </c>
      <c r="F633" s="70">
        <f t="shared" si="342"/>
        <v>0</v>
      </c>
      <c r="G633" s="70">
        <f t="shared" si="342"/>
        <v>0</v>
      </c>
      <c r="H633" s="70">
        <f t="shared" si="342"/>
        <v>0</v>
      </c>
      <c r="I633" s="70">
        <f t="shared" si="342"/>
        <v>0</v>
      </c>
      <c r="J633" s="70">
        <f t="shared" si="342"/>
        <v>0</v>
      </c>
      <c r="K633" s="70">
        <f t="shared" si="342"/>
        <v>0</v>
      </c>
      <c r="L633" s="70">
        <f t="shared" si="342"/>
        <v>0</v>
      </c>
      <c r="M633" s="70">
        <f t="shared" si="342"/>
        <v>0</v>
      </c>
      <c r="N633" s="70">
        <f t="shared" si="342"/>
        <v>0</v>
      </c>
      <c r="O633" s="70">
        <f t="shared" si="342"/>
        <v>0</v>
      </c>
      <c r="W633" s="70">
        <f t="shared" ref="W633" si="343">W639+W644</f>
        <v>0</v>
      </c>
    </row>
    <row r="634" spans="1:24" ht="19.5" customHeight="1" x14ac:dyDescent="0.2">
      <c r="A634" s="152" t="s">
        <v>133</v>
      </c>
      <c r="B634" s="153" t="s">
        <v>137</v>
      </c>
      <c r="C634" s="101" t="s">
        <v>7</v>
      </c>
      <c r="D634" s="70">
        <f t="shared" si="333"/>
        <v>41692.799999999996</v>
      </c>
      <c r="E634" s="70">
        <f t="shared" ref="E634:O634" si="344">E635+E636+E637+E639</f>
        <v>6610.3</v>
      </c>
      <c r="F634" s="70">
        <f t="shared" si="344"/>
        <v>5421.9</v>
      </c>
      <c r="G634" s="70">
        <f t="shared" si="344"/>
        <v>1966.9</v>
      </c>
      <c r="H634" s="70">
        <f t="shared" si="344"/>
        <v>945.9</v>
      </c>
      <c r="I634" s="70">
        <f t="shared" si="344"/>
        <v>11181</v>
      </c>
      <c r="J634" s="70">
        <f t="shared" si="344"/>
        <v>2488.6000000000004</v>
      </c>
      <c r="K634" s="70">
        <f t="shared" si="344"/>
        <v>1158.3</v>
      </c>
      <c r="L634" s="70">
        <f t="shared" si="344"/>
        <v>3329.8</v>
      </c>
      <c r="M634" s="70">
        <f t="shared" si="344"/>
        <v>3129.4</v>
      </c>
      <c r="N634" s="70">
        <f t="shared" si="344"/>
        <v>2878.5</v>
      </c>
      <c r="O634" s="70">
        <f t="shared" si="344"/>
        <v>2582.1999999999998</v>
      </c>
      <c r="W634" s="70">
        <f t="shared" ref="W634" si="345">W635+W636+W637+W639</f>
        <v>0</v>
      </c>
    </row>
    <row r="635" spans="1:24" ht="15.75" x14ac:dyDescent="0.2">
      <c r="A635" s="152"/>
      <c r="B635" s="153"/>
      <c r="C635" s="101" t="s">
        <v>10</v>
      </c>
      <c r="D635" s="70">
        <f t="shared" si="333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4" ht="15.75" x14ac:dyDescent="0.2">
      <c r="A636" s="152"/>
      <c r="B636" s="153"/>
      <c r="C636" s="101" t="s">
        <v>11</v>
      </c>
      <c r="D636" s="70">
        <f t="shared" si="333"/>
        <v>0</v>
      </c>
      <c r="E636" s="70">
        <v>0</v>
      </c>
      <c r="F636" s="70">
        <v>0</v>
      </c>
      <c r="G636" s="70">
        <v>0</v>
      </c>
      <c r="H636" s="70">
        <v>0</v>
      </c>
      <c r="I636" s="70">
        <v>0</v>
      </c>
      <c r="J636" s="70">
        <v>0</v>
      </c>
      <c r="K636" s="70">
        <v>0</v>
      </c>
      <c r="L636" s="70">
        <v>0</v>
      </c>
      <c r="M636" s="70">
        <v>0</v>
      </c>
      <c r="N636" s="70">
        <v>0</v>
      </c>
      <c r="O636" s="70">
        <v>0</v>
      </c>
      <c r="W636" s="70">
        <v>0</v>
      </c>
    </row>
    <row r="637" spans="1:24" ht="31.5" x14ac:dyDescent="0.2">
      <c r="A637" s="152"/>
      <c r="B637" s="153"/>
      <c r="C637" s="101" t="s">
        <v>65</v>
      </c>
      <c r="D637" s="70">
        <f t="shared" si="333"/>
        <v>41692.799999999996</v>
      </c>
      <c r="E637" s="70">
        <v>6610.3</v>
      </c>
      <c r="F637" s="70">
        <v>5421.9</v>
      </c>
      <c r="G637" s="70">
        <v>1966.9</v>
      </c>
      <c r="H637" s="70">
        <v>945.9</v>
      </c>
      <c r="I637" s="70">
        <v>11181</v>
      </c>
      <c r="J637" s="70">
        <f>1513.4+227.7+600+147.5</f>
        <v>2488.6000000000004</v>
      </c>
      <c r="K637" s="70">
        <f>1059.4+633.1+454-1078.2+90</f>
        <v>1158.3</v>
      </c>
      <c r="L637" s="70">
        <f>523.5+4871.8-1722-343.5</f>
        <v>3329.8</v>
      </c>
      <c r="M637" s="70">
        <f>409.4+2720.1+971.1+1797.9-2769-0.1</f>
        <v>3129.4</v>
      </c>
      <c r="N637" s="57">
        <f>2098.4-221.5-105+1106.6</f>
        <v>2878.5</v>
      </c>
      <c r="O637" s="57">
        <v>2582.1999999999998</v>
      </c>
      <c r="W637" s="70">
        <v>0</v>
      </c>
    </row>
    <row r="638" spans="1:24" ht="31.5" x14ac:dyDescent="0.2">
      <c r="A638" s="152"/>
      <c r="B638" s="153"/>
      <c r="C638" s="75" t="s">
        <v>79</v>
      </c>
      <c r="D638" s="70">
        <f t="shared" si="333"/>
        <v>1971.3999999999999</v>
      </c>
      <c r="E638" s="72">
        <v>752.3</v>
      </c>
      <c r="F638" s="72">
        <v>0</v>
      </c>
      <c r="G638" s="72">
        <v>1219.0999999999999</v>
      </c>
      <c r="H638" s="72">
        <v>0</v>
      </c>
      <c r="I638" s="72">
        <v>0</v>
      </c>
      <c r="J638" s="72">
        <v>0</v>
      </c>
      <c r="K638" s="72">
        <v>0</v>
      </c>
      <c r="L638" s="72">
        <v>0</v>
      </c>
      <c r="M638" s="72">
        <v>0</v>
      </c>
      <c r="N638" s="72">
        <v>0</v>
      </c>
      <c r="O638" s="72">
        <v>0</v>
      </c>
      <c r="W638" s="72">
        <v>0</v>
      </c>
    </row>
    <row r="639" spans="1:24" ht="26.25" customHeight="1" x14ac:dyDescent="0.2">
      <c r="A639" s="152"/>
      <c r="B639" s="153"/>
      <c r="C639" s="101" t="s">
        <v>13</v>
      </c>
      <c r="D639" s="70">
        <f t="shared" si="333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70">
        <v>0</v>
      </c>
      <c r="K639" s="70">
        <v>0</v>
      </c>
      <c r="L639" s="70">
        <v>0</v>
      </c>
      <c r="M639" s="70">
        <v>0</v>
      </c>
      <c r="N639" s="70">
        <v>0</v>
      </c>
      <c r="O639" s="70">
        <v>0</v>
      </c>
      <c r="W639" s="70">
        <v>0</v>
      </c>
    </row>
    <row r="640" spans="1:24" ht="15.75" x14ac:dyDescent="0.2">
      <c r="A640" s="152" t="s">
        <v>83</v>
      </c>
      <c r="B640" s="153" t="s">
        <v>59</v>
      </c>
      <c r="C640" s="101" t="s">
        <v>7</v>
      </c>
      <c r="D640" s="70">
        <f t="shared" si="333"/>
        <v>139514.9</v>
      </c>
      <c r="E640" s="70">
        <f t="shared" ref="E640:O640" si="346">E641+E642+E643+E644</f>
        <v>7249.7</v>
      </c>
      <c r="F640" s="70">
        <f t="shared" si="346"/>
        <v>10000</v>
      </c>
      <c r="G640" s="70">
        <f t="shared" si="346"/>
        <v>17627.099999999999</v>
      </c>
      <c r="H640" s="70">
        <f t="shared" si="346"/>
        <v>12206.2</v>
      </c>
      <c r="I640" s="70">
        <f t="shared" si="346"/>
        <v>11830</v>
      </c>
      <c r="J640" s="70">
        <f t="shared" si="346"/>
        <v>11379.4</v>
      </c>
      <c r="K640" s="70">
        <f t="shared" si="346"/>
        <v>17692</v>
      </c>
      <c r="L640" s="70">
        <f t="shared" si="346"/>
        <v>13130.2</v>
      </c>
      <c r="M640" s="70">
        <f t="shared" si="346"/>
        <v>12755.9</v>
      </c>
      <c r="N640" s="70">
        <f t="shared" si="346"/>
        <v>13500</v>
      </c>
      <c r="O640" s="70">
        <f t="shared" si="346"/>
        <v>7476.5</v>
      </c>
      <c r="W640" s="70">
        <f t="shared" ref="W640" si="347">W641+W642+W643+W644</f>
        <v>4667.8999999999996</v>
      </c>
    </row>
    <row r="641" spans="1:23" ht="15.75" x14ac:dyDescent="0.2">
      <c r="A641" s="152"/>
      <c r="B641" s="153"/>
      <c r="C641" s="101" t="s">
        <v>10</v>
      </c>
      <c r="D641" s="70">
        <f t="shared" si="333"/>
        <v>0</v>
      </c>
      <c r="E641" s="70">
        <v>0</v>
      </c>
      <c r="F641" s="70">
        <v>0</v>
      </c>
      <c r="G641" s="70">
        <v>0</v>
      </c>
      <c r="H641" s="70">
        <v>0</v>
      </c>
      <c r="I641" s="70">
        <v>0</v>
      </c>
      <c r="J641" s="70">
        <v>0</v>
      </c>
      <c r="K641" s="70">
        <v>0</v>
      </c>
      <c r="L641" s="70">
        <v>0</v>
      </c>
      <c r="M641" s="70">
        <v>0</v>
      </c>
      <c r="N641" s="70">
        <v>0</v>
      </c>
      <c r="O641" s="70">
        <v>0</v>
      </c>
      <c r="W641" s="70">
        <v>0</v>
      </c>
    </row>
    <row r="642" spans="1:23" ht="15.75" x14ac:dyDescent="0.2">
      <c r="A642" s="152"/>
      <c r="B642" s="153"/>
      <c r="C642" s="101" t="s">
        <v>11</v>
      </c>
      <c r="D642" s="70">
        <f t="shared" si="333"/>
        <v>0</v>
      </c>
      <c r="E642" s="70">
        <v>0</v>
      </c>
      <c r="F642" s="70">
        <v>0</v>
      </c>
      <c r="G642" s="70">
        <v>0</v>
      </c>
      <c r="H642" s="70">
        <v>0</v>
      </c>
      <c r="I642" s="70">
        <v>0</v>
      </c>
      <c r="J642" s="70">
        <v>0</v>
      </c>
      <c r="K642" s="70">
        <v>0</v>
      </c>
      <c r="L642" s="70">
        <v>0</v>
      </c>
      <c r="M642" s="70">
        <v>0</v>
      </c>
      <c r="N642" s="70">
        <v>0</v>
      </c>
      <c r="O642" s="70">
        <v>0</v>
      </c>
      <c r="W642" s="70">
        <v>0</v>
      </c>
    </row>
    <row r="643" spans="1:23" ht="21.75" customHeight="1" x14ac:dyDescent="0.2">
      <c r="A643" s="152"/>
      <c r="B643" s="153"/>
      <c r="C643" s="101" t="s">
        <v>12</v>
      </c>
      <c r="D643" s="70">
        <f t="shared" si="333"/>
        <v>139514.9</v>
      </c>
      <c r="E643" s="70">
        <v>7249.7</v>
      </c>
      <c r="F643" s="70">
        <v>10000</v>
      </c>
      <c r="G643" s="70">
        <v>17627.099999999999</v>
      </c>
      <c r="H643" s="70">
        <v>12206.2</v>
      </c>
      <c r="I643" s="70">
        <v>11830</v>
      </c>
      <c r="J643" s="70">
        <f>11444.4-65</f>
        <v>11379.4</v>
      </c>
      <c r="K643" s="70">
        <f>8540+1940+2150+143.2+4918.8</f>
        <v>17692</v>
      </c>
      <c r="L643" s="70">
        <f>6900.2+4030+2200</f>
        <v>13130.2</v>
      </c>
      <c r="M643" s="70">
        <f>7316.7-410.8+1100+2800+1950</f>
        <v>12755.9</v>
      </c>
      <c r="N643" s="57">
        <f>7352.5+785.6-2468.4+3265+4565.3</f>
        <v>13500</v>
      </c>
      <c r="O643" s="70">
        <f>12200-4182-541.5</f>
        <v>7476.5</v>
      </c>
      <c r="W643" s="70">
        <v>4667.8999999999996</v>
      </c>
    </row>
    <row r="644" spans="1:23" ht="32.25" customHeight="1" x14ac:dyDescent="0.2">
      <c r="A644" s="152"/>
      <c r="B644" s="153"/>
      <c r="C644" s="96" t="s">
        <v>13</v>
      </c>
      <c r="D644" s="70">
        <f t="shared" si="333"/>
        <v>0</v>
      </c>
      <c r="E644" s="70">
        <v>0</v>
      </c>
      <c r="F644" s="70">
        <v>0</v>
      </c>
      <c r="G644" s="70">
        <v>0</v>
      </c>
      <c r="H644" s="70">
        <v>0</v>
      </c>
      <c r="I644" s="70">
        <v>0</v>
      </c>
      <c r="J644" s="70">
        <v>0</v>
      </c>
      <c r="K644" s="70">
        <v>0</v>
      </c>
      <c r="L644" s="70">
        <v>0</v>
      </c>
      <c r="M644" s="70">
        <v>0</v>
      </c>
      <c r="N644" s="70">
        <v>0</v>
      </c>
      <c r="O644" s="70">
        <v>0</v>
      </c>
      <c r="W644" s="70">
        <v>0</v>
      </c>
    </row>
    <row r="645" spans="1:23" ht="15.75" x14ac:dyDescent="0.2">
      <c r="A645" s="136" t="s">
        <v>355</v>
      </c>
      <c r="B645" s="139" t="s">
        <v>362</v>
      </c>
      <c r="C645" s="101" t="s">
        <v>7</v>
      </c>
      <c r="D645" s="70">
        <f t="shared" si="333"/>
        <v>708.6</v>
      </c>
      <c r="E645" s="70">
        <f t="shared" ref="E645:O645" si="348">E648+E646+E647+E649</f>
        <v>0</v>
      </c>
      <c r="F645" s="70">
        <f t="shared" si="348"/>
        <v>0</v>
      </c>
      <c r="G645" s="70">
        <f t="shared" si="348"/>
        <v>0</v>
      </c>
      <c r="H645" s="70">
        <f t="shared" si="348"/>
        <v>0</v>
      </c>
      <c r="I645" s="70">
        <f t="shared" si="348"/>
        <v>0</v>
      </c>
      <c r="J645" s="70">
        <f t="shared" si="348"/>
        <v>708.6</v>
      </c>
      <c r="K645" s="70">
        <f t="shared" si="348"/>
        <v>0</v>
      </c>
      <c r="L645" s="70">
        <f t="shared" si="348"/>
        <v>0</v>
      </c>
      <c r="M645" s="70">
        <f t="shared" si="348"/>
        <v>0</v>
      </c>
      <c r="N645" s="70">
        <f t="shared" si="348"/>
        <v>0</v>
      </c>
      <c r="O645" s="70">
        <f t="shared" si="348"/>
        <v>0</v>
      </c>
      <c r="W645" s="70">
        <f t="shared" ref="W645" si="349">W648+W646+W647+W649</f>
        <v>0</v>
      </c>
    </row>
    <row r="646" spans="1:23" ht="15.75" x14ac:dyDescent="0.2">
      <c r="A646" s="137"/>
      <c r="B646" s="139"/>
      <c r="C646" s="101" t="s">
        <v>10</v>
      </c>
      <c r="D646" s="70">
        <f t="shared" si="333"/>
        <v>0</v>
      </c>
      <c r="E646" s="70">
        <f>E651</f>
        <v>0</v>
      </c>
      <c r="F646" s="70">
        <f t="shared" ref="F646:O646" si="350">F651</f>
        <v>0</v>
      </c>
      <c r="G646" s="70">
        <f t="shared" si="350"/>
        <v>0</v>
      </c>
      <c r="H646" s="70">
        <f t="shared" si="350"/>
        <v>0</v>
      </c>
      <c r="I646" s="70">
        <f t="shared" si="350"/>
        <v>0</v>
      </c>
      <c r="J646" s="70">
        <f t="shared" si="350"/>
        <v>0</v>
      </c>
      <c r="K646" s="70">
        <f t="shared" si="350"/>
        <v>0</v>
      </c>
      <c r="L646" s="70">
        <f t="shared" si="350"/>
        <v>0</v>
      </c>
      <c r="M646" s="70">
        <f t="shared" si="350"/>
        <v>0</v>
      </c>
      <c r="N646" s="70">
        <f t="shared" si="350"/>
        <v>0</v>
      </c>
      <c r="O646" s="70">
        <f t="shared" si="350"/>
        <v>0</v>
      </c>
      <c r="W646" s="70">
        <f t="shared" ref="W646" si="351">W651</f>
        <v>0</v>
      </c>
    </row>
    <row r="647" spans="1:23" ht="15.75" x14ac:dyDescent="0.2">
      <c r="A647" s="137"/>
      <c r="B647" s="139"/>
      <c r="C647" s="101" t="s">
        <v>11</v>
      </c>
      <c r="D647" s="70">
        <f t="shared" si="333"/>
        <v>708.6</v>
      </c>
      <c r="E647" s="70">
        <f>E652</f>
        <v>0</v>
      </c>
      <c r="F647" s="70">
        <f t="shared" ref="F647:O647" si="352">F652</f>
        <v>0</v>
      </c>
      <c r="G647" s="70">
        <f t="shared" si="352"/>
        <v>0</v>
      </c>
      <c r="H647" s="70">
        <f t="shared" si="352"/>
        <v>0</v>
      </c>
      <c r="I647" s="70">
        <f t="shared" si="352"/>
        <v>0</v>
      </c>
      <c r="J647" s="70">
        <f t="shared" si="352"/>
        <v>708.6</v>
      </c>
      <c r="K647" s="70">
        <f t="shared" si="352"/>
        <v>0</v>
      </c>
      <c r="L647" s="70">
        <f t="shared" si="352"/>
        <v>0</v>
      </c>
      <c r="M647" s="70">
        <f t="shared" si="352"/>
        <v>0</v>
      </c>
      <c r="N647" s="70">
        <f t="shared" si="352"/>
        <v>0</v>
      </c>
      <c r="O647" s="70">
        <f t="shared" si="352"/>
        <v>0</v>
      </c>
      <c r="W647" s="70">
        <f t="shared" ref="W647" si="353">W652</f>
        <v>0</v>
      </c>
    </row>
    <row r="648" spans="1:23" ht="23.25" customHeight="1" x14ac:dyDescent="0.2">
      <c r="A648" s="137"/>
      <c r="B648" s="139"/>
      <c r="C648" s="101" t="s">
        <v>65</v>
      </c>
      <c r="D648" s="70">
        <f t="shared" si="333"/>
        <v>0</v>
      </c>
      <c r="E648" s="70">
        <f>E653</f>
        <v>0</v>
      </c>
      <c r="F648" s="70">
        <f t="shared" ref="F648:O648" si="354">F653</f>
        <v>0</v>
      </c>
      <c r="G648" s="70">
        <f t="shared" si="354"/>
        <v>0</v>
      </c>
      <c r="H648" s="70">
        <f t="shared" si="354"/>
        <v>0</v>
      </c>
      <c r="I648" s="70">
        <f t="shared" si="354"/>
        <v>0</v>
      </c>
      <c r="J648" s="70">
        <f t="shared" si="354"/>
        <v>0</v>
      </c>
      <c r="K648" s="70">
        <f t="shared" si="354"/>
        <v>0</v>
      </c>
      <c r="L648" s="70">
        <f t="shared" si="354"/>
        <v>0</v>
      </c>
      <c r="M648" s="70">
        <f t="shared" si="354"/>
        <v>0</v>
      </c>
      <c r="N648" s="70">
        <f t="shared" si="354"/>
        <v>0</v>
      </c>
      <c r="O648" s="70">
        <f t="shared" si="354"/>
        <v>0</v>
      </c>
      <c r="W648" s="70">
        <f t="shared" ref="W648" si="355">W653</f>
        <v>0</v>
      </c>
    </row>
    <row r="649" spans="1:23" ht="36" customHeight="1" x14ac:dyDescent="0.2">
      <c r="A649" s="138"/>
      <c r="B649" s="139"/>
      <c r="C649" s="101" t="s">
        <v>13</v>
      </c>
      <c r="D649" s="70">
        <f t="shared" si="333"/>
        <v>0</v>
      </c>
      <c r="E649" s="70">
        <f>E654</f>
        <v>0</v>
      </c>
      <c r="F649" s="70">
        <f t="shared" ref="F649:O649" si="356">F654</f>
        <v>0</v>
      </c>
      <c r="G649" s="70">
        <f t="shared" si="356"/>
        <v>0</v>
      </c>
      <c r="H649" s="70">
        <f t="shared" si="356"/>
        <v>0</v>
      </c>
      <c r="I649" s="70">
        <f t="shared" si="356"/>
        <v>0</v>
      </c>
      <c r="J649" s="70">
        <f t="shared" si="356"/>
        <v>0</v>
      </c>
      <c r="K649" s="70">
        <f t="shared" si="356"/>
        <v>0</v>
      </c>
      <c r="L649" s="70">
        <f t="shared" si="356"/>
        <v>0</v>
      </c>
      <c r="M649" s="70">
        <f t="shared" si="356"/>
        <v>0</v>
      </c>
      <c r="N649" s="70">
        <f t="shared" si="356"/>
        <v>0</v>
      </c>
      <c r="O649" s="70">
        <f t="shared" si="356"/>
        <v>0</v>
      </c>
      <c r="W649" s="70">
        <f t="shared" ref="W649" si="357">W654</f>
        <v>0</v>
      </c>
    </row>
    <row r="650" spans="1:23" ht="15.75" customHeight="1" x14ac:dyDescent="0.2">
      <c r="A650" s="152" t="s">
        <v>356</v>
      </c>
      <c r="B650" s="153" t="s">
        <v>363</v>
      </c>
      <c r="C650" s="101" t="s">
        <v>7</v>
      </c>
      <c r="D650" s="70">
        <f t="shared" si="333"/>
        <v>708.6</v>
      </c>
      <c r="E650" s="70">
        <f t="shared" ref="E650:O650" si="358">E651+E652+E653+E654</f>
        <v>0</v>
      </c>
      <c r="F650" s="70">
        <f t="shared" si="358"/>
        <v>0</v>
      </c>
      <c r="G650" s="70">
        <f t="shared" si="358"/>
        <v>0</v>
      </c>
      <c r="H650" s="70">
        <f t="shared" si="358"/>
        <v>0</v>
      </c>
      <c r="I650" s="70">
        <f t="shared" si="358"/>
        <v>0</v>
      </c>
      <c r="J650" s="70">
        <f t="shared" si="358"/>
        <v>708.6</v>
      </c>
      <c r="K650" s="70">
        <f t="shared" si="358"/>
        <v>0</v>
      </c>
      <c r="L650" s="70">
        <f t="shared" si="358"/>
        <v>0</v>
      </c>
      <c r="M650" s="70">
        <f t="shared" si="358"/>
        <v>0</v>
      </c>
      <c r="N650" s="70">
        <f t="shared" si="358"/>
        <v>0</v>
      </c>
      <c r="O650" s="70">
        <f t="shared" si="358"/>
        <v>0</v>
      </c>
      <c r="W650" s="70">
        <f t="shared" ref="W650" si="359">W651+W652+W653+W654</f>
        <v>0</v>
      </c>
    </row>
    <row r="651" spans="1:23" ht="15.75" x14ac:dyDescent="0.2">
      <c r="A651" s="152"/>
      <c r="B651" s="153"/>
      <c r="C651" s="101" t="s">
        <v>10</v>
      </c>
      <c r="D651" s="70">
        <f t="shared" si="333"/>
        <v>0</v>
      </c>
      <c r="E651" s="70">
        <v>0</v>
      </c>
      <c r="F651" s="70">
        <v>0</v>
      </c>
      <c r="G651" s="70">
        <v>0</v>
      </c>
      <c r="H651" s="70">
        <v>0</v>
      </c>
      <c r="I651" s="70">
        <v>0</v>
      </c>
      <c r="J651" s="70">
        <v>0</v>
      </c>
      <c r="K651" s="70">
        <v>0</v>
      </c>
      <c r="L651" s="70">
        <v>0</v>
      </c>
      <c r="M651" s="70">
        <v>0</v>
      </c>
      <c r="N651" s="70">
        <v>0</v>
      </c>
      <c r="O651" s="70">
        <v>0</v>
      </c>
      <c r="W651" s="70">
        <v>0</v>
      </c>
    </row>
    <row r="652" spans="1:23" ht="15.75" x14ac:dyDescent="0.2">
      <c r="A652" s="152"/>
      <c r="B652" s="153"/>
      <c r="C652" s="101" t="s">
        <v>11</v>
      </c>
      <c r="D652" s="70">
        <f t="shared" si="333"/>
        <v>708.6</v>
      </c>
      <c r="E652" s="70">
        <v>0</v>
      </c>
      <c r="F652" s="70">
        <v>0</v>
      </c>
      <c r="G652" s="70">
        <v>0</v>
      </c>
      <c r="H652" s="70">
        <v>0</v>
      </c>
      <c r="I652" s="70">
        <v>0</v>
      </c>
      <c r="J652" s="70">
        <v>708.6</v>
      </c>
      <c r="K652" s="70">
        <v>0</v>
      </c>
      <c r="L652" s="70">
        <v>0</v>
      </c>
      <c r="M652" s="70">
        <v>0</v>
      </c>
      <c r="N652" s="70">
        <v>0</v>
      </c>
      <c r="O652" s="70">
        <v>0</v>
      </c>
      <c r="W652" s="70">
        <v>0</v>
      </c>
    </row>
    <row r="653" spans="1:23" ht="15.75" x14ac:dyDescent="0.2">
      <c r="A653" s="152"/>
      <c r="B653" s="153"/>
      <c r="C653" s="101" t="s">
        <v>12</v>
      </c>
      <c r="D653" s="70">
        <f t="shared" si="333"/>
        <v>0</v>
      </c>
      <c r="E653" s="70">
        <v>0</v>
      </c>
      <c r="F653" s="70">
        <v>0</v>
      </c>
      <c r="G653" s="70">
        <v>0</v>
      </c>
      <c r="H653" s="70">
        <v>0</v>
      </c>
      <c r="I653" s="70">
        <v>0</v>
      </c>
      <c r="J653" s="70">
        <v>0</v>
      </c>
      <c r="K653" s="70">
        <v>0</v>
      </c>
      <c r="L653" s="70">
        <v>0</v>
      </c>
      <c r="M653" s="70">
        <v>0</v>
      </c>
      <c r="N653" s="70">
        <v>0</v>
      </c>
      <c r="O653" s="70">
        <v>0</v>
      </c>
      <c r="W653" s="70">
        <v>0</v>
      </c>
    </row>
    <row r="654" spans="1:23" ht="31.5" customHeight="1" x14ac:dyDescent="0.2">
      <c r="A654" s="152"/>
      <c r="B654" s="153"/>
      <c r="C654" s="96" t="s">
        <v>13</v>
      </c>
      <c r="D654" s="70">
        <f t="shared" si="333"/>
        <v>0</v>
      </c>
      <c r="E654" s="70">
        <v>0</v>
      </c>
      <c r="F654" s="70">
        <v>0</v>
      </c>
      <c r="G654" s="70">
        <v>0</v>
      </c>
      <c r="H654" s="70">
        <v>0</v>
      </c>
      <c r="I654" s="70">
        <v>0</v>
      </c>
      <c r="J654" s="70">
        <v>0</v>
      </c>
      <c r="K654" s="70">
        <v>0</v>
      </c>
      <c r="L654" s="70">
        <v>0</v>
      </c>
      <c r="M654" s="70">
        <v>0</v>
      </c>
      <c r="N654" s="70">
        <v>0</v>
      </c>
      <c r="O654" s="70">
        <v>0</v>
      </c>
      <c r="W654" s="70">
        <v>0</v>
      </c>
    </row>
    <row r="655" spans="1:23" ht="15.75" x14ac:dyDescent="0.2">
      <c r="A655" s="151" t="s">
        <v>31</v>
      </c>
      <c r="B655" s="150" t="s">
        <v>330</v>
      </c>
      <c r="C655" s="97" t="s">
        <v>7</v>
      </c>
      <c r="D655" s="67">
        <f>E655+F655+G655+H655+I655+J655+K655+L655+M655+N655+O655+W655</f>
        <v>5000403.6620000014</v>
      </c>
      <c r="E655" s="67">
        <f>E656+E657+E659+E662</f>
        <v>228156.69999999998</v>
      </c>
      <c r="F655" s="67">
        <f>F656+F657+F659+F662</f>
        <v>279787.8</v>
      </c>
      <c r="G655" s="67">
        <f t="shared" ref="G655:L655" si="360">SUM(G656:G662)</f>
        <v>257795.10000000003</v>
      </c>
      <c r="H655" s="67">
        <f t="shared" si="360"/>
        <v>267713.5</v>
      </c>
      <c r="I655" s="67">
        <f t="shared" si="360"/>
        <v>352068.4</v>
      </c>
      <c r="J655" s="67">
        <f t="shared" si="360"/>
        <v>478026.3</v>
      </c>
      <c r="K655" s="67">
        <f t="shared" si="360"/>
        <v>781436.36200000008</v>
      </c>
      <c r="L655" s="67">
        <f t="shared" si="360"/>
        <v>562909.5</v>
      </c>
      <c r="M655" s="67">
        <f>M657+M659</f>
        <v>524637.30000000005</v>
      </c>
      <c r="N655" s="67">
        <f>N656+N657+N659</f>
        <v>730881.10000000009</v>
      </c>
      <c r="O655" s="67">
        <f>SUM(O656:O662)</f>
        <v>249485.39999999997</v>
      </c>
      <c r="P655" s="58"/>
      <c r="Q655" s="68"/>
      <c r="W655" s="67">
        <f>SUM(W656:W662)</f>
        <v>287506.2</v>
      </c>
    </row>
    <row r="656" spans="1:23" ht="15.75" x14ac:dyDescent="0.2">
      <c r="A656" s="151"/>
      <c r="B656" s="150"/>
      <c r="C656" s="96" t="s">
        <v>10</v>
      </c>
      <c r="D656" s="70">
        <f>E656+F656+G656+H656+I656+J656+K656+L656+M656+N656+O656+W656</f>
        <v>0</v>
      </c>
      <c r="E656" s="70">
        <f>E675+E685+E696+E711+E721+E727</f>
        <v>0</v>
      </c>
      <c r="F656" s="70">
        <f t="shared" ref="F656:O656" si="361">F675+F685+F696+F711+F721+F727</f>
        <v>0</v>
      </c>
      <c r="G656" s="70">
        <f t="shared" si="361"/>
        <v>0</v>
      </c>
      <c r="H656" s="70">
        <f t="shared" si="361"/>
        <v>0</v>
      </c>
      <c r="I656" s="70">
        <f>I675+I685+I696+I711+I721+I727</f>
        <v>0</v>
      </c>
      <c r="J656" s="70">
        <f t="shared" si="361"/>
        <v>0</v>
      </c>
      <c r="K656" s="70">
        <f t="shared" si="361"/>
        <v>0</v>
      </c>
      <c r="L656" s="70">
        <f t="shared" si="361"/>
        <v>0</v>
      </c>
      <c r="M656" s="70">
        <f t="shared" si="361"/>
        <v>0</v>
      </c>
      <c r="N656" s="70">
        <f>N675+N685+N696+N711+N721+N727+N778</f>
        <v>0</v>
      </c>
      <c r="O656" s="70">
        <f t="shared" si="361"/>
        <v>0</v>
      </c>
      <c r="P656" s="60"/>
      <c r="Q656" s="60"/>
      <c r="W656" s="70">
        <f t="shared" ref="W656" si="362">W675+W685+W696+W711+W721+W727</f>
        <v>0</v>
      </c>
    </row>
    <row r="657" spans="1:23" ht="31.5" customHeight="1" x14ac:dyDescent="0.2">
      <c r="A657" s="151"/>
      <c r="B657" s="150"/>
      <c r="C657" s="96" t="s">
        <v>69</v>
      </c>
      <c r="D657" s="70">
        <f t="shared" ref="D657:D662" si="363">E657+F657+G657+H657+I657+J657+K657+L657+M657+N657+O657+W657</f>
        <v>1134821.3999999999</v>
      </c>
      <c r="E657" s="70">
        <f>E665+E799</f>
        <v>0</v>
      </c>
      <c r="F657" s="70">
        <f>F665+F799</f>
        <v>0</v>
      </c>
      <c r="G657" s="70">
        <f>G665+G799</f>
        <v>0</v>
      </c>
      <c r="H657" s="70">
        <f>H665+H799</f>
        <v>0</v>
      </c>
      <c r="I657" s="70">
        <f>I665+I799+I813</f>
        <v>159753.70000000001</v>
      </c>
      <c r="J657" s="70">
        <f>J665+J799+J813</f>
        <v>282920.3</v>
      </c>
      <c r="K657" s="70">
        <f>K665+K799</f>
        <v>368985.2</v>
      </c>
      <c r="L657" s="70">
        <f>L665+L799</f>
        <v>195620.5</v>
      </c>
      <c r="M657" s="70">
        <f>M665+M799</f>
        <v>78922.3</v>
      </c>
      <c r="N657" s="70">
        <f>N665+N799</f>
        <v>48619.4</v>
      </c>
      <c r="O657" s="70">
        <f>O665+O799</f>
        <v>0</v>
      </c>
      <c r="W657" s="70">
        <f>W665+W799</f>
        <v>0</v>
      </c>
    </row>
    <row r="658" spans="1:23" ht="41.25" customHeight="1" x14ac:dyDescent="0.2">
      <c r="A658" s="151"/>
      <c r="B658" s="150"/>
      <c r="C658" s="73" t="s">
        <v>81</v>
      </c>
      <c r="D658" s="72">
        <f t="shared" si="363"/>
        <v>8579.9</v>
      </c>
      <c r="E658" s="72">
        <f t="shared" ref="E658:L658" si="364">E800</f>
        <v>0</v>
      </c>
      <c r="F658" s="72">
        <f t="shared" si="364"/>
        <v>0</v>
      </c>
      <c r="G658" s="72">
        <f t="shared" si="364"/>
        <v>0</v>
      </c>
      <c r="H658" s="72">
        <f t="shared" si="364"/>
        <v>0</v>
      </c>
      <c r="I658" s="72">
        <f t="shared" si="364"/>
        <v>0</v>
      </c>
      <c r="J658" s="72">
        <f t="shared" si="364"/>
        <v>0</v>
      </c>
      <c r="K658" s="72">
        <f t="shared" si="364"/>
        <v>0</v>
      </c>
      <c r="L658" s="72">
        <f t="shared" si="364"/>
        <v>0</v>
      </c>
      <c r="M658" s="72">
        <f>M800</f>
        <v>8579.9</v>
      </c>
      <c r="N658" s="72">
        <f t="shared" ref="N658:O658" si="365">N800</f>
        <v>0</v>
      </c>
      <c r="O658" s="72">
        <f t="shared" si="365"/>
        <v>0</v>
      </c>
      <c r="W658" s="72">
        <f t="shared" ref="W658" si="366">W800</f>
        <v>0</v>
      </c>
    </row>
    <row r="659" spans="1:23" ht="36" customHeight="1" x14ac:dyDescent="0.2">
      <c r="A659" s="151"/>
      <c r="B659" s="150"/>
      <c r="C659" s="96" t="s">
        <v>65</v>
      </c>
      <c r="D659" s="70">
        <f t="shared" si="363"/>
        <v>3865582.2620000006</v>
      </c>
      <c r="E659" s="70">
        <f>E666+E801</f>
        <v>228156.69999999998</v>
      </c>
      <c r="F659" s="70">
        <f>F666+F801</f>
        <v>279787.8</v>
      </c>
      <c r="G659" s="70">
        <f>G666+G801</f>
        <v>257795.10000000003</v>
      </c>
      <c r="H659" s="70">
        <f>H666+H801</f>
        <v>267713.5</v>
      </c>
      <c r="I659" s="70">
        <f>I666+I801+I814</f>
        <v>192314.7</v>
      </c>
      <c r="J659" s="70">
        <f>J666+J801+J814</f>
        <v>195106</v>
      </c>
      <c r="K659" s="70">
        <f>K666+K801+K824</f>
        <v>412451.16200000007</v>
      </c>
      <c r="L659" s="70">
        <f>L666+L801+L824</f>
        <v>367289</v>
      </c>
      <c r="M659" s="70">
        <f>M666+M801+M824</f>
        <v>445715.00000000006</v>
      </c>
      <c r="N659" s="70">
        <f>N666+N801+N824</f>
        <v>682261.70000000007</v>
      </c>
      <c r="O659" s="70">
        <f>O666+O801+O824</f>
        <v>249485.39999999997</v>
      </c>
      <c r="W659" s="70">
        <f>W666+W801+W824</f>
        <v>287506.2</v>
      </c>
    </row>
    <row r="660" spans="1:23" ht="16.5" customHeight="1" x14ac:dyDescent="0.2">
      <c r="A660" s="151"/>
      <c r="B660" s="150"/>
      <c r="C660" s="75" t="s">
        <v>79</v>
      </c>
      <c r="D660" s="70">
        <f t="shared" si="363"/>
        <v>59050</v>
      </c>
      <c r="E660" s="72">
        <f>E667</f>
        <v>30550</v>
      </c>
      <c r="F660" s="72">
        <f>F730</f>
        <v>28500</v>
      </c>
      <c r="G660" s="72">
        <f>G730</f>
        <v>0</v>
      </c>
      <c r="H660" s="72">
        <f>H730</f>
        <v>0</v>
      </c>
      <c r="I660" s="72">
        <f>I730</f>
        <v>0</v>
      </c>
      <c r="J660" s="70">
        <f t="shared" ref="J660:O660" si="367">J678+J689+J699+J714+J724+J730</f>
        <v>0</v>
      </c>
      <c r="K660" s="70">
        <f t="shared" si="367"/>
        <v>0</v>
      </c>
      <c r="L660" s="70">
        <f t="shared" si="367"/>
        <v>0</v>
      </c>
      <c r="M660" s="72">
        <f>M667</f>
        <v>0</v>
      </c>
      <c r="N660" s="70">
        <f t="shared" si="367"/>
        <v>0</v>
      </c>
      <c r="O660" s="70">
        <f t="shared" si="367"/>
        <v>0</v>
      </c>
      <c r="W660" s="70">
        <f t="shared" ref="W660" si="368">W678+W689+W699+W714+W724+W730</f>
        <v>0</v>
      </c>
    </row>
    <row r="661" spans="1:23" ht="31.5" x14ac:dyDescent="0.2">
      <c r="A661" s="151"/>
      <c r="B661" s="150"/>
      <c r="C661" s="73" t="s">
        <v>448</v>
      </c>
      <c r="D661" s="70">
        <f t="shared" si="363"/>
        <v>780.6</v>
      </c>
      <c r="E661" s="72">
        <f t="shared" ref="E661:L661" si="369">E802</f>
        <v>0</v>
      </c>
      <c r="F661" s="72">
        <f t="shared" si="369"/>
        <v>0</v>
      </c>
      <c r="G661" s="72">
        <f t="shared" si="369"/>
        <v>0</v>
      </c>
      <c r="H661" s="72">
        <f t="shared" si="369"/>
        <v>0</v>
      </c>
      <c r="I661" s="72">
        <f t="shared" si="369"/>
        <v>0</v>
      </c>
      <c r="J661" s="72">
        <f t="shared" si="369"/>
        <v>0</v>
      </c>
      <c r="K661" s="72">
        <f t="shared" si="369"/>
        <v>0</v>
      </c>
      <c r="L661" s="72">
        <f t="shared" si="369"/>
        <v>0</v>
      </c>
      <c r="M661" s="72">
        <f>M802</f>
        <v>547.70000000000005</v>
      </c>
      <c r="N661" s="72">
        <f>N688+N802</f>
        <v>232.9</v>
      </c>
      <c r="O661" s="72">
        <f t="shared" ref="O661" si="370">O802</f>
        <v>0</v>
      </c>
      <c r="W661" s="72">
        <f t="shared" ref="W661" si="371">W802</f>
        <v>0</v>
      </c>
    </row>
    <row r="662" spans="1:23" ht="15.75" x14ac:dyDescent="0.2">
      <c r="A662" s="151"/>
      <c r="B662" s="150"/>
      <c r="C662" s="96" t="s">
        <v>13</v>
      </c>
      <c r="D662" s="70">
        <f t="shared" si="363"/>
        <v>0</v>
      </c>
      <c r="E662" s="70">
        <f>E678+E689+E699+E714+E725+E731</f>
        <v>0</v>
      </c>
      <c r="F662" s="70">
        <f>F678+F689+F699+F714+F725+F731</f>
        <v>0</v>
      </c>
      <c r="G662" s="70">
        <f>G678+G689+G699+G714+G725+G731</f>
        <v>0</v>
      </c>
      <c r="H662" s="70">
        <v>0</v>
      </c>
      <c r="I662" s="70">
        <f t="shared" ref="I662:O662" si="372">I678+I689+I699+I714+I725+I731</f>
        <v>0</v>
      </c>
      <c r="J662" s="70">
        <f t="shared" si="372"/>
        <v>0</v>
      </c>
      <c r="K662" s="70">
        <f t="shared" si="372"/>
        <v>0</v>
      </c>
      <c r="L662" s="70">
        <f t="shared" si="372"/>
        <v>0</v>
      </c>
      <c r="M662" s="70">
        <f t="shared" si="372"/>
        <v>0</v>
      </c>
      <c r="N662" s="70">
        <f t="shared" si="372"/>
        <v>0</v>
      </c>
      <c r="O662" s="70">
        <f t="shared" si="372"/>
        <v>0</v>
      </c>
      <c r="W662" s="70">
        <f t="shared" ref="W662" si="373">W678+W689+W699+W714+W725+W731</f>
        <v>0</v>
      </c>
    </row>
    <row r="663" spans="1:23" ht="36" customHeight="1" x14ac:dyDescent="0.2">
      <c r="A663" s="139" t="s">
        <v>34</v>
      </c>
      <c r="B663" s="139" t="s">
        <v>122</v>
      </c>
      <c r="C663" s="96" t="s">
        <v>7</v>
      </c>
      <c r="D663" s="70">
        <f t="shared" ref="D663:D668" si="374">E663+F663+G663+H663+I663+J663+K663+L663+M663+N663+O663</f>
        <v>3346226.0620000004</v>
      </c>
      <c r="E663" s="70">
        <f t="shared" ref="E663:O663" si="375">E664+E665+E666+E668</f>
        <v>228156.69999999998</v>
      </c>
      <c r="F663" s="70">
        <f t="shared" si="375"/>
        <v>279787.8</v>
      </c>
      <c r="G663" s="70">
        <f t="shared" si="375"/>
        <v>257795.10000000003</v>
      </c>
      <c r="H663" s="70">
        <f t="shared" si="375"/>
        <v>267713.5</v>
      </c>
      <c r="I663" s="70">
        <f t="shared" si="375"/>
        <v>299568.40000000002</v>
      </c>
      <c r="J663" s="70">
        <f t="shared" si="375"/>
        <v>249909.09999999998</v>
      </c>
      <c r="K663" s="70">
        <f t="shared" si="375"/>
        <v>373970.76200000005</v>
      </c>
      <c r="L663" s="70">
        <f t="shared" si="375"/>
        <v>348526.2</v>
      </c>
      <c r="M663" s="70">
        <f>M664+M665+M666+M668</f>
        <v>396204.00000000006</v>
      </c>
      <c r="N663" s="70">
        <f t="shared" si="375"/>
        <v>423842.9</v>
      </c>
      <c r="O663" s="70">
        <f t="shared" si="375"/>
        <v>220751.59999999998</v>
      </c>
      <c r="P663" s="58"/>
      <c r="Q663" s="68"/>
      <c r="W663" s="70">
        <f t="shared" ref="W663" si="376">W664+W665+W666+W668</f>
        <v>258772.4</v>
      </c>
    </row>
    <row r="664" spans="1:23" ht="15.75" x14ac:dyDescent="0.2">
      <c r="A664" s="140"/>
      <c r="B664" s="141"/>
      <c r="C664" s="96" t="s">
        <v>10</v>
      </c>
      <c r="D664" s="70">
        <f t="shared" si="374"/>
        <v>0</v>
      </c>
      <c r="E664" s="70">
        <f t="shared" ref="E664:O664" si="377">E675+E685+E696+E711+E721+E727</f>
        <v>0</v>
      </c>
      <c r="F664" s="70">
        <f t="shared" si="377"/>
        <v>0</v>
      </c>
      <c r="G664" s="70">
        <f t="shared" si="377"/>
        <v>0</v>
      </c>
      <c r="H664" s="70">
        <f t="shared" si="377"/>
        <v>0</v>
      </c>
      <c r="I664" s="70">
        <f t="shared" si="377"/>
        <v>0</v>
      </c>
      <c r="J664" s="70">
        <f t="shared" si="377"/>
        <v>0</v>
      </c>
      <c r="K664" s="70">
        <f t="shared" si="377"/>
        <v>0</v>
      </c>
      <c r="L664" s="70">
        <f t="shared" si="377"/>
        <v>0</v>
      </c>
      <c r="M664" s="70">
        <f t="shared" si="377"/>
        <v>0</v>
      </c>
      <c r="N664" s="70">
        <f t="shared" si="377"/>
        <v>0</v>
      </c>
      <c r="O664" s="70">
        <f t="shared" si="377"/>
        <v>0</v>
      </c>
      <c r="W664" s="70">
        <f t="shared" ref="W664" si="378">W675+W685+W696+W711+W721+W727</f>
        <v>0</v>
      </c>
    </row>
    <row r="665" spans="1:23" ht="18.75" customHeight="1" x14ac:dyDescent="0.2">
      <c r="A665" s="140"/>
      <c r="B665" s="141"/>
      <c r="C665" s="96" t="s">
        <v>11</v>
      </c>
      <c r="D665" s="70">
        <f t="shared" si="374"/>
        <v>207707.9</v>
      </c>
      <c r="E665" s="70">
        <f>E676+E686+E697+E712+E722+E728+E681+E692+E702+E707+E717+E734+E799</f>
        <v>0</v>
      </c>
      <c r="F665" s="70">
        <f>F676+F686+F697+F712+F722+F728+F681+F692+F702+F707+F717+F734+F799</f>
        <v>0</v>
      </c>
      <c r="G665" s="70">
        <f>G676+G686+G697+G712+G722+G728+G681+G692+G702+G707+G717+G734+G799</f>
        <v>0</v>
      </c>
      <c r="H665" s="70">
        <f>H676+H686+H697+H712+H722+H728+H681+H692+H702+H707+H717+H734+H799</f>
        <v>0</v>
      </c>
      <c r="I665" s="70">
        <f t="shared" ref="I665:O665" si="379">I676+I686+I697+I712+I722+I728+I681+I692+I702+I707+I717+I734</f>
        <v>109753.7</v>
      </c>
      <c r="J665" s="70">
        <f t="shared" si="379"/>
        <v>69054.2</v>
      </c>
      <c r="K665" s="70">
        <f t="shared" si="379"/>
        <v>0</v>
      </c>
      <c r="L665" s="70">
        <f t="shared" si="379"/>
        <v>0</v>
      </c>
      <c r="M665" s="70">
        <f>M774</f>
        <v>0</v>
      </c>
      <c r="N665" s="70">
        <f>N779</f>
        <v>28900</v>
      </c>
      <c r="O665" s="70">
        <f t="shared" si="379"/>
        <v>0</v>
      </c>
      <c r="W665" s="70">
        <f t="shared" ref="W665" si="380">W676+W686+W697+W712+W722+W728+W681+W692+W702+W707+W717+W734</f>
        <v>0</v>
      </c>
    </row>
    <row r="666" spans="1:23" ht="30.75" customHeight="1" x14ac:dyDescent="0.2">
      <c r="A666" s="140"/>
      <c r="B666" s="141"/>
      <c r="C666" s="96" t="s">
        <v>65</v>
      </c>
      <c r="D666" s="70">
        <f t="shared" si="374"/>
        <v>3138518.162</v>
      </c>
      <c r="E666" s="70">
        <f>E672+E677+E687+E693+E698+E708+E713+E723+E729+E735++E718+E801+E740</f>
        <v>228156.69999999998</v>
      </c>
      <c r="F666" s="70">
        <f>F672+F677+F687+F693+F698+F708+F713+F723+F729+F735++F718+F801+F740</f>
        <v>279787.8</v>
      </c>
      <c r="G666" s="70">
        <f>G672+G677+G687+G693+G698+G708+G713+G723+G729+G735++G718+G801+G740</f>
        <v>257795.10000000003</v>
      </c>
      <c r="H666" s="70">
        <f>H672+H677+H687+H693+H698+H708+H713+H723+H729+H735++H718+H801+H740</f>
        <v>267713.5</v>
      </c>
      <c r="I666" s="70">
        <f>I672+I677+I687+I693+I698+I708+I713+I723+I729+I735++I718+I740</f>
        <v>189814.7</v>
      </c>
      <c r="J666" s="70">
        <f>J672+J677+J687+J693+J698+J708+J713+J723+J729+J735++J718+J740</f>
        <v>180854.9</v>
      </c>
      <c r="K666" s="70">
        <f>K672+K677+K687+K693+K698+K708+K713+K723+K729+K735++K718+K740+K745+K750+K755+K760+K765</f>
        <v>373970.76200000005</v>
      </c>
      <c r="L666" s="70">
        <f>L672+L677+L687+L693+L698+L708+L713+L723+L729+L735++L718+L740+L745+L750+L755+L760+L765+L770</f>
        <v>348526.2</v>
      </c>
      <c r="M666" s="70">
        <f>M672+M677+M687+M693+M698+M708+M713+M723+M729+M735++M718+M740+M745+M750+M755+M760+M765+M770+M775+M785+M790</f>
        <v>396204.00000000006</v>
      </c>
      <c r="N666" s="70">
        <f>N672+N677+N687+N693+N698+N708+N713+N723+N729+N735++N718+N740+N745+N750+N755+N760+N765+N770+N795</f>
        <v>394942.9</v>
      </c>
      <c r="O666" s="70">
        <f>O672+O677+O687+O693+O698+O708+O713+O723+O729+O735++O718+O740+O745+O750+O755+O760+O765+O770+O795</f>
        <v>220751.59999999998</v>
      </c>
      <c r="P666" s="70" t="e">
        <f>P672+P677+P687+P693+P698+P708+P713+P723+P729+P735++P718+P740+P745+P750+P755+P760+P765+P770+#REF!+P795</f>
        <v>#REF!</v>
      </c>
      <c r="Q666" s="70" t="e">
        <f>Q672+Q677+Q687+Q693+Q698+Q708+Q713+Q723+Q729+Q735++Q718+Q740+Q745+Q750+Q755+Q760+Q765+Q770+#REF!+Q795</f>
        <v>#REF!</v>
      </c>
      <c r="R666" s="70" t="e">
        <f>R672+R677+R687+R693+R698+R708+R713+R723+R729+R735++R718+R740+R745+R750+R755+R760+R765+R770+#REF!+R795</f>
        <v>#REF!</v>
      </c>
      <c r="S666" s="70" t="e">
        <f>S672+S677+S687+S693+S698+S708+S713+S723+S729+S735++S718+S740+S745+S750+S755+S760+S765+S770+#REF!+S795</f>
        <v>#REF!</v>
      </c>
      <c r="T666" s="70" t="e">
        <f>T672+T677+T687+T693+T698+T708+T713+T723+T729+T735++T718+T740+T745+T750+T755+T760+T765+T770+#REF!+T795</f>
        <v>#REF!</v>
      </c>
      <c r="U666" s="70" t="e">
        <f>U672+U677+U687+U693+U698+U708+U713+U723+U729+U735++U718+U740+U745+U750+U755+U760+U765+U770+#REF!+U795</f>
        <v>#REF!</v>
      </c>
      <c r="V666" s="70" t="e">
        <f>V672+V677+V687+V693+V698+V708+V713+V723+V729+V735++V718+V740+V745+V750+V755+V760+V765+V770+#REF!+V795</f>
        <v>#REF!</v>
      </c>
      <c r="W666" s="70">
        <f>W672+W677+W687+W693+W698+W708+W713+W723+W729+W735++W718+W740+W745+W750+W755+W760+W765+W770+W795</f>
        <v>258772.4</v>
      </c>
    </row>
    <row r="667" spans="1:23" ht="32.25" customHeight="1" x14ac:dyDescent="0.2">
      <c r="A667" s="140"/>
      <c r="B667" s="141"/>
      <c r="C667" s="75" t="s">
        <v>79</v>
      </c>
      <c r="D667" s="72">
        <f t="shared" si="374"/>
        <v>59050</v>
      </c>
      <c r="E667" s="72">
        <f>E730+E724</f>
        <v>30550</v>
      </c>
      <c r="F667" s="72">
        <f>F730+F724</f>
        <v>28500</v>
      </c>
      <c r="G667" s="72">
        <f>G730+G724</f>
        <v>0</v>
      </c>
      <c r="H667" s="72">
        <f>H730+H724</f>
        <v>0</v>
      </c>
      <c r="I667" s="72">
        <f>I730+I724</f>
        <v>0</v>
      </c>
      <c r="J667" s="70">
        <f t="shared" ref="J667:O667" si="381">J678+J689+J699+J714+J724+J730</f>
        <v>0</v>
      </c>
      <c r="K667" s="70">
        <f t="shared" si="381"/>
        <v>0</v>
      </c>
      <c r="L667" s="70">
        <f t="shared" si="381"/>
        <v>0</v>
      </c>
      <c r="M667" s="70">
        <f t="shared" si="381"/>
        <v>0</v>
      </c>
      <c r="N667" s="70">
        <f t="shared" si="381"/>
        <v>0</v>
      </c>
      <c r="O667" s="70">
        <f t="shared" si="381"/>
        <v>0</v>
      </c>
      <c r="W667" s="70">
        <f t="shared" ref="W667" si="382">W678+W689+W699+W714+W724+W730</f>
        <v>0</v>
      </c>
    </row>
    <row r="668" spans="1:23" ht="25.5" customHeight="1" x14ac:dyDescent="0.2">
      <c r="A668" s="140"/>
      <c r="B668" s="141"/>
      <c r="C668" s="96" t="s">
        <v>13</v>
      </c>
      <c r="D668" s="70">
        <f t="shared" si="374"/>
        <v>0</v>
      </c>
      <c r="E668" s="70">
        <f>E689+E699+E714+E725+E731</f>
        <v>0</v>
      </c>
      <c r="F668" s="70">
        <f>F689+F699+F714+F725+F731</f>
        <v>0</v>
      </c>
      <c r="G668" s="70">
        <f>G689+G699+G714+G725+G731</f>
        <v>0</v>
      </c>
      <c r="H668" s="70">
        <f>H689+H699+H714+H725+H731</f>
        <v>0</v>
      </c>
      <c r="I668" s="70">
        <f>I689+I699+I714+I725+I731</f>
        <v>0</v>
      </c>
      <c r="J668" s="70">
        <v>0</v>
      </c>
      <c r="K668" s="70">
        <v>0</v>
      </c>
      <c r="L668" s="70">
        <v>0</v>
      </c>
      <c r="M668" s="70">
        <v>0</v>
      </c>
      <c r="N668" s="70">
        <v>0</v>
      </c>
      <c r="O668" s="70">
        <v>0</v>
      </c>
      <c r="W668" s="70">
        <v>0</v>
      </c>
    </row>
    <row r="669" spans="1:23" ht="15.75" customHeight="1" x14ac:dyDescent="0.2">
      <c r="A669" s="139" t="s">
        <v>123</v>
      </c>
      <c r="B669" s="153" t="s">
        <v>152</v>
      </c>
      <c r="C669" s="96" t="s">
        <v>7</v>
      </c>
      <c r="D669" s="70">
        <f>SUM(D670:D673)</f>
        <v>42071.3</v>
      </c>
      <c r="E669" s="70">
        <f t="shared" ref="E669:J669" si="383">SUM(E670:E673)</f>
        <v>42071.3</v>
      </c>
      <c r="F669" s="70">
        <f t="shared" si="383"/>
        <v>0</v>
      </c>
      <c r="G669" s="70">
        <f t="shared" si="383"/>
        <v>0</v>
      </c>
      <c r="H669" s="70">
        <f t="shared" si="383"/>
        <v>0</v>
      </c>
      <c r="I669" s="70">
        <f t="shared" si="383"/>
        <v>0</v>
      </c>
      <c r="J669" s="70">
        <f t="shared" si="383"/>
        <v>0</v>
      </c>
      <c r="K669" s="70">
        <v>0</v>
      </c>
      <c r="L669" s="70">
        <f>SUM(L670:L673)</f>
        <v>0</v>
      </c>
      <c r="M669" s="70">
        <f>SUM(M670:M673)</f>
        <v>0</v>
      </c>
      <c r="N669" s="70">
        <f>SUM(N670:N673)</f>
        <v>0</v>
      </c>
      <c r="O669" s="70">
        <v>0</v>
      </c>
      <c r="W669" s="70">
        <v>0</v>
      </c>
    </row>
    <row r="670" spans="1:23" ht="15.75" customHeight="1" x14ac:dyDescent="0.2">
      <c r="A670" s="140"/>
      <c r="B670" s="153"/>
      <c r="C670" s="96" t="s">
        <v>10</v>
      </c>
      <c r="D670" s="70">
        <v>0</v>
      </c>
      <c r="E670" s="70">
        <v>0</v>
      </c>
      <c r="F670" s="70">
        <v>0</v>
      </c>
      <c r="G670" s="70">
        <v>0</v>
      </c>
      <c r="H670" s="70">
        <v>0</v>
      </c>
      <c r="I670" s="70">
        <v>0</v>
      </c>
      <c r="J670" s="70">
        <v>0</v>
      </c>
      <c r="K670" s="70">
        <v>0</v>
      </c>
      <c r="L670" s="70">
        <v>0</v>
      </c>
      <c r="M670" s="70">
        <v>0</v>
      </c>
      <c r="N670" s="70">
        <v>0</v>
      </c>
      <c r="O670" s="70">
        <v>0</v>
      </c>
      <c r="W670" s="70">
        <v>0</v>
      </c>
    </row>
    <row r="671" spans="1:23" ht="15.75" customHeight="1" x14ac:dyDescent="0.2">
      <c r="A671" s="140"/>
      <c r="B671" s="153"/>
      <c r="C671" s="96" t="s">
        <v>11</v>
      </c>
      <c r="D671" s="87">
        <v>0</v>
      </c>
      <c r="E671" s="87">
        <v>0</v>
      </c>
      <c r="F671" s="87">
        <v>0</v>
      </c>
      <c r="G671" s="87">
        <v>0</v>
      </c>
      <c r="H671" s="87">
        <v>0</v>
      </c>
      <c r="I671" s="87">
        <v>0</v>
      </c>
      <c r="J671" s="87">
        <v>0</v>
      </c>
      <c r="K671" s="87">
        <v>0</v>
      </c>
      <c r="L671" s="87">
        <v>0</v>
      </c>
      <c r="M671" s="87">
        <v>0</v>
      </c>
      <c r="N671" s="87">
        <v>0</v>
      </c>
      <c r="O671" s="87">
        <v>0</v>
      </c>
      <c r="W671" s="87">
        <v>0</v>
      </c>
    </row>
    <row r="672" spans="1:23" ht="15.75" customHeight="1" x14ac:dyDescent="0.2">
      <c r="A672" s="140"/>
      <c r="B672" s="153"/>
      <c r="C672" s="96" t="s">
        <v>12</v>
      </c>
      <c r="D672" s="70">
        <f>SUM(E672:J672)</f>
        <v>42071.3</v>
      </c>
      <c r="E672" s="70">
        <v>42071.3</v>
      </c>
      <c r="F672" s="70">
        <v>0</v>
      </c>
      <c r="G672" s="70">
        <v>0</v>
      </c>
      <c r="H672" s="70">
        <v>0</v>
      </c>
      <c r="I672" s="70">
        <v>0</v>
      </c>
      <c r="J672" s="70">
        <v>0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25.5" customHeight="1" x14ac:dyDescent="0.2">
      <c r="A673" s="140"/>
      <c r="B673" s="153"/>
      <c r="C673" s="96" t="s">
        <v>13</v>
      </c>
      <c r="D673" s="70">
        <f>E673+F673+G673+H673+I673+J673</f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24" customHeight="1" x14ac:dyDescent="0.2">
      <c r="A674" s="139" t="s">
        <v>124</v>
      </c>
      <c r="B674" s="153" t="s">
        <v>135</v>
      </c>
      <c r="C674" s="96" t="s">
        <v>7</v>
      </c>
      <c r="D674" s="70">
        <f>E674+F674+G674+H674+I674+J674+K674+L674+M674+N674+O674</f>
        <v>224030.40000000002</v>
      </c>
      <c r="E674" s="70">
        <f t="shared" ref="E674:O674" si="384">SUM(E675:E678)</f>
        <v>0</v>
      </c>
      <c r="F674" s="70">
        <f t="shared" si="384"/>
        <v>52211</v>
      </c>
      <c r="G674" s="70">
        <f t="shared" si="384"/>
        <v>40056.800000000003</v>
      </c>
      <c r="H674" s="70">
        <f t="shared" si="384"/>
        <v>54812.9</v>
      </c>
      <c r="I674" s="70">
        <f t="shared" si="384"/>
        <v>33448.6</v>
      </c>
      <c r="J674" s="70">
        <f t="shared" si="384"/>
        <v>10688.6</v>
      </c>
      <c r="K674" s="70">
        <f t="shared" si="384"/>
        <v>32812.5</v>
      </c>
      <c r="L674" s="70">
        <f t="shared" si="384"/>
        <v>0</v>
      </c>
      <c r="M674" s="70">
        <f t="shared" si="384"/>
        <v>0</v>
      </c>
      <c r="N674" s="70">
        <f t="shared" si="384"/>
        <v>0</v>
      </c>
      <c r="O674" s="70">
        <f t="shared" si="384"/>
        <v>0</v>
      </c>
      <c r="W674" s="70">
        <f t="shared" ref="W674" si="385">SUM(W675:W678)</f>
        <v>0</v>
      </c>
    </row>
    <row r="675" spans="1:23" ht="24" customHeight="1" x14ac:dyDescent="0.2">
      <c r="A675" s="140"/>
      <c r="B675" s="153"/>
      <c r="C675" s="96" t="s">
        <v>10</v>
      </c>
      <c r="D675" s="70">
        <f t="shared" ref="D675:D799" si="386">E675+F675+G675+H675+I675+J675+K675+L675+M675+N675+O675</f>
        <v>0</v>
      </c>
      <c r="E675" s="70">
        <v>0</v>
      </c>
      <c r="F675" s="70">
        <v>0</v>
      </c>
      <c r="G675" s="70">
        <v>0</v>
      </c>
      <c r="H675" s="70">
        <v>0</v>
      </c>
      <c r="I675" s="70">
        <v>0</v>
      </c>
      <c r="J675" s="70">
        <v>0</v>
      </c>
      <c r="K675" s="70">
        <v>0</v>
      </c>
      <c r="L675" s="70">
        <v>0</v>
      </c>
      <c r="M675" s="70">
        <v>0</v>
      </c>
      <c r="N675" s="70">
        <v>0</v>
      </c>
      <c r="O675" s="70">
        <v>0</v>
      </c>
      <c r="W675" s="70">
        <v>0</v>
      </c>
    </row>
    <row r="676" spans="1:23" ht="24" customHeight="1" x14ac:dyDescent="0.2">
      <c r="A676" s="140"/>
      <c r="B676" s="153"/>
      <c r="C676" s="96" t="s">
        <v>11</v>
      </c>
      <c r="D676" s="70">
        <f t="shared" si="386"/>
        <v>0</v>
      </c>
      <c r="E676" s="87">
        <v>0</v>
      </c>
      <c r="F676" s="87">
        <v>0</v>
      </c>
      <c r="G676" s="87">
        <v>0</v>
      </c>
      <c r="H676" s="87">
        <v>0</v>
      </c>
      <c r="I676" s="87">
        <v>0</v>
      </c>
      <c r="J676" s="87">
        <v>0</v>
      </c>
      <c r="K676" s="87">
        <v>0</v>
      </c>
      <c r="L676" s="87">
        <v>0</v>
      </c>
      <c r="M676" s="87">
        <v>0</v>
      </c>
      <c r="N676" s="87">
        <v>0</v>
      </c>
      <c r="O676" s="87">
        <v>0</v>
      </c>
      <c r="W676" s="87">
        <v>0</v>
      </c>
    </row>
    <row r="677" spans="1:23" ht="24" customHeight="1" x14ac:dyDescent="0.2">
      <c r="A677" s="140"/>
      <c r="B677" s="153"/>
      <c r="C677" s="96" t="s">
        <v>12</v>
      </c>
      <c r="D677" s="70">
        <f t="shared" si="386"/>
        <v>224030.40000000002</v>
      </c>
      <c r="E677" s="70">
        <v>0</v>
      </c>
      <c r="F677" s="70">
        <v>52211</v>
      </c>
      <c r="G677" s="70">
        <v>40056.800000000003</v>
      </c>
      <c r="H677" s="70">
        <v>54812.9</v>
      </c>
      <c r="I677" s="70">
        <f>33108.6+340</f>
        <v>33448.6</v>
      </c>
      <c r="J677" s="70">
        <f>10688.6-0.1+0.1</f>
        <v>10688.6</v>
      </c>
      <c r="K677" s="70">
        <f>33518.8-706.3</f>
        <v>32812.5</v>
      </c>
      <c r="L677" s="70">
        <v>0</v>
      </c>
      <c r="M677" s="70">
        <v>0</v>
      </c>
      <c r="N677" s="70">
        <v>0</v>
      </c>
      <c r="O677" s="70">
        <v>0</v>
      </c>
      <c r="W677" s="70">
        <v>0</v>
      </c>
    </row>
    <row r="678" spans="1:23" ht="24" customHeight="1" x14ac:dyDescent="0.2">
      <c r="A678" s="140"/>
      <c r="B678" s="153"/>
      <c r="C678" s="96" t="s">
        <v>13</v>
      </c>
      <c r="D678" s="70">
        <f t="shared" si="386"/>
        <v>0</v>
      </c>
      <c r="E678" s="70">
        <v>0</v>
      </c>
      <c r="F678" s="70">
        <v>0</v>
      </c>
      <c r="G678" s="70">
        <v>0</v>
      </c>
      <c r="H678" s="70">
        <v>0</v>
      </c>
      <c r="I678" s="70">
        <v>0</v>
      </c>
      <c r="J678" s="70">
        <v>0</v>
      </c>
      <c r="K678" s="70">
        <v>0</v>
      </c>
      <c r="L678" s="70">
        <v>0</v>
      </c>
      <c r="M678" s="70">
        <v>0</v>
      </c>
      <c r="N678" s="70">
        <v>0</v>
      </c>
      <c r="O678" s="70">
        <v>0</v>
      </c>
      <c r="W678" s="70">
        <v>0</v>
      </c>
    </row>
    <row r="679" spans="1:23" ht="15.75" customHeight="1" x14ac:dyDescent="0.2">
      <c r="A679" s="139" t="s">
        <v>125</v>
      </c>
      <c r="B679" s="153" t="s">
        <v>265</v>
      </c>
      <c r="C679" s="96" t="s">
        <v>7</v>
      </c>
      <c r="D679" s="70">
        <f t="shared" si="386"/>
        <v>54854.5</v>
      </c>
      <c r="E679" s="70">
        <f t="shared" ref="E679:O679" si="387">SUM(E680:E683)</f>
        <v>0</v>
      </c>
      <c r="F679" s="70">
        <f t="shared" si="387"/>
        <v>0</v>
      </c>
      <c r="G679" s="70">
        <f t="shared" si="387"/>
        <v>0</v>
      </c>
      <c r="H679" s="70">
        <f t="shared" si="387"/>
        <v>0</v>
      </c>
      <c r="I679" s="70">
        <f t="shared" si="387"/>
        <v>26485.599999999999</v>
      </c>
      <c r="J679" s="70">
        <f t="shared" si="387"/>
        <v>28368.9</v>
      </c>
      <c r="K679" s="70">
        <f t="shared" si="387"/>
        <v>0</v>
      </c>
      <c r="L679" s="70">
        <f t="shared" si="387"/>
        <v>0</v>
      </c>
      <c r="M679" s="70">
        <f t="shared" si="387"/>
        <v>0</v>
      </c>
      <c r="N679" s="70">
        <f t="shared" si="387"/>
        <v>0</v>
      </c>
      <c r="O679" s="70">
        <f t="shared" si="387"/>
        <v>0</v>
      </c>
      <c r="W679" s="70">
        <f t="shared" ref="W679" si="388">SUM(W680:W683)</f>
        <v>0</v>
      </c>
    </row>
    <row r="680" spans="1:23" ht="15.75" customHeight="1" x14ac:dyDescent="0.2">
      <c r="A680" s="140"/>
      <c r="B680" s="153"/>
      <c r="C680" s="96" t="s">
        <v>10</v>
      </c>
      <c r="D680" s="70">
        <f t="shared" si="386"/>
        <v>0</v>
      </c>
      <c r="E680" s="70">
        <v>0</v>
      </c>
      <c r="F680" s="70">
        <v>0</v>
      </c>
      <c r="G680" s="70">
        <v>0</v>
      </c>
      <c r="H680" s="70">
        <v>0</v>
      </c>
      <c r="I680" s="70">
        <v>0</v>
      </c>
      <c r="J680" s="70">
        <v>0</v>
      </c>
      <c r="K680" s="70">
        <v>0</v>
      </c>
      <c r="L680" s="70">
        <v>0</v>
      </c>
      <c r="M680" s="70">
        <v>0</v>
      </c>
      <c r="N680" s="70">
        <v>0</v>
      </c>
      <c r="O680" s="70">
        <v>0</v>
      </c>
      <c r="W680" s="70">
        <v>0</v>
      </c>
    </row>
    <row r="681" spans="1:23" ht="15.75" customHeight="1" x14ac:dyDescent="0.2">
      <c r="A681" s="140"/>
      <c r="B681" s="153"/>
      <c r="C681" s="96" t="s">
        <v>11</v>
      </c>
      <c r="D681" s="70">
        <f t="shared" si="386"/>
        <v>54854.5</v>
      </c>
      <c r="E681" s="87">
        <v>0</v>
      </c>
      <c r="F681" s="87">
        <v>0</v>
      </c>
      <c r="G681" s="87">
        <v>0</v>
      </c>
      <c r="H681" s="87">
        <v>0</v>
      </c>
      <c r="I681" s="87">
        <v>26485.599999999999</v>
      </c>
      <c r="J681" s="87">
        <f>39057.5-10688.6</f>
        <v>28368.9</v>
      </c>
      <c r="K681" s="87">
        <v>0</v>
      </c>
      <c r="L681" s="87">
        <v>0</v>
      </c>
      <c r="M681" s="87">
        <v>0</v>
      </c>
      <c r="N681" s="87">
        <v>0</v>
      </c>
      <c r="O681" s="87">
        <v>0</v>
      </c>
      <c r="W681" s="87">
        <v>0</v>
      </c>
    </row>
    <row r="682" spans="1:23" ht="15.75" customHeight="1" x14ac:dyDescent="0.2">
      <c r="A682" s="140"/>
      <c r="B682" s="153"/>
      <c r="C682" s="96" t="s">
        <v>12</v>
      </c>
      <c r="D682" s="70">
        <f t="shared" si="386"/>
        <v>0</v>
      </c>
      <c r="E682" s="70">
        <v>0</v>
      </c>
      <c r="F682" s="70">
        <v>0</v>
      </c>
      <c r="G682" s="70">
        <v>0</v>
      </c>
      <c r="H682" s="70">
        <v>0</v>
      </c>
      <c r="I682" s="70">
        <v>0</v>
      </c>
      <c r="J682" s="70">
        <v>0</v>
      </c>
      <c r="K682" s="70">
        <v>0</v>
      </c>
      <c r="L682" s="70">
        <v>0</v>
      </c>
      <c r="M682" s="70">
        <v>0</v>
      </c>
      <c r="N682" s="70">
        <v>0</v>
      </c>
      <c r="O682" s="70">
        <v>0</v>
      </c>
      <c r="W682" s="70">
        <v>0</v>
      </c>
    </row>
    <row r="683" spans="1:23" ht="55.5" customHeight="1" x14ac:dyDescent="0.2">
      <c r="A683" s="140"/>
      <c r="B683" s="153"/>
      <c r="C683" s="96" t="s">
        <v>13</v>
      </c>
      <c r="D683" s="70">
        <f t="shared" si="386"/>
        <v>0</v>
      </c>
      <c r="E683" s="70">
        <v>0</v>
      </c>
      <c r="F683" s="70">
        <v>0</v>
      </c>
      <c r="G683" s="70">
        <v>0</v>
      </c>
      <c r="H683" s="70">
        <v>0</v>
      </c>
      <c r="I683" s="70">
        <v>0</v>
      </c>
      <c r="J683" s="70">
        <v>0</v>
      </c>
      <c r="K683" s="70">
        <v>0</v>
      </c>
      <c r="L683" s="70">
        <v>0</v>
      </c>
      <c r="M683" s="70">
        <v>0</v>
      </c>
      <c r="N683" s="70">
        <v>0</v>
      </c>
      <c r="O683" s="70">
        <v>0</v>
      </c>
      <c r="W683" s="70">
        <v>0</v>
      </c>
    </row>
    <row r="684" spans="1:23" ht="17.25" customHeight="1" x14ac:dyDescent="0.25">
      <c r="A684" s="139" t="s">
        <v>126</v>
      </c>
      <c r="B684" s="153" t="s">
        <v>44</v>
      </c>
      <c r="C684" s="90" t="s">
        <v>7</v>
      </c>
      <c r="D684" s="70">
        <f t="shared" si="386"/>
        <v>459339.39999999997</v>
      </c>
      <c r="E684" s="87">
        <f t="shared" ref="E684:O684" si="389">E685+E686+E687+E689</f>
        <v>47997.7</v>
      </c>
      <c r="F684" s="87">
        <f t="shared" si="389"/>
        <v>54818</v>
      </c>
      <c r="G684" s="87">
        <f>G685+G686+G687+G689</f>
        <v>75015.600000000006</v>
      </c>
      <c r="H684" s="87">
        <f t="shared" si="389"/>
        <v>70853</v>
      </c>
      <c r="I684" s="87">
        <f t="shared" si="389"/>
        <v>74592.900000000009</v>
      </c>
      <c r="J684" s="87">
        <f t="shared" si="389"/>
        <v>77207.3</v>
      </c>
      <c r="K684" s="87">
        <f t="shared" si="389"/>
        <v>53504.3</v>
      </c>
      <c r="L684" s="87">
        <f t="shared" si="389"/>
        <v>1605.8</v>
      </c>
      <c r="M684" s="87">
        <f t="shared" si="389"/>
        <v>1447.7999999999997</v>
      </c>
      <c r="N684" s="87">
        <f t="shared" si="389"/>
        <v>1305.3999999999999</v>
      </c>
      <c r="O684" s="87">
        <f t="shared" si="389"/>
        <v>991.6</v>
      </c>
      <c r="W684" s="87">
        <f t="shared" ref="W684" si="390">W685+W686+W687+W689</f>
        <v>1031.4000000000001</v>
      </c>
    </row>
    <row r="685" spans="1:23" ht="17.25" customHeight="1" x14ac:dyDescent="0.2">
      <c r="A685" s="140"/>
      <c r="B685" s="141"/>
      <c r="C685" s="96" t="s">
        <v>10</v>
      </c>
      <c r="D685" s="70">
        <f t="shared" si="386"/>
        <v>0</v>
      </c>
      <c r="E685" s="87">
        <v>0</v>
      </c>
      <c r="F685" s="87">
        <v>0</v>
      </c>
      <c r="G685" s="87">
        <v>0</v>
      </c>
      <c r="H685" s="87">
        <v>0</v>
      </c>
      <c r="I685" s="87">
        <v>0</v>
      </c>
      <c r="J685" s="87">
        <v>0</v>
      </c>
      <c r="K685" s="87">
        <v>0</v>
      </c>
      <c r="L685" s="87">
        <v>0</v>
      </c>
      <c r="M685" s="87">
        <v>0</v>
      </c>
      <c r="N685" s="87">
        <v>0</v>
      </c>
      <c r="O685" s="87">
        <v>0</v>
      </c>
      <c r="W685" s="87">
        <v>0</v>
      </c>
    </row>
    <row r="686" spans="1:23" ht="18" customHeight="1" x14ac:dyDescent="0.2">
      <c r="A686" s="140"/>
      <c r="B686" s="141"/>
      <c r="C686" s="96" t="s">
        <v>11</v>
      </c>
      <c r="D686" s="70">
        <f t="shared" si="386"/>
        <v>0</v>
      </c>
      <c r="E686" s="87">
        <v>0</v>
      </c>
      <c r="F686" s="87">
        <v>0</v>
      </c>
      <c r="G686" s="87">
        <v>0</v>
      </c>
      <c r="H686" s="87">
        <v>0</v>
      </c>
      <c r="I686" s="87">
        <v>0</v>
      </c>
      <c r="J686" s="87">
        <v>0</v>
      </c>
      <c r="K686" s="87">
        <v>0</v>
      </c>
      <c r="L686" s="87">
        <v>0</v>
      </c>
      <c r="M686" s="87">
        <v>0</v>
      </c>
      <c r="N686" s="87">
        <v>0</v>
      </c>
      <c r="O686" s="87">
        <v>0</v>
      </c>
      <c r="W686" s="87">
        <v>0</v>
      </c>
    </row>
    <row r="687" spans="1:23" ht="31.5" customHeight="1" x14ac:dyDescent="0.2">
      <c r="A687" s="140"/>
      <c r="B687" s="141"/>
      <c r="C687" s="96" t="s">
        <v>65</v>
      </c>
      <c r="D687" s="70">
        <f t="shared" si="386"/>
        <v>459339.39999999997</v>
      </c>
      <c r="E687" s="87">
        <v>47997.7</v>
      </c>
      <c r="F687" s="87">
        <v>54818</v>
      </c>
      <c r="G687" s="87">
        <v>75015.600000000006</v>
      </c>
      <c r="H687" s="87">
        <v>70853</v>
      </c>
      <c r="I687" s="87">
        <f>74919.3-326.4</f>
        <v>74592.900000000009</v>
      </c>
      <c r="J687" s="87">
        <f>78197.5-990.2</f>
        <v>77207.3</v>
      </c>
      <c r="K687" s="87">
        <f>83504.3-30000</f>
        <v>53504.3</v>
      </c>
      <c r="L687" s="87">
        <f>1664.8-59</f>
        <v>1605.8</v>
      </c>
      <c r="M687" s="87">
        <f>1835.8-1446.2+471.3+70.8+516.1</f>
        <v>1447.7999999999997</v>
      </c>
      <c r="N687" s="87">
        <f>1918.6-1511.1+543.4+232.9+121.6</f>
        <v>1305.3999999999999</v>
      </c>
      <c r="O687" s="87">
        <f>1918.6-1511.1+584.1</f>
        <v>991.6</v>
      </c>
      <c r="W687" s="87">
        <v>1031.4000000000001</v>
      </c>
    </row>
    <row r="688" spans="1:23" ht="45.75" customHeight="1" x14ac:dyDescent="0.2">
      <c r="A688" s="140"/>
      <c r="B688" s="141"/>
      <c r="C688" s="73" t="s">
        <v>448</v>
      </c>
      <c r="D688" s="72">
        <f t="shared" si="386"/>
        <v>232.9</v>
      </c>
      <c r="E688" s="91">
        <v>0</v>
      </c>
      <c r="F688" s="91">
        <v>0</v>
      </c>
      <c r="G688" s="91">
        <v>0</v>
      </c>
      <c r="H688" s="91">
        <v>0</v>
      </c>
      <c r="I688" s="91">
        <v>0</v>
      </c>
      <c r="J688" s="91">
        <v>0</v>
      </c>
      <c r="K688" s="91">
        <v>0</v>
      </c>
      <c r="L688" s="91">
        <v>0</v>
      </c>
      <c r="M688" s="91">
        <v>0</v>
      </c>
      <c r="N688" s="91">
        <f>232.9</f>
        <v>232.9</v>
      </c>
      <c r="O688" s="91">
        <v>0</v>
      </c>
      <c r="P688" s="81"/>
      <c r="Q688" s="81"/>
      <c r="R688" s="81"/>
      <c r="S688" s="81"/>
      <c r="T688" s="81"/>
      <c r="U688" s="81"/>
      <c r="V688" s="81"/>
      <c r="W688" s="91">
        <v>0</v>
      </c>
    </row>
    <row r="689" spans="1:23" ht="33.75" customHeight="1" x14ac:dyDescent="0.2">
      <c r="A689" s="140"/>
      <c r="B689" s="141"/>
      <c r="C689" s="96" t="s">
        <v>13</v>
      </c>
      <c r="D689" s="70">
        <f t="shared" si="386"/>
        <v>0</v>
      </c>
      <c r="E689" s="87">
        <v>0</v>
      </c>
      <c r="F689" s="87">
        <v>0</v>
      </c>
      <c r="G689" s="87">
        <v>0</v>
      </c>
      <c r="H689" s="87">
        <v>0</v>
      </c>
      <c r="I689" s="87">
        <v>0</v>
      </c>
      <c r="J689" s="87">
        <v>0</v>
      </c>
      <c r="K689" s="87">
        <v>0</v>
      </c>
      <c r="L689" s="87">
        <v>0</v>
      </c>
      <c r="M689" s="87">
        <v>0</v>
      </c>
      <c r="N689" s="87">
        <v>0</v>
      </c>
      <c r="O689" s="87">
        <v>0</v>
      </c>
      <c r="W689" s="87">
        <v>0</v>
      </c>
    </row>
    <row r="690" spans="1:23" ht="15.75" x14ac:dyDescent="0.25">
      <c r="A690" s="136" t="s">
        <v>127</v>
      </c>
      <c r="B690" s="139" t="s">
        <v>153</v>
      </c>
      <c r="C690" s="90" t="s">
        <v>7</v>
      </c>
      <c r="D690" s="70">
        <f t="shared" si="386"/>
        <v>25746.6</v>
      </c>
      <c r="E690" s="87">
        <f t="shared" ref="E690:K690" si="391">E691+E692+E693+E694</f>
        <v>25746.6</v>
      </c>
      <c r="F690" s="87">
        <f t="shared" si="391"/>
        <v>0</v>
      </c>
      <c r="G690" s="87">
        <f t="shared" si="391"/>
        <v>0</v>
      </c>
      <c r="H690" s="87">
        <f t="shared" si="391"/>
        <v>0</v>
      </c>
      <c r="I690" s="87">
        <f t="shared" si="391"/>
        <v>0</v>
      </c>
      <c r="J690" s="87">
        <f t="shared" si="391"/>
        <v>0</v>
      </c>
      <c r="K690" s="87">
        <f t="shared" si="391"/>
        <v>0</v>
      </c>
      <c r="L690" s="87">
        <f>L691+L692+L693+L694</f>
        <v>0</v>
      </c>
      <c r="M690" s="87">
        <f>M691+M692+M693+M694</f>
        <v>0</v>
      </c>
      <c r="N690" s="87">
        <f>N691+N692+N693+N694</f>
        <v>0</v>
      </c>
      <c r="O690" s="87">
        <f>O691+O692+O693+O694</f>
        <v>0</v>
      </c>
      <c r="W690" s="87">
        <f>W691+W692+W693+W694</f>
        <v>0</v>
      </c>
    </row>
    <row r="691" spans="1:23" ht="15.75" customHeight="1" x14ac:dyDescent="0.2">
      <c r="A691" s="137"/>
      <c r="B691" s="141"/>
      <c r="C691" s="96" t="s">
        <v>10</v>
      </c>
      <c r="D691" s="70">
        <f t="shared" si="386"/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37"/>
      <c r="B692" s="141"/>
      <c r="C692" s="96" t="s">
        <v>11</v>
      </c>
      <c r="D692" s="70">
        <f t="shared" si="386"/>
        <v>0</v>
      </c>
      <c r="E692" s="87">
        <v>0</v>
      </c>
      <c r="F692" s="87">
        <v>0</v>
      </c>
      <c r="G692" s="87">
        <v>0</v>
      </c>
      <c r="H692" s="87">
        <v>0</v>
      </c>
      <c r="I692" s="87">
        <v>0</v>
      </c>
      <c r="J692" s="87">
        <v>0</v>
      </c>
      <c r="K692" s="87">
        <v>0</v>
      </c>
      <c r="L692" s="87">
        <v>0</v>
      </c>
      <c r="M692" s="87">
        <v>0</v>
      </c>
      <c r="N692" s="87">
        <v>0</v>
      </c>
      <c r="O692" s="87">
        <v>0</v>
      </c>
      <c r="W692" s="87">
        <v>0</v>
      </c>
    </row>
    <row r="693" spans="1:23" ht="15.75" customHeight="1" x14ac:dyDescent="0.2">
      <c r="A693" s="137"/>
      <c r="B693" s="141"/>
      <c r="C693" s="96" t="s">
        <v>12</v>
      </c>
      <c r="D693" s="70">
        <f t="shared" si="386"/>
        <v>25746.6</v>
      </c>
      <c r="E693" s="87">
        <v>25746.6</v>
      </c>
      <c r="F693" s="87">
        <v>0</v>
      </c>
      <c r="G693" s="87">
        <v>0</v>
      </c>
      <c r="H693" s="87">
        <v>0</v>
      </c>
      <c r="I693" s="87">
        <v>0</v>
      </c>
      <c r="J693" s="87">
        <v>0</v>
      </c>
      <c r="K693" s="87">
        <v>0</v>
      </c>
      <c r="L693" s="87">
        <v>0</v>
      </c>
      <c r="M693" s="87">
        <v>0</v>
      </c>
      <c r="N693" s="87">
        <v>0</v>
      </c>
      <c r="O693" s="87">
        <v>0</v>
      </c>
      <c r="W693" s="87">
        <v>0</v>
      </c>
    </row>
    <row r="694" spans="1:23" ht="33" customHeight="1" x14ac:dyDescent="0.2">
      <c r="A694" s="138"/>
      <c r="B694" s="141"/>
      <c r="C694" s="96" t="s">
        <v>13</v>
      </c>
      <c r="D694" s="70">
        <f t="shared" si="386"/>
        <v>0</v>
      </c>
      <c r="E694" s="87">
        <v>0</v>
      </c>
      <c r="F694" s="87">
        <v>0</v>
      </c>
      <c r="G694" s="87">
        <v>0</v>
      </c>
      <c r="H694" s="87">
        <v>0</v>
      </c>
      <c r="I694" s="87">
        <v>0</v>
      </c>
      <c r="J694" s="87">
        <v>0</v>
      </c>
      <c r="K694" s="87">
        <v>0</v>
      </c>
      <c r="L694" s="87">
        <v>0</v>
      </c>
      <c r="M694" s="87">
        <v>0</v>
      </c>
      <c r="N694" s="87">
        <v>0</v>
      </c>
      <c r="O694" s="87">
        <v>0</v>
      </c>
      <c r="W694" s="87">
        <v>0</v>
      </c>
    </row>
    <row r="695" spans="1:23" ht="22.5" customHeight="1" x14ac:dyDescent="0.2">
      <c r="A695" s="139" t="s">
        <v>128</v>
      </c>
      <c r="B695" s="153" t="s">
        <v>136</v>
      </c>
      <c r="C695" s="88" t="s">
        <v>7</v>
      </c>
      <c r="D695" s="70">
        <f>E695+F695+G695+H695+I695+J695+K695+L695+M695+N695+O695</f>
        <v>306921.60000000003</v>
      </c>
      <c r="E695" s="87">
        <f t="shared" ref="E695:J695" si="392">SUM(E696:E699)</f>
        <v>0</v>
      </c>
      <c r="F695" s="87">
        <f t="shared" si="392"/>
        <v>36667.5</v>
      </c>
      <c r="G695" s="87">
        <f t="shared" si="392"/>
        <v>33267.5</v>
      </c>
      <c r="H695" s="87">
        <f t="shared" si="392"/>
        <v>35169.599999999999</v>
      </c>
      <c r="I695" s="87">
        <f t="shared" si="392"/>
        <v>22060.600000000002</v>
      </c>
      <c r="J695" s="87">
        <f t="shared" si="392"/>
        <v>19768.5</v>
      </c>
      <c r="K695" s="87">
        <f>SUM(K696:K699)</f>
        <v>46323.700000000004</v>
      </c>
      <c r="L695" s="87">
        <f>SUM(L696:L699)</f>
        <v>56144.700000000004</v>
      </c>
      <c r="M695" s="87">
        <f>SUM(M696:M699)</f>
        <v>19834.700000000004</v>
      </c>
      <c r="N695" s="87">
        <f>SUM(N696:N699)</f>
        <v>5368</v>
      </c>
      <c r="O695" s="87">
        <f>SUM(O696:O699)</f>
        <v>32316.800000000003</v>
      </c>
      <c r="W695" s="87">
        <f>SUM(W696:W699)</f>
        <v>32316.799999999999</v>
      </c>
    </row>
    <row r="696" spans="1:23" ht="22.5" customHeight="1" x14ac:dyDescent="0.2">
      <c r="A696" s="140"/>
      <c r="B696" s="155"/>
      <c r="C696" s="96" t="s">
        <v>10</v>
      </c>
      <c r="D696" s="70">
        <f t="shared" si="386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2.5" customHeight="1" x14ac:dyDescent="0.2">
      <c r="A697" s="140"/>
      <c r="B697" s="155"/>
      <c r="C697" s="96" t="s">
        <v>11</v>
      </c>
      <c r="D697" s="70">
        <f t="shared" si="386"/>
        <v>0</v>
      </c>
      <c r="E697" s="87">
        <v>0</v>
      </c>
      <c r="F697" s="87">
        <v>0</v>
      </c>
      <c r="G697" s="87">
        <v>0</v>
      </c>
      <c r="H697" s="87">
        <v>0</v>
      </c>
      <c r="I697" s="87">
        <v>0</v>
      </c>
      <c r="J697" s="87">
        <v>0</v>
      </c>
      <c r="K697" s="87">
        <v>0</v>
      </c>
      <c r="L697" s="87">
        <v>0</v>
      </c>
      <c r="M697" s="87">
        <v>0</v>
      </c>
      <c r="N697" s="87">
        <v>0</v>
      </c>
      <c r="O697" s="87">
        <v>0</v>
      </c>
      <c r="W697" s="87">
        <v>0</v>
      </c>
    </row>
    <row r="698" spans="1:23" ht="22.5" customHeight="1" x14ac:dyDescent="0.2">
      <c r="A698" s="140"/>
      <c r="B698" s="155"/>
      <c r="C698" s="96" t="s">
        <v>12</v>
      </c>
      <c r="D698" s="70">
        <f t="shared" si="386"/>
        <v>306921.60000000003</v>
      </c>
      <c r="E698" s="87">
        <v>0</v>
      </c>
      <c r="F698" s="87">
        <v>36667.5</v>
      </c>
      <c r="G698" s="87">
        <v>33267.5</v>
      </c>
      <c r="H698" s="87">
        <v>35169.599999999999</v>
      </c>
      <c r="I698" s="87">
        <f>23852.9-1792.3</f>
        <v>22060.600000000002</v>
      </c>
      <c r="J698" s="87">
        <f>28768.5-9000</f>
        <v>19768.5</v>
      </c>
      <c r="K698" s="87">
        <f>29083+5516.8+7690+4019.9+14</f>
        <v>46323.700000000004</v>
      </c>
      <c r="L698" s="87">
        <f>34599.8+8000+6572.8+59+6913.1</f>
        <v>56144.700000000004</v>
      </c>
      <c r="M698" s="87">
        <f>35983.8-8149.1+10000+4000-26000+4000</f>
        <v>19834.700000000004</v>
      </c>
      <c r="N698" s="87">
        <f>37423.1-4622.2-351-2631.3-121.6-336.7+0.1-23992.4</f>
        <v>5368</v>
      </c>
      <c r="O698" s="87">
        <f>87586.3-55269.5-4083.8+4083.8</f>
        <v>32316.800000000003</v>
      </c>
      <c r="W698" s="87">
        <v>32316.799999999999</v>
      </c>
    </row>
    <row r="699" spans="1:23" ht="39" customHeight="1" x14ac:dyDescent="0.2">
      <c r="A699" s="140"/>
      <c r="B699" s="155"/>
      <c r="C699" s="96" t="s">
        <v>13</v>
      </c>
      <c r="D699" s="70">
        <f t="shared" si="386"/>
        <v>0</v>
      </c>
      <c r="E699" s="87">
        <v>0</v>
      </c>
      <c r="F699" s="87">
        <v>0</v>
      </c>
      <c r="G699" s="87">
        <v>0</v>
      </c>
      <c r="H699" s="87">
        <v>0</v>
      </c>
      <c r="I699" s="87">
        <v>0</v>
      </c>
      <c r="J699" s="87">
        <v>0</v>
      </c>
      <c r="K699" s="87">
        <v>0</v>
      </c>
      <c r="L699" s="87">
        <v>0</v>
      </c>
      <c r="M699" s="87">
        <v>0</v>
      </c>
      <c r="N699" s="87">
        <v>0</v>
      </c>
      <c r="O699" s="87">
        <v>0</v>
      </c>
      <c r="W699" s="87">
        <v>0</v>
      </c>
    </row>
    <row r="700" spans="1:23" ht="23.25" customHeight="1" x14ac:dyDescent="0.25">
      <c r="A700" s="139" t="s">
        <v>205</v>
      </c>
      <c r="B700" s="153" t="s">
        <v>364</v>
      </c>
      <c r="C700" s="90" t="s">
        <v>7</v>
      </c>
      <c r="D700" s="70">
        <f>E700+F700+G700+H700+I700+J700+K700+L700+M700+N700+O700</f>
        <v>32005.9</v>
      </c>
      <c r="E700" s="87">
        <f t="shared" ref="E700:K700" si="393">SUM(E701:E704)</f>
        <v>0</v>
      </c>
      <c r="F700" s="87">
        <f t="shared" si="393"/>
        <v>0</v>
      </c>
      <c r="G700" s="87">
        <f t="shared" si="393"/>
        <v>0</v>
      </c>
      <c r="H700" s="87">
        <f t="shared" si="393"/>
        <v>0</v>
      </c>
      <c r="I700" s="87">
        <f t="shared" si="393"/>
        <v>22691.4</v>
      </c>
      <c r="J700" s="87">
        <f t="shared" si="393"/>
        <v>9314.5</v>
      </c>
      <c r="K700" s="87">
        <f t="shared" si="393"/>
        <v>0</v>
      </c>
      <c r="L700" s="87">
        <f>SUM(L701:L704)</f>
        <v>0</v>
      </c>
      <c r="M700" s="87">
        <f>SUM(M701:M704)</f>
        <v>0</v>
      </c>
      <c r="N700" s="87">
        <f>SUM(N701:N704)</f>
        <v>0</v>
      </c>
      <c r="O700" s="87">
        <f>SUM(O701:O704)</f>
        <v>0</v>
      </c>
      <c r="P700" s="60">
        <f>I698+I702</f>
        <v>44752</v>
      </c>
      <c r="Q700" s="60"/>
      <c r="W700" s="87">
        <f>SUM(W701:W704)</f>
        <v>0</v>
      </c>
    </row>
    <row r="701" spans="1:23" ht="23.25" customHeight="1" x14ac:dyDescent="0.2">
      <c r="A701" s="140"/>
      <c r="B701" s="155"/>
      <c r="C701" s="96" t="s">
        <v>10</v>
      </c>
      <c r="D701" s="70">
        <f t="shared" si="386"/>
        <v>0</v>
      </c>
      <c r="E701" s="87">
        <v>0</v>
      </c>
      <c r="F701" s="87">
        <v>0</v>
      </c>
      <c r="G701" s="87">
        <v>0</v>
      </c>
      <c r="H701" s="87">
        <v>0</v>
      </c>
      <c r="I701" s="87">
        <v>0</v>
      </c>
      <c r="J701" s="87">
        <v>0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23.25" customHeight="1" x14ac:dyDescent="0.2">
      <c r="A702" s="140"/>
      <c r="B702" s="155"/>
      <c r="C702" s="96" t="s">
        <v>11</v>
      </c>
      <c r="D702" s="70">
        <f t="shared" si="386"/>
        <v>32005.9</v>
      </c>
      <c r="E702" s="87">
        <v>0</v>
      </c>
      <c r="F702" s="87">
        <v>0</v>
      </c>
      <c r="G702" s="87">
        <v>0</v>
      </c>
      <c r="H702" s="87">
        <v>0</v>
      </c>
      <c r="I702" s="87">
        <v>22691.4</v>
      </c>
      <c r="J702" s="87">
        <f>38083-28768.5</f>
        <v>9314.5</v>
      </c>
      <c r="K702" s="87">
        <v>0</v>
      </c>
      <c r="L702" s="87">
        <v>0</v>
      </c>
      <c r="M702" s="87">
        <v>0</v>
      </c>
      <c r="N702" s="87">
        <v>0</v>
      </c>
      <c r="O702" s="87">
        <v>0</v>
      </c>
      <c r="W702" s="87">
        <v>0</v>
      </c>
    </row>
    <row r="703" spans="1:23" ht="23.25" customHeight="1" x14ac:dyDescent="0.2">
      <c r="A703" s="140"/>
      <c r="B703" s="155"/>
      <c r="C703" s="96" t="s">
        <v>12</v>
      </c>
      <c r="D703" s="70">
        <f t="shared" si="386"/>
        <v>0</v>
      </c>
      <c r="E703" s="87">
        <v>0</v>
      </c>
      <c r="F703" s="87">
        <v>0</v>
      </c>
      <c r="G703" s="87">
        <v>0</v>
      </c>
      <c r="H703" s="87">
        <v>0</v>
      </c>
      <c r="I703" s="87">
        <v>0</v>
      </c>
      <c r="J703" s="87">
        <v>0</v>
      </c>
      <c r="K703" s="87">
        <v>0</v>
      </c>
      <c r="L703" s="87">
        <v>0</v>
      </c>
      <c r="M703" s="87">
        <v>0</v>
      </c>
      <c r="N703" s="87">
        <v>0</v>
      </c>
      <c r="O703" s="87">
        <v>0</v>
      </c>
      <c r="W703" s="87">
        <v>0</v>
      </c>
    </row>
    <row r="704" spans="1:23" ht="35.25" customHeight="1" x14ac:dyDescent="0.2">
      <c r="A704" s="140"/>
      <c r="B704" s="155"/>
      <c r="C704" s="96" t="s">
        <v>13</v>
      </c>
      <c r="D704" s="70">
        <f t="shared" si="386"/>
        <v>0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W704" s="87">
        <v>0</v>
      </c>
    </row>
    <row r="705" spans="1:26" ht="24.75" customHeight="1" x14ac:dyDescent="0.2">
      <c r="A705" s="139" t="s">
        <v>206</v>
      </c>
      <c r="B705" s="153" t="s">
        <v>228</v>
      </c>
      <c r="C705" s="96" t="s">
        <v>7</v>
      </c>
      <c r="D705" s="70">
        <f t="shared" si="386"/>
        <v>62441</v>
      </c>
      <c r="E705" s="87">
        <f t="shared" ref="E705:K705" si="394">SUM(E706:E709)</f>
        <v>62441</v>
      </c>
      <c r="F705" s="87">
        <f t="shared" si="394"/>
        <v>0</v>
      </c>
      <c r="G705" s="87">
        <f t="shared" si="394"/>
        <v>0</v>
      </c>
      <c r="H705" s="87">
        <f t="shared" si="394"/>
        <v>0</v>
      </c>
      <c r="I705" s="87">
        <f t="shared" si="394"/>
        <v>0</v>
      </c>
      <c r="J705" s="87">
        <f t="shared" si="394"/>
        <v>0</v>
      </c>
      <c r="K705" s="87">
        <f t="shared" si="394"/>
        <v>0</v>
      </c>
      <c r="L705" s="87">
        <f>SUM(L706:L709)</f>
        <v>0</v>
      </c>
      <c r="M705" s="87">
        <f>SUM(M706:M709)</f>
        <v>0</v>
      </c>
      <c r="N705" s="87">
        <f>SUM(N706:N709)</f>
        <v>0</v>
      </c>
      <c r="O705" s="87">
        <f>SUM(O706:O709)</f>
        <v>0</v>
      </c>
      <c r="W705" s="87">
        <f>SUM(W706:W709)</f>
        <v>0</v>
      </c>
    </row>
    <row r="706" spans="1:26" ht="24.75" customHeight="1" x14ac:dyDescent="0.2">
      <c r="A706" s="140"/>
      <c r="B706" s="153"/>
      <c r="C706" s="96" t="s">
        <v>10</v>
      </c>
      <c r="D706" s="70">
        <f t="shared" si="386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6" ht="24.75" customHeight="1" x14ac:dyDescent="0.2">
      <c r="A707" s="140"/>
      <c r="B707" s="153"/>
      <c r="C707" s="96" t="s">
        <v>11</v>
      </c>
      <c r="D707" s="70">
        <f t="shared" si="386"/>
        <v>0</v>
      </c>
      <c r="E707" s="87">
        <v>0</v>
      </c>
      <c r="F707" s="87">
        <v>0</v>
      </c>
      <c r="G707" s="87">
        <v>0</v>
      </c>
      <c r="H707" s="87">
        <v>0</v>
      </c>
      <c r="I707" s="87">
        <v>0</v>
      </c>
      <c r="J707" s="87">
        <v>0</v>
      </c>
      <c r="K707" s="87">
        <v>0</v>
      </c>
      <c r="L707" s="87">
        <v>0</v>
      </c>
      <c r="M707" s="87">
        <v>0</v>
      </c>
      <c r="N707" s="87">
        <v>0</v>
      </c>
      <c r="O707" s="87">
        <v>0</v>
      </c>
      <c r="W707" s="87">
        <v>0</v>
      </c>
    </row>
    <row r="708" spans="1:26" ht="24.75" customHeight="1" x14ac:dyDescent="0.2">
      <c r="A708" s="140"/>
      <c r="B708" s="153"/>
      <c r="C708" s="96" t="s">
        <v>12</v>
      </c>
      <c r="D708" s="70">
        <f t="shared" si="386"/>
        <v>62441</v>
      </c>
      <c r="E708" s="87">
        <v>62441</v>
      </c>
      <c r="F708" s="87">
        <v>0</v>
      </c>
      <c r="G708" s="87">
        <v>0</v>
      </c>
      <c r="H708" s="87">
        <v>0</v>
      </c>
      <c r="I708" s="87">
        <v>0</v>
      </c>
      <c r="J708" s="87">
        <v>0</v>
      </c>
      <c r="K708" s="87">
        <v>0</v>
      </c>
      <c r="L708" s="87">
        <v>0</v>
      </c>
      <c r="M708" s="87">
        <v>0</v>
      </c>
      <c r="N708" s="87">
        <v>0</v>
      </c>
      <c r="O708" s="87">
        <v>0</v>
      </c>
      <c r="W708" s="87">
        <v>0</v>
      </c>
    </row>
    <row r="709" spans="1:26" ht="44.25" customHeight="1" x14ac:dyDescent="0.2">
      <c r="A709" s="140"/>
      <c r="B709" s="153"/>
      <c r="C709" s="96" t="s">
        <v>13</v>
      </c>
      <c r="D709" s="70">
        <f t="shared" si="386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6" ht="33" customHeight="1" x14ac:dyDescent="0.2">
      <c r="A710" s="139" t="s">
        <v>207</v>
      </c>
      <c r="B710" s="153" t="s">
        <v>442</v>
      </c>
      <c r="C710" s="96" t="s">
        <v>7</v>
      </c>
      <c r="D710" s="70">
        <f>E710+F710+G710+H710+I710+J710+K710+L710+M710+N710+O710</f>
        <v>658872.59999999986</v>
      </c>
      <c r="E710" s="87">
        <f t="shared" ref="E710:O710" si="395">SUM(E711:E714)</f>
        <v>1932.4</v>
      </c>
      <c r="F710" s="87">
        <f t="shared" si="395"/>
        <v>76373.399999999994</v>
      </c>
      <c r="G710" s="87">
        <f t="shared" si="395"/>
        <v>73973.399999999994</v>
      </c>
      <c r="H710" s="87">
        <f t="shared" si="395"/>
        <v>75506</v>
      </c>
      <c r="I710" s="87">
        <f t="shared" si="395"/>
        <v>14907.4</v>
      </c>
      <c r="J710" s="87">
        <f t="shared" si="395"/>
        <v>34818.300000000003</v>
      </c>
      <c r="K710" s="87">
        <f t="shared" si="395"/>
        <v>103745.79999999999</v>
      </c>
      <c r="L710" s="87">
        <f t="shared" si="395"/>
        <v>94719.7</v>
      </c>
      <c r="M710" s="87">
        <f t="shared" si="395"/>
        <v>85506.199999999983</v>
      </c>
      <c r="N710" s="87">
        <f t="shared" si="395"/>
        <v>88471.7</v>
      </c>
      <c r="O710" s="87">
        <f t="shared" si="395"/>
        <v>8918.2999999999884</v>
      </c>
      <c r="W710" s="87">
        <f t="shared" ref="W710" si="396">SUM(W711:W714)</f>
        <v>38566.9</v>
      </c>
    </row>
    <row r="711" spans="1:26" ht="33" customHeight="1" x14ac:dyDescent="0.2">
      <c r="A711" s="140"/>
      <c r="B711" s="153"/>
      <c r="C711" s="96" t="s">
        <v>10</v>
      </c>
      <c r="D711" s="70">
        <f t="shared" si="386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6" ht="33" customHeight="1" x14ac:dyDescent="0.2">
      <c r="A712" s="140"/>
      <c r="B712" s="153"/>
      <c r="C712" s="96" t="s">
        <v>11</v>
      </c>
      <c r="D712" s="70">
        <f t="shared" si="386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6" ht="33" customHeight="1" x14ac:dyDescent="0.2">
      <c r="A713" s="140"/>
      <c r="B713" s="153"/>
      <c r="C713" s="96" t="s">
        <v>12</v>
      </c>
      <c r="D713" s="70">
        <f t="shared" si="386"/>
        <v>658872.59999999986</v>
      </c>
      <c r="E713" s="87">
        <v>1932.4</v>
      </c>
      <c r="F713" s="87">
        <v>76373.399999999994</v>
      </c>
      <c r="G713" s="87">
        <v>73973.399999999994</v>
      </c>
      <c r="H713" s="87">
        <v>75506</v>
      </c>
      <c r="I713" s="87">
        <f>21398.5-6491.1</f>
        <v>14907.4</v>
      </c>
      <c r="J713" s="87">
        <f>42143.1-20000+4043.7+8631.5</f>
        <v>34818.300000000003</v>
      </c>
      <c r="K713" s="87">
        <f>62603+5000+2210.9+4495+16930+12506.9</f>
        <v>103745.79999999999</v>
      </c>
      <c r="L713" s="87">
        <f>72098+61.2+16000-1839.5+8400</f>
        <v>94719.7</v>
      </c>
      <c r="M713" s="87">
        <f>74981.9-6930.1-9269.9-8913-19332.1+15000+969.4+9000+10000+20000</f>
        <v>85506.199999999983</v>
      </c>
      <c r="N713" s="102">
        <f>77981.2-7311.3-11903.5-19332.1-3295.5-5402.6+37376.5+5000+4465.5+10893.5</f>
        <v>88471.7</v>
      </c>
      <c r="O713" s="87">
        <f>141380.3-83481.3-19332.1-29648.6</f>
        <v>8918.2999999999884</v>
      </c>
      <c r="W713" s="87">
        <v>38566.9</v>
      </c>
    </row>
    <row r="714" spans="1:26" ht="33" customHeight="1" x14ac:dyDescent="0.2">
      <c r="A714" s="140"/>
      <c r="B714" s="153"/>
      <c r="C714" s="96" t="s">
        <v>13</v>
      </c>
      <c r="D714" s="70">
        <f t="shared" si="386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6" ht="17.25" customHeight="1" x14ac:dyDescent="0.2">
      <c r="A715" s="139" t="s">
        <v>231</v>
      </c>
      <c r="B715" s="153" t="s">
        <v>361</v>
      </c>
      <c r="C715" s="96" t="s">
        <v>7</v>
      </c>
      <c r="D715" s="70">
        <f>E715+F715+G715+H715+I715+J715+K715+L715+M715+N715+O715</f>
        <v>91947.5</v>
      </c>
      <c r="E715" s="87">
        <f t="shared" ref="E715:O715" si="397">SUM(E716:E719)</f>
        <v>0</v>
      </c>
      <c r="F715" s="87">
        <f t="shared" si="397"/>
        <v>0</v>
      </c>
      <c r="G715" s="87">
        <f t="shared" si="397"/>
        <v>0</v>
      </c>
      <c r="H715" s="87">
        <f t="shared" si="397"/>
        <v>0</v>
      </c>
      <c r="I715" s="87">
        <f>SUM(I716:I719)</f>
        <v>60576.7</v>
      </c>
      <c r="J715" s="87">
        <f t="shared" si="397"/>
        <v>31370.799999999996</v>
      </c>
      <c r="K715" s="87">
        <f t="shared" si="397"/>
        <v>0</v>
      </c>
      <c r="L715" s="87">
        <f t="shared" si="397"/>
        <v>0</v>
      </c>
      <c r="M715" s="87">
        <f t="shared" si="397"/>
        <v>0</v>
      </c>
      <c r="N715" s="87">
        <f t="shared" si="397"/>
        <v>0</v>
      </c>
      <c r="O715" s="87">
        <f t="shared" si="397"/>
        <v>0</v>
      </c>
      <c r="W715" s="87">
        <f t="shared" ref="W715" si="398">SUM(W716:W719)</f>
        <v>0</v>
      </c>
    </row>
    <row r="716" spans="1:26" ht="15.75" x14ac:dyDescent="0.2">
      <c r="A716" s="140"/>
      <c r="B716" s="153"/>
      <c r="C716" s="96" t="s">
        <v>10</v>
      </c>
      <c r="D716" s="70">
        <f t="shared" si="386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6" ht="15.75" x14ac:dyDescent="0.2">
      <c r="A717" s="140"/>
      <c r="B717" s="153"/>
      <c r="C717" s="96" t="s">
        <v>11</v>
      </c>
      <c r="D717" s="70">
        <f t="shared" si="386"/>
        <v>91947.5</v>
      </c>
      <c r="E717" s="87">
        <v>0</v>
      </c>
      <c r="F717" s="87">
        <v>0</v>
      </c>
      <c r="G717" s="87">
        <v>0</v>
      </c>
      <c r="H717" s="87">
        <v>0</v>
      </c>
      <c r="I717" s="87">
        <v>60576.7</v>
      </c>
      <c r="J717" s="87">
        <f>73513.9-42143.1</f>
        <v>31370.799999999996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6" ht="15.75" x14ac:dyDescent="0.2">
      <c r="A718" s="140"/>
      <c r="B718" s="153"/>
      <c r="C718" s="96" t="s">
        <v>12</v>
      </c>
      <c r="D718" s="70">
        <f t="shared" si="386"/>
        <v>0</v>
      </c>
      <c r="E718" s="87">
        <v>0</v>
      </c>
      <c r="F718" s="87">
        <v>0</v>
      </c>
      <c r="G718" s="87">
        <v>0</v>
      </c>
      <c r="H718" s="87">
        <v>0</v>
      </c>
      <c r="I718" s="87">
        <v>0</v>
      </c>
      <c r="J718" s="87">
        <v>0</v>
      </c>
      <c r="K718" s="87">
        <v>0</v>
      </c>
      <c r="L718" s="87">
        <v>0</v>
      </c>
      <c r="M718" s="87">
        <v>0</v>
      </c>
      <c r="N718" s="87">
        <v>0</v>
      </c>
      <c r="O718" s="87">
        <v>0</v>
      </c>
      <c r="W718" s="87">
        <v>0</v>
      </c>
      <c r="X718" s="60"/>
      <c r="Y718" s="60"/>
      <c r="Z718" s="60"/>
    </row>
    <row r="719" spans="1:26" ht="31.5" customHeight="1" x14ac:dyDescent="0.2">
      <c r="A719" s="140"/>
      <c r="B719" s="153"/>
      <c r="C719" s="96" t="s">
        <v>13</v>
      </c>
      <c r="D719" s="70">
        <f t="shared" si="386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6" ht="15.75" x14ac:dyDescent="0.2">
      <c r="A720" s="139" t="s">
        <v>266</v>
      </c>
      <c r="B720" s="156" t="s">
        <v>53</v>
      </c>
      <c r="C720" s="96" t="s">
        <v>7</v>
      </c>
      <c r="D720" s="70">
        <f t="shared" si="386"/>
        <v>307230.36200000002</v>
      </c>
      <c r="E720" s="87">
        <f>E723+E722+E721+E725</f>
        <v>19291.8</v>
      </c>
      <c r="F720" s="87">
        <f t="shared" ref="F720:K720" si="399">SUM(F721:F725)</f>
        <v>23807.200000000001</v>
      </c>
      <c r="G720" s="87">
        <f t="shared" si="399"/>
        <v>28234.6</v>
      </c>
      <c r="H720" s="87">
        <f t="shared" si="399"/>
        <v>22369.4</v>
      </c>
      <c r="I720" s="87">
        <f t="shared" si="399"/>
        <v>22792.7</v>
      </c>
      <c r="J720" s="87">
        <f t="shared" si="399"/>
        <v>25918.3</v>
      </c>
      <c r="K720" s="87">
        <f t="shared" si="399"/>
        <v>42433.862000000001</v>
      </c>
      <c r="L720" s="87">
        <f>SUM(L721:L725)</f>
        <v>35783.599999999999</v>
      </c>
      <c r="M720" s="87">
        <f>SUM(M721:M725)</f>
        <v>39707.799999999996</v>
      </c>
      <c r="N720" s="87">
        <f>SUM(N721:N725)</f>
        <v>36507.199999999997</v>
      </c>
      <c r="O720" s="87">
        <f>SUM(O721:O725)</f>
        <v>10383.900000000001</v>
      </c>
      <c r="W720" s="87">
        <f>SUM(W721:W725)</f>
        <v>10383.9</v>
      </c>
    </row>
    <row r="721" spans="1:23" ht="21" customHeight="1" x14ac:dyDescent="0.2">
      <c r="A721" s="139"/>
      <c r="B721" s="157"/>
      <c r="C721" s="96" t="s">
        <v>10</v>
      </c>
      <c r="D721" s="70">
        <f t="shared" si="386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1" customHeight="1" x14ac:dyDescent="0.2">
      <c r="A722" s="139"/>
      <c r="B722" s="157"/>
      <c r="C722" s="96" t="s">
        <v>11</v>
      </c>
      <c r="D722" s="70">
        <f t="shared" si="386"/>
        <v>0</v>
      </c>
      <c r="E722" s="87">
        <v>0</v>
      </c>
      <c r="F722" s="87">
        <v>0</v>
      </c>
      <c r="G722" s="87">
        <v>0</v>
      </c>
      <c r="H722" s="87">
        <v>0</v>
      </c>
      <c r="I722" s="87">
        <v>0</v>
      </c>
      <c r="J722" s="87">
        <v>0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1" customHeight="1" x14ac:dyDescent="0.2">
      <c r="A723" s="139"/>
      <c r="B723" s="157"/>
      <c r="C723" s="96" t="s">
        <v>12</v>
      </c>
      <c r="D723" s="70">
        <f t="shared" si="386"/>
        <v>307230.36200000002</v>
      </c>
      <c r="E723" s="87">
        <v>19291.8</v>
      </c>
      <c r="F723" s="87">
        <v>23807.200000000001</v>
      </c>
      <c r="G723" s="87">
        <v>28234.6</v>
      </c>
      <c r="H723" s="87">
        <v>22369.4</v>
      </c>
      <c r="I723" s="87">
        <v>22792.7</v>
      </c>
      <c r="J723" s="87">
        <f>18632.6-10699.7+10699.7+882.9+4000+4000-1000-597.2</f>
        <v>25918.3</v>
      </c>
      <c r="K723" s="87">
        <f>11060+1000+77+720.212+320+757+1740.4+2283.7+17440.1-2283.7-17440.1+5201.8-555.089+0.089+15000+9149.5+77-1950-71.45-90-74+71.4</f>
        <v>42433.862000000001</v>
      </c>
      <c r="L723" s="87">
        <f>12252.7+7988.6-400+40.6+400+1380.6+2120.3+11056+181.4+56.6+7239+266.5+51.2-1300-90.5-6000+540.6</f>
        <v>35783.599999999999</v>
      </c>
      <c r="M723" s="87">
        <f>9475.8-9269.9+9269.9-1299.3-471.3+854+155.6+3000+315.3+1290.5+129.3-43.6+277.9+841.1+158.2-841.1+841.1+13711+875.5+10612.2+7.6-182</f>
        <v>39707.799999999996</v>
      </c>
      <c r="N723" s="102">
        <f>9522.1+1017.4+7.9+21272.1+5000-20000-5000+10000-600+287.7+15000</f>
        <v>36507.199999999997</v>
      </c>
      <c r="O723" s="87">
        <f>28657.9-18274</f>
        <v>10383.900000000001</v>
      </c>
      <c r="W723" s="87">
        <v>10383.9</v>
      </c>
    </row>
    <row r="724" spans="1:23" ht="33" customHeight="1" x14ac:dyDescent="0.2">
      <c r="A724" s="139"/>
      <c r="B724" s="157"/>
      <c r="C724" s="73" t="s">
        <v>79</v>
      </c>
      <c r="D724" s="72">
        <f t="shared" si="386"/>
        <v>1874.1</v>
      </c>
      <c r="E724" s="91">
        <v>1874.1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91">
        <v>0</v>
      </c>
      <c r="N724" s="91">
        <v>0</v>
      </c>
      <c r="O724" s="91">
        <v>0</v>
      </c>
      <c r="W724" s="91">
        <v>0</v>
      </c>
    </row>
    <row r="725" spans="1:23" ht="30.75" customHeight="1" x14ac:dyDescent="0.2">
      <c r="A725" s="139"/>
      <c r="B725" s="158"/>
      <c r="C725" s="96" t="s">
        <v>13</v>
      </c>
      <c r="D725" s="70">
        <f t="shared" si="386"/>
        <v>0</v>
      </c>
      <c r="E725" s="87">
        <v>0</v>
      </c>
      <c r="F725" s="87">
        <v>0</v>
      </c>
      <c r="G725" s="87">
        <v>0</v>
      </c>
      <c r="H725" s="87">
        <v>0</v>
      </c>
      <c r="I725" s="87">
        <v>0</v>
      </c>
      <c r="J725" s="87">
        <v>0</v>
      </c>
      <c r="K725" s="87">
        <v>0</v>
      </c>
      <c r="L725" s="87">
        <v>0</v>
      </c>
      <c r="M725" s="87">
        <v>0</v>
      </c>
      <c r="N725" s="87">
        <v>0</v>
      </c>
      <c r="O725" s="87">
        <v>0</v>
      </c>
      <c r="W725" s="87">
        <v>0</v>
      </c>
    </row>
    <row r="726" spans="1:23" ht="21" customHeight="1" x14ac:dyDescent="0.2">
      <c r="A726" s="139" t="s">
        <v>267</v>
      </c>
      <c r="B726" s="153" t="s">
        <v>250</v>
      </c>
      <c r="C726" s="96" t="s">
        <v>7</v>
      </c>
      <c r="D726" s="70">
        <f t="shared" si="386"/>
        <v>156789.69999999998</v>
      </c>
      <c r="E726" s="87">
        <f t="shared" ref="E726:O726" si="400">E727+E728+E729+E731</f>
        <v>28675.9</v>
      </c>
      <c r="F726" s="87">
        <f t="shared" si="400"/>
        <v>35910.699999999997</v>
      </c>
      <c r="G726" s="87">
        <f t="shared" si="400"/>
        <v>6899.6</v>
      </c>
      <c r="H726" s="87">
        <f t="shared" si="400"/>
        <v>8413.2000000000007</v>
      </c>
      <c r="I726" s="87">
        <f t="shared" si="400"/>
        <v>18601.100000000002</v>
      </c>
      <c r="J726" s="87">
        <f t="shared" si="400"/>
        <v>9981.3000000000011</v>
      </c>
      <c r="K726" s="87">
        <f t="shared" si="400"/>
        <v>18751</v>
      </c>
      <c r="L726" s="87">
        <f t="shared" si="400"/>
        <v>17255.599999999999</v>
      </c>
      <c r="M726" s="87">
        <f t="shared" si="400"/>
        <v>0</v>
      </c>
      <c r="N726" s="87">
        <f t="shared" si="400"/>
        <v>12301.3</v>
      </c>
      <c r="O726" s="87">
        <f t="shared" si="400"/>
        <v>0</v>
      </c>
      <c r="W726" s="87">
        <f t="shared" ref="W726" si="401">W727+W728+W729+W731</f>
        <v>0</v>
      </c>
    </row>
    <row r="727" spans="1:23" ht="34.5" customHeight="1" x14ac:dyDescent="0.2">
      <c r="A727" s="139"/>
      <c r="B727" s="155"/>
      <c r="C727" s="96" t="s">
        <v>10</v>
      </c>
      <c r="D727" s="70">
        <f t="shared" si="386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5.5" customHeight="1" x14ac:dyDescent="0.2">
      <c r="A728" s="139"/>
      <c r="B728" s="155"/>
      <c r="C728" s="96" t="s">
        <v>11</v>
      </c>
      <c r="D728" s="70">
        <f t="shared" si="386"/>
        <v>0</v>
      </c>
      <c r="E728" s="87">
        <v>0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31.5" x14ac:dyDescent="0.2">
      <c r="A729" s="139"/>
      <c r="B729" s="155"/>
      <c r="C729" s="96" t="s">
        <v>65</v>
      </c>
      <c r="D729" s="70">
        <f t="shared" si="386"/>
        <v>156789.69999999998</v>
      </c>
      <c r="E729" s="87">
        <f>E730</f>
        <v>28675.9</v>
      </c>
      <c r="F729" s="87">
        <v>35910.699999999997</v>
      </c>
      <c r="G729" s="87">
        <v>6899.6</v>
      </c>
      <c r="H729" s="87">
        <v>8413.2000000000007</v>
      </c>
      <c r="I729" s="87">
        <f>20814-605.6-1607.3</f>
        <v>18601.100000000002</v>
      </c>
      <c r="J729" s="87">
        <f>15000+5950-3250+1905.9-9574.5+50-100.2+0.1</f>
        <v>9981.3000000000011</v>
      </c>
      <c r="K729" s="87">
        <f>20300-1400-149+18659.2-6396.3-12262.8-0.1</f>
        <v>18751</v>
      </c>
      <c r="L729" s="87">
        <f>21000-700*4-700+700-248.4-200-160-270-66</f>
        <v>17255.599999999999</v>
      </c>
      <c r="M729" s="87">
        <v>0</v>
      </c>
      <c r="N729" s="87">
        <f>6213+15000-700-300-700-293.4-290-400-1626.3-700-700-402-2800</f>
        <v>12301.3</v>
      </c>
      <c r="O729" s="87">
        <f>15000-15000</f>
        <v>0</v>
      </c>
      <c r="W729" s="87">
        <f>15000-15000</f>
        <v>0</v>
      </c>
    </row>
    <row r="730" spans="1:23" ht="31.5" x14ac:dyDescent="0.2">
      <c r="A730" s="139"/>
      <c r="B730" s="155"/>
      <c r="C730" s="75" t="s">
        <v>79</v>
      </c>
      <c r="D730" s="72">
        <f t="shared" si="386"/>
        <v>57175.9</v>
      </c>
      <c r="E730" s="91">
        <v>28675.9</v>
      </c>
      <c r="F730" s="91">
        <v>28500</v>
      </c>
      <c r="G730" s="91">
        <v>0</v>
      </c>
      <c r="H730" s="91">
        <v>0</v>
      </c>
      <c r="I730" s="91">
        <v>0</v>
      </c>
      <c r="J730" s="91">
        <v>0</v>
      </c>
      <c r="K730" s="91">
        <v>0</v>
      </c>
      <c r="L730" s="91">
        <v>0</v>
      </c>
      <c r="M730" s="91">
        <v>0</v>
      </c>
      <c r="N730" s="91">
        <v>0</v>
      </c>
      <c r="O730" s="91">
        <v>0</v>
      </c>
      <c r="W730" s="91">
        <v>0</v>
      </c>
    </row>
    <row r="731" spans="1:23" ht="26.25" customHeight="1" x14ac:dyDescent="0.2">
      <c r="A731" s="139"/>
      <c r="B731" s="155"/>
      <c r="C731" s="96" t="s">
        <v>13</v>
      </c>
      <c r="D731" s="70">
        <f t="shared" si="386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15.75" x14ac:dyDescent="0.2">
      <c r="A732" s="139" t="s">
        <v>268</v>
      </c>
      <c r="B732" s="139" t="s">
        <v>242</v>
      </c>
      <c r="C732" s="88" t="s">
        <v>7</v>
      </c>
      <c r="D732" s="70">
        <f t="shared" si="386"/>
        <v>951</v>
      </c>
      <c r="E732" s="87">
        <f>E733+E734+E735+E736</f>
        <v>0</v>
      </c>
      <c r="F732" s="87">
        <f t="shared" ref="F732:K732" si="402">F733+F734+F735+F736</f>
        <v>0</v>
      </c>
      <c r="G732" s="87">
        <f t="shared" si="402"/>
        <v>347.6</v>
      </c>
      <c r="H732" s="87">
        <f t="shared" si="402"/>
        <v>589.4</v>
      </c>
      <c r="I732" s="87">
        <f t="shared" si="402"/>
        <v>14</v>
      </c>
      <c r="J732" s="87">
        <f t="shared" si="402"/>
        <v>0</v>
      </c>
      <c r="K732" s="87">
        <f t="shared" si="402"/>
        <v>0</v>
      </c>
      <c r="L732" s="87">
        <f>L733+L734+L735+L736</f>
        <v>0</v>
      </c>
      <c r="M732" s="87">
        <f>M733+M734+M735+M736</f>
        <v>0</v>
      </c>
      <c r="N732" s="87">
        <f>N733+N734+N735+N736</f>
        <v>0</v>
      </c>
      <c r="O732" s="87">
        <f>O733+O734+O735+O736</f>
        <v>0</v>
      </c>
      <c r="W732" s="87">
        <f>W733+W734+W735+W736</f>
        <v>0</v>
      </c>
    </row>
    <row r="733" spans="1:23" ht="15.75" x14ac:dyDescent="0.2">
      <c r="A733" s="139"/>
      <c r="B733" s="139"/>
      <c r="C733" s="96" t="s">
        <v>10</v>
      </c>
      <c r="D733" s="70">
        <f t="shared" si="386"/>
        <v>0</v>
      </c>
      <c r="E733" s="87">
        <v>0</v>
      </c>
      <c r="F733" s="87">
        <v>0</v>
      </c>
      <c r="G733" s="87">
        <v>0</v>
      </c>
      <c r="H733" s="87">
        <v>0</v>
      </c>
      <c r="I733" s="87">
        <v>0</v>
      </c>
      <c r="J733" s="87">
        <v>0</v>
      </c>
      <c r="K733" s="87">
        <v>0</v>
      </c>
      <c r="L733" s="87">
        <v>0</v>
      </c>
      <c r="M733" s="87">
        <v>0</v>
      </c>
      <c r="N733" s="87">
        <v>0</v>
      </c>
      <c r="O733" s="87">
        <v>0</v>
      </c>
      <c r="W733" s="87">
        <v>0</v>
      </c>
    </row>
    <row r="734" spans="1:23" ht="15.75" x14ac:dyDescent="0.2">
      <c r="A734" s="139"/>
      <c r="B734" s="139"/>
      <c r="C734" s="96" t="s">
        <v>11</v>
      </c>
      <c r="D734" s="70">
        <f t="shared" si="386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15.75" x14ac:dyDescent="0.2">
      <c r="A735" s="139"/>
      <c r="B735" s="139"/>
      <c r="C735" s="96" t="s">
        <v>12</v>
      </c>
      <c r="D735" s="70">
        <f t="shared" si="386"/>
        <v>951</v>
      </c>
      <c r="E735" s="87">
        <v>0</v>
      </c>
      <c r="F735" s="87">
        <v>0</v>
      </c>
      <c r="G735" s="87">
        <v>347.6</v>
      </c>
      <c r="H735" s="87">
        <v>589.4</v>
      </c>
      <c r="I735" s="87">
        <v>14</v>
      </c>
      <c r="J735" s="87">
        <v>0</v>
      </c>
      <c r="K735" s="87">
        <v>0</v>
      </c>
      <c r="L735" s="87">
        <v>0</v>
      </c>
      <c r="M735" s="87">
        <v>0</v>
      </c>
      <c r="N735" s="87">
        <v>0</v>
      </c>
      <c r="O735" s="87">
        <v>0</v>
      </c>
      <c r="W735" s="87">
        <v>0</v>
      </c>
    </row>
    <row r="736" spans="1:23" ht="15.75" x14ac:dyDescent="0.2">
      <c r="A736" s="139"/>
      <c r="B736" s="139"/>
      <c r="C736" s="96" t="s">
        <v>13</v>
      </c>
      <c r="D736" s="70">
        <f t="shared" si="386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3" ht="15.75" x14ac:dyDescent="0.2">
      <c r="A737" s="139" t="s">
        <v>307</v>
      </c>
      <c r="B737" s="139" t="s">
        <v>308</v>
      </c>
      <c r="C737" s="88" t="s">
        <v>7</v>
      </c>
      <c r="D737" s="70">
        <f t="shared" ref="D737:D767" si="403">E737+F737+G737+H737+I737+J737+K737+L737+M737+N737+O737</f>
        <v>5870</v>
      </c>
      <c r="E737" s="87">
        <f>E738+E739+E740+E741</f>
        <v>0</v>
      </c>
      <c r="F737" s="87">
        <f t="shared" ref="F737:O737" si="404">F738+F739+F740+F741</f>
        <v>0</v>
      </c>
      <c r="G737" s="87">
        <f t="shared" si="404"/>
        <v>0</v>
      </c>
      <c r="H737" s="87">
        <f t="shared" si="404"/>
        <v>0</v>
      </c>
      <c r="I737" s="87">
        <f>I738+I739+I740+I741</f>
        <v>3397.4</v>
      </c>
      <c r="J737" s="87">
        <f t="shared" si="404"/>
        <v>2472.6</v>
      </c>
      <c r="K737" s="87">
        <f t="shared" si="404"/>
        <v>0</v>
      </c>
      <c r="L737" s="87">
        <f t="shared" si="404"/>
        <v>0</v>
      </c>
      <c r="M737" s="87">
        <f t="shared" si="404"/>
        <v>0</v>
      </c>
      <c r="N737" s="87">
        <f t="shared" si="404"/>
        <v>0</v>
      </c>
      <c r="O737" s="87">
        <f t="shared" si="404"/>
        <v>0</v>
      </c>
      <c r="P737" s="58">
        <v>3397.4</v>
      </c>
      <c r="Q737" s="68">
        <f>I737-P737</f>
        <v>0</v>
      </c>
      <c r="S737" s="79"/>
      <c r="W737" s="87">
        <f t="shared" ref="W737" si="405">W738+W739+W740+W741</f>
        <v>0</v>
      </c>
    </row>
    <row r="738" spans="1:23" ht="15.75" x14ac:dyDescent="0.2">
      <c r="A738" s="139"/>
      <c r="B738" s="139"/>
      <c r="C738" s="96" t="s">
        <v>10</v>
      </c>
      <c r="D738" s="70">
        <f t="shared" si="403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</row>
    <row r="739" spans="1:23" ht="15.75" x14ac:dyDescent="0.2">
      <c r="A739" s="139"/>
      <c r="B739" s="139"/>
      <c r="C739" s="96" t="s">
        <v>11</v>
      </c>
      <c r="D739" s="70">
        <f t="shared" si="403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3" ht="15.75" x14ac:dyDescent="0.2">
      <c r="A740" s="139"/>
      <c r="B740" s="139"/>
      <c r="C740" s="96" t="s">
        <v>12</v>
      </c>
      <c r="D740" s="70">
        <f t="shared" si="403"/>
        <v>5870</v>
      </c>
      <c r="E740" s="87">
        <v>0</v>
      </c>
      <c r="F740" s="87">
        <v>0</v>
      </c>
      <c r="G740" s="87">
        <v>0</v>
      </c>
      <c r="H740" s="87">
        <v>0</v>
      </c>
      <c r="I740" s="87">
        <v>3397.4</v>
      </c>
      <c r="J740" s="87">
        <f>3250-648.3-129.1</f>
        <v>2472.6</v>
      </c>
      <c r="K740" s="87">
        <f>5000-5000</f>
        <v>0</v>
      </c>
      <c r="L740" s="87">
        <v>0</v>
      </c>
      <c r="M740" s="87">
        <v>0</v>
      </c>
      <c r="N740" s="87">
        <v>0</v>
      </c>
      <c r="O740" s="87">
        <v>0</v>
      </c>
      <c r="W740" s="87">
        <v>0</v>
      </c>
    </row>
    <row r="741" spans="1:23" ht="15.75" x14ac:dyDescent="0.2">
      <c r="A741" s="139"/>
      <c r="B741" s="139"/>
      <c r="C741" s="96" t="s">
        <v>13</v>
      </c>
      <c r="D741" s="70">
        <f t="shared" si="403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3" ht="15.75" x14ac:dyDescent="0.2">
      <c r="A742" s="139" t="s">
        <v>383</v>
      </c>
      <c r="B742" s="139" t="s">
        <v>384</v>
      </c>
      <c r="C742" s="88" t="s">
        <v>7</v>
      </c>
      <c r="D742" s="70">
        <f t="shared" si="403"/>
        <v>1215.9000000000001</v>
      </c>
      <c r="E742" s="87">
        <f>E743+E744+E745+E746</f>
        <v>0</v>
      </c>
      <c r="F742" s="87">
        <f t="shared" ref="F742:O742" si="406">F743+F744+F745+F746</f>
        <v>0</v>
      </c>
      <c r="G742" s="87">
        <f t="shared" si="406"/>
        <v>0</v>
      </c>
      <c r="H742" s="87">
        <f t="shared" si="406"/>
        <v>0</v>
      </c>
      <c r="I742" s="87">
        <f>I743+I744+I745+I746</f>
        <v>0</v>
      </c>
      <c r="J742" s="87">
        <f t="shared" si="406"/>
        <v>0</v>
      </c>
      <c r="K742" s="87">
        <f t="shared" si="406"/>
        <v>1215.9000000000001</v>
      </c>
      <c r="L742" s="87">
        <f t="shared" si="406"/>
        <v>0</v>
      </c>
      <c r="M742" s="87">
        <f t="shared" si="406"/>
        <v>0</v>
      </c>
      <c r="N742" s="87">
        <f t="shared" si="406"/>
        <v>0</v>
      </c>
      <c r="O742" s="87">
        <f t="shared" si="406"/>
        <v>0</v>
      </c>
      <c r="W742" s="87">
        <f t="shared" ref="W742" si="407">W743+W744+W745+W746</f>
        <v>0</v>
      </c>
    </row>
    <row r="743" spans="1:23" ht="15.75" x14ac:dyDescent="0.2">
      <c r="A743" s="139"/>
      <c r="B743" s="139"/>
      <c r="C743" s="96" t="s">
        <v>10</v>
      </c>
      <c r="D743" s="70">
        <f t="shared" si="403"/>
        <v>0</v>
      </c>
      <c r="E743" s="87">
        <v>0</v>
      </c>
      <c r="F743" s="87">
        <v>0</v>
      </c>
      <c r="G743" s="87">
        <v>0</v>
      </c>
      <c r="H743" s="87">
        <v>0</v>
      </c>
      <c r="I743" s="87">
        <v>0</v>
      </c>
      <c r="J743" s="87">
        <v>0</v>
      </c>
      <c r="K743" s="87">
        <v>0</v>
      </c>
      <c r="L743" s="87">
        <v>0</v>
      </c>
      <c r="M743" s="87">
        <v>0</v>
      </c>
      <c r="N743" s="87">
        <v>0</v>
      </c>
      <c r="O743" s="87">
        <v>0</v>
      </c>
      <c r="W743" s="87">
        <v>0</v>
      </c>
    </row>
    <row r="744" spans="1:23" ht="15.75" x14ac:dyDescent="0.2">
      <c r="A744" s="139"/>
      <c r="B744" s="139"/>
      <c r="C744" s="96" t="s">
        <v>11</v>
      </c>
      <c r="D744" s="70">
        <f t="shared" si="403"/>
        <v>0</v>
      </c>
      <c r="E744" s="87">
        <v>0</v>
      </c>
      <c r="F744" s="87">
        <v>0</v>
      </c>
      <c r="G744" s="87">
        <v>0</v>
      </c>
      <c r="H744" s="87">
        <v>0</v>
      </c>
      <c r="I744" s="87">
        <v>0</v>
      </c>
      <c r="J744" s="87">
        <v>0</v>
      </c>
      <c r="K744" s="87">
        <v>0</v>
      </c>
      <c r="L744" s="87">
        <v>0</v>
      </c>
      <c r="M744" s="87">
        <v>0</v>
      </c>
      <c r="N744" s="87">
        <v>0</v>
      </c>
      <c r="O744" s="87">
        <v>0</v>
      </c>
      <c r="W744" s="87">
        <v>0</v>
      </c>
    </row>
    <row r="745" spans="1:23" ht="15.75" x14ac:dyDescent="0.2">
      <c r="A745" s="139"/>
      <c r="B745" s="139"/>
      <c r="C745" s="96" t="s">
        <v>12</v>
      </c>
      <c r="D745" s="70">
        <f t="shared" si="403"/>
        <v>1215.9000000000001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1215.9000000000001</v>
      </c>
      <c r="L745" s="87">
        <f>1493.4-1493.4</f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3" ht="15.75" x14ac:dyDescent="0.2">
      <c r="A746" s="139"/>
      <c r="B746" s="139"/>
      <c r="C746" s="96" t="s">
        <v>13</v>
      </c>
      <c r="D746" s="70">
        <f t="shared" si="403"/>
        <v>0</v>
      </c>
      <c r="E746" s="87">
        <v>0</v>
      </c>
      <c r="F746" s="87">
        <v>0</v>
      </c>
      <c r="G746" s="87">
        <v>0</v>
      </c>
      <c r="H746" s="87">
        <v>0</v>
      </c>
      <c r="I746" s="87">
        <v>0</v>
      </c>
      <c r="J746" s="87">
        <v>0</v>
      </c>
      <c r="K746" s="87">
        <v>0</v>
      </c>
      <c r="L746" s="87">
        <v>0</v>
      </c>
      <c r="M746" s="87">
        <v>0</v>
      </c>
      <c r="N746" s="87">
        <v>0</v>
      </c>
      <c r="O746" s="87">
        <v>0</v>
      </c>
      <c r="W746" s="87">
        <v>0</v>
      </c>
    </row>
    <row r="747" spans="1:23" ht="15.75" x14ac:dyDescent="0.2">
      <c r="A747" s="139" t="s">
        <v>386</v>
      </c>
      <c r="B747" s="139" t="s">
        <v>404</v>
      </c>
      <c r="C747" s="88" t="s">
        <v>7</v>
      </c>
      <c r="D747" s="70">
        <f t="shared" si="403"/>
        <v>782763.20000000007</v>
      </c>
      <c r="E747" s="87">
        <f t="shared" ref="E747:O747" si="408">E748+E749+E750+E751</f>
        <v>0</v>
      </c>
      <c r="F747" s="87">
        <f t="shared" si="408"/>
        <v>0</v>
      </c>
      <c r="G747" s="87">
        <f t="shared" si="408"/>
        <v>0</v>
      </c>
      <c r="H747" s="87">
        <f t="shared" si="408"/>
        <v>0</v>
      </c>
      <c r="I747" s="87">
        <f t="shared" si="408"/>
        <v>0</v>
      </c>
      <c r="J747" s="87">
        <f t="shared" si="408"/>
        <v>0</v>
      </c>
      <c r="K747" s="87">
        <f t="shared" si="408"/>
        <v>52637.4</v>
      </c>
      <c r="L747" s="87">
        <f t="shared" si="408"/>
        <v>131936.5</v>
      </c>
      <c r="M747" s="87">
        <f t="shared" si="408"/>
        <v>242573.90000000002</v>
      </c>
      <c r="N747" s="87">
        <f t="shared" si="408"/>
        <v>217977.4</v>
      </c>
      <c r="O747" s="87">
        <f t="shared" si="408"/>
        <v>137638</v>
      </c>
      <c r="W747" s="87">
        <f t="shared" ref="W747" si="409">W748+W749+W750+W751</f>
        <v>175619</v>
      </c>
    </row>
    <row r="748" spans="1:23" ht="15.75" x14ac:dyDescent="0.2">
      <c r="A748" s="139"/>
      <c r="B748" s="139"/>
      <c r="C748" s="96" t="s">
        <v>10</v>
      </c>
      <c r="D748" s="70">
        <f t="shared" si="403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3" ht="15.75" x14ac:dyDescent="0.2">
      <c r="A749" s="139"/>
      <c r="B749" s="139"/>
      <c r="C749" s="96" t="s">
        <v>11</v>
      </c>
      <c r="D749" s="70">
        <f t="shared" si="403"/>
        <v>0</v>
      </c>
      <c r="E749" s="87">
        <v>0</v>
      </c>
      <c r="F749" s="87">
        <v>0</v>
      </c>
      <c r="G749" s="87">
        <v>0</v>
      </c>
      <c r="H749" s="87">
        <v>0</v>
      </c>
      <c r="I749" s="87">
        <v>0</v>
      </c>
      <c r="J749" s="87">
        <v>0</v>
      </c>
      <c r="K749" s="87">
        <v>0</v>
      </c>
      <c r="L749" s="87">
        <v>0</v>
      </c>
      <c r="M749" s="87">
        <v>0</v>
      </c>
      <c r="N749" s="87">
        <v>0</v>
      </c>
      <c r="O749" s="87">
        <v>0</v>
      </c>
      <c r="W749" s="87">
        <v>0</v>
      </c>
    </row>
    <row r="750" spans="1:23" ht="31.5" x14ac:dyDescent="0.2">
      <c r="A750" s="139"/>
      <c r="B750" s="139"/>
      <c r="C750" s="96" t="s">
        <v>65</v>
      </c>
      <c r="D750" s="70">
        <f t="shared" si="403"/>
        <v>782763.20000000007</v>
      </c>
      <c r="E750" s="87">
        <v>0</v>
      </c>
      <c r="F750" s="87">
        <v>0</v>
      </c>
      <c r="G750" s="87">
        <v>0</v>
      </c>
      <c r="H750" s="87">
        <v>0</v>
      </c>
      <c r="I750" s="87">
        <v>0</v>
      </c>
      <c r="J750" s="87">
        <v>0</v>
      </c>
      <c r="K750" s="87">
        <f>30000+22637.4+2056-2056</f>
        <v>52637.4</v>
      </c>
      <c r="L750" s="87">
        <f>126936.5-12775.3+12775.3+5000</f>
        <v>131936.5</v>
      </c>
      <c r="M750" s="87">
        <f>179515.2-77898.6+9922+3500+39844.1+7598.7+49261.9-30400+1923.1+30000+29307.5</f>
        <v>242573.90000000002</v>
      </c>
      <c r="N750" s="102">
        <f>198915.9-66227.6-8922.2-7500+7500+74211.3+20000</f>
        <v>217977.4</v>
      </c>
      <c r="O750" s="87">
        <f>0+132787.4+5113.5-262.9</f>
        <v>137638</v>
      </c>
      <c r="W750" s="87">
        <f>175892.4-273.4</f>
        <v>175619</v>
      </c>
    </row>
    <row r="751" spans="1:23" ht="15.75" x14ac:dyDescent="0.2">
      <c r="A751" s="139"/>
      <c r="B751" s="139"/>
      <c r="C751" s="96" t="s">
        <v>13</v>
      </c>
      <c r="D751" s="70">
        <f t="shared" si="403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3" ht="15.75" customHeight="1" x14ac:dyDescent="0.2">
      <c r="A752" s="139" t="s">
        <v>389</v>
      </c>
      <c r="B752" s="139" t="s">
        <v>396</v>
      </c>
      <c r="C752" s="88" t="s">
        <v>7</v>
      </c>
      <c r="D752" s="70">
        <f t="shared" ref="D752" si="410">E752+F752+G752+H752+I752+J752+K752+L752+M752+N752+O752</f>
        <v>20707.8</v>
      </c>
      <c r="E752" s="87">
        <f>E753+E754+E755+E756</f>
        <v>0</v>
      </c>
      <c r="F752" s="87">
        <f t="shared" ref="F752:O752" si="411">F753+F754+F755+F756</f>
        <v>0</v>
      </c>
      <c r="G752" s="87">
        <f t="shared" si="411"/>
        <v>0</v>
      </c>
      <c r="H752" s="87">
        <f t="shared" si="411"/>
        <v>0</v>
      </c>
      <c r="I752" s="87">
        <f>I753+I754+I755+I756</f>
        <v>0</v>
      </c>
      <c r="J752" s="87">
        <f t="shared" si="411"/>
        <v>0</v>
      </c>
      <c r="K752" s="87">
        <f t="shared" si="411"/>
        <v>12262.8</v>
      </c>
      <c r="L752" s="87">
        <f t="shared" si="411"/>
        <v>8445</v>
      </c>
      <c r="M752" s="87">
        <f t="shared" si="411"/>
        <v>0</v>
      </c>
      <c r="N752" s="87">
        <f t="shared" si="411"/>
        <v>0</v>
      </c>
      <c r="O752" s="87">
        <f t="shared" si="411"/>
        <v>0</v>
      </c>
      <c r="W752" s="87">
        <f t="shared" ref="W752" si="412">W753+W754+W755+W756</f>
        <v>0</v>
      </c>
    </row>
    <row r="753" spans="1:23" ht="15.75" x14ac:dyDescent="0.2">
      <c r="A753" s="139"/>
      <c r="B753" s="139"/>
      <c r="C753" s="96" t="s">
        <v>10</v>
      </c>
      <c r="D753" s="70">
        <f t="shared" si="403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39"/>
      <c r="B754" s="139"/>
      <c r="C754" s="96" t="s">
        <v>11</v>
      </c>
      <c r="D754" s="70">
        <f>E754+F754+G754+H754+I754+J754+K754+L754+M754+N754+O754</f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39"/>
      <c r="B755" s="139"/>
      <c r="C755" s="96" t="s">
        <v>12</v>
      </c>
      <c r="D755" s="70">
        <f t="shared" si="403"/>
        <v>20707.8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12262.8</v>
      </c>
      <c r="L755" s="87">
        <f>3955.5-0.1-1380.6+5870.2</f>
        <v>8445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39"/>
      <c r="B756" s="139"/>
      <c r="C756" s="96" t="s">
        <v>13</v>
      </c>
      <c r="D756" s="70">
        <f t="shared" si="403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customHeight="1" x14ac:dyDescent="0.2">
      <c r="A757" s="139" t="s">
        <v>390</v>
      </c>
      <c r="B757" s="139" t="s">
        <v>441</v>
      </c>
      <c r="C757" s="88" t="s">
        <v>7</v>
      </c>
      <c r="D757" s="70">
        <f t="shared" si="403"/>
        <v>11233.7</v>
      </c>
      <c r="E757" s="87">
        <f>E758+E759+E760+E761</f>
        <v>0</v>
      </c>
      <c r="F757" s="87">
        <f t="shared" ref="F757:O757" si="413">F758+F759+F760+F761</f>
        <v>0</v>
      </c>
      <c r="G757" s="87">
        <f t="shared" si="413"/>
        <v>0</v>
      </c>
      <c r="H757" s="87">
        <f t="shared" si="413"/>
        <v>0</v>
      </c>
      <c r="I757" s="87">
        <f>I758+I759+I760+I761</f>
        <v>0</v>
      </c>
      <c r="J757" s="87">
        <f t="shared" si="413"/>
        <v>0</v>
      </c>
      <c r="K757" s="87">
        <f t="shared" si="413"/>
        <v>2738.4</v>
      </c>
      <c r="L757" s="87">
        <f t="shared" si="413"/>
        <v>2635.3</v>
      </c>
      <c r="M757" s="87">
        <f t="shared" si="413"/>
        <v>1993.7000000000003</v>
      </c>
      <c r="N757" s="87">
        <f t="shared" si="413"/>
        <v>3011.9</v>
      </c>
      <c r="O757" s="87">
        <f t="shared" si="413"/>
        <v>854.4</v>
      </c>
      <c r="W757" s="87">
        <f t="shared" ref="W757" si="414">W758+W759+W760+W761</f>
        <v>854.4</v>
      </c>
    </row>
    <row r="758" spans="1:23" ht="15.75" x14ac:dyDescent="0.2">
      <c r="A758" s="139"/>
      <c r="B758" s="139"/>
      <c r="C758" s="96" t="s">
        <v>10</v>
      </c>
      <c r="D758" s="70">
        <f t="shared" si="403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39"/>
      <c r="B759" s="139"/>
      <c r="C759" s="96" t="s">
        <v>11</v>
      </c>
      <c r="D759" s="70">
        <f>E759+F759+G759+H759+I759+J759+K759+L759+M759+N759+O759</f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39"/>
      <c r="B760" s="139"/>
      <c r="C760" s="96" t="s">
        <v>12</v>
      </c>
      <c r="D760" s="70">
        <f t="shared" si="403"/>
        <v>11233.7</v>
      </c>
      <c r="E760" s="87">
        <v>0</v>
      </c>
      <c r="F760" s="87">
        <v>0</v>
      </c>
      <c r="G760" s="87">
        <v>0</v>
      </c>
      <c r="H760" s="87">
        <v>0</v>
      </c>
      <c r="I760" s="87">
        <v>0</v>
      </c>
      <c r="J760" s="87">
        <v>0</v>
      </c>
      <c r="K760" s="87">
        <f>5000-2261.6-2056+2056</f>
        <v>2738.4</v>
      </c>
      <c r="L760" s="87">
        <f>735.3+600+1300</f>
        <v>2635.3</v>
      </c>
      <c r="M760" s="87">
        <f>779.7+352.4+3283-110-2315.4-1381.1+2315.4-200-150-1193.4+613.1</f>
        <v>1993.7000000000003</v>
      </c>
      <c r="N760" s="102">
        <f>783.5+83.7+592.6+221.5+600+730.6</f>
        <v>3011.9</v>
      </c>
      <c r="O760" s="87">
        <f>0+854.4</f>
        <v>854.4</v>
      </c>
      <c r="W760" s="87">
        <v>854.4</v>
      </c>
    </row>
    <row r="761" spans="1:23" ht="15.75" x14ac:dyDescent="0.2">
      <c r="A761" s="139"/>
      <c r="B761" s="139"/>
      <c r="C761" s="96" t="s">
        <v>13</v>
      </c>
      <c r="D761" s="70">
        <f t="shared" si="403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39" t="s">
        <v>397</v>
      </c>
      <c r="B762" s="139" t="s">
        <v>401</v>
      </c>
      <c r="C762" s="88" t="s">
        <v>7</v>
      </c>
      <c r="D762" s="70">
        <f t="shared" ref="D762" si="415">E762+F762+G762+H762+I762+J762+K762+L762+M762+N762+O762</f>
        <v>7545.1</v>
      </c>
      <c r="E762" s="87">
        <f>E763+E764+E765+E766</f>
        <v>0</v>
      </c>
      <c r="F762" s="87">
        <f t="shared" ref="F762:O762" si="416">F763+F764+F765+F766</f>
        <v>0</v>
      </c>
      <c r="G762" s="87">
        <f t="shared" si="416"/>
        <v>0</v>
      </c>
      <c r="H762" s="87">
        <f t="shared" si="416"/>
        <v>0</v>
      </c>
      <c r="I762" s="87">
        <f>I763+I764+I765+I766</f>
        <v>0</v>
      </c>
      <c r="J762" s="87">
        <f t="shared" si="416"/>
        <v>0</v>
      </c>
      <c r="K762" s="87">
        <f t="shared" si="416"/>
        <v>7545.1</v>
      </c>
      <c r="L762" s="87">
        <f t="shared" si="416"/>
        <v>0</v>
      </c>
      <c r="M762" s="87">
        <f t="shared" si="416"/>
        <v>0</v>
      </c>
      <c r="N762" s="87">
        <f t="shared" si="416"/>
        <v>0</v>
      </c>
      <c r="O762" s="87">
        <f t="shared" si="416"/>
        <v>0</v>
      </c>
      <c r="W762" s="87">
        <f t="shared" ref="W762" si="417">W763+W764+W765+W766</f>
        <v>0</v>
      </c>
    </row>
    <row r="763" spans="1:23" ht="15.75" x14ac:dyDescent="0.2">
      <c r="A763" s="139"/>
      <c r="B763" s="139"/>
      <c r="C763" s="96" t="s">
        <v>10</v>
      </c>
      <c r="D763" s="70">
        <f t="shared" si="403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39"/>
      <c r="B764" s="139"/>
      <c r="C764" s="96" t="s">
        <v>11</v>
      </c>
      <c r="D764" s="70">
        <f>E764+F764+G764+H764+I764+J764+K764+L764+M764+N764+O764</f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39"/>
      <c r="B765" s="139"/>
      <c r="C765" s="96" t="s">
        <v>12</v>
      </c>
      <c r="D765" s="70">
        <f t="shared" si="403"/>
        <v>7545.1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7545.1</v>
      </c>
      <c r="L765" s="87"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25.5" customHeight="1" x14ac:dyDescent="0.2">
      <c r="A766" s="139"/>
      <c r="B766" s="139"/>
      <c r="C766" s="96" t="s">
        <v>13</v>
      </c>
      <c r="D766" s="70">
        <f t="shared" si="403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s="92" customFormat="1" ht="15.75" x14ac:dyDescent="0.2">
      <c r="A767" s="139" t="s">
        <v>431</v>
      </c>
      <c r="B767" s="139" t="s">
        <v>432</v>
      </c>
      <c r="C767" s="88" t="s">
        <v>7</v>
      </c>
      <c r="D767" s="70">
        <f t="shared" si="403"/>
        <v>3216.6999999999994</v>
      </c>
      <c r="E767" s="87">
        <f>E768+E769+E770+E771</f>
        <v>0</v>
      </c>
      <c r="F767" s="87">
        <f t="shared" ref="F767:H767" si="418">F768+F769+F770+F771</f>
        <v>0</v>
      </c>
      <c r="G767" s="87">
        <f t="shared" si="418"/>
        <v>0</v>
      </c>
      <c r="H767" s="87">
        <f t="shared" si="418"/>
        <v>0</v>
      </c>
      <c r="I767" s="87">
        <f>I768+I769+I770+I771</f>
        <v>0</v>
      </c>
      <c r="J767" s="87">
        <f t="shared" ref="J767:O767" si="419">J768+J769+J770+J771</f>
        <v>0</v>
      </c>
      <c r="K767" s="87">
        <f t="shared" si="419"/>
        <v>0</v>
      </c>
      <c r="L767" s="87">
        <f t="shared" si="419"/>
        <v>0</v>
      </c>
      <c r="M767" s="87">
        <f t="shared" si="419"/>
        <v>3216.6999999999994</v>
      </c>
      <c r="N767" s="87">
        <f t="shared" si="419"/>
        <v>0</v>
      </c>
      <c r="O767" s="87">
        <f t="shared" si="419"/>
        <v>0</v>
      </c>
      <c r="P767" s="62"/>
      <c r="Q767" s="62"/>
      <c r="R767" s="62"/>
      <c r="S767" s="62"/>
      <c r="T767" s="62"/>
      <c r="U767" s="62"/>
      <c r="V767" s="62"/>
      <c r="W767" s="87">
        <f t="shared" ref="W767" si="420">W768+W769+W770+W771</f>
        <v>0</v>
      </c>
    </row>
    <row r="768" spans="1:23" s="92" customFormat="1" ht="15.75" x14ac:dyDescent="0.2">
      <c r="A768" s="139"/>
      <c r="B768" s="139"/>
      <c r="C768" s="96" t="s">
        <v>10</v>
      </c>
      <c r="D768" s="70">
        <f t="shared" ref="D768" si="421">E768+F768+G768+H768+I768+J768+K768+L768+M768+N768+O768</f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P768" s="62"/>
      <c r="Q768" s="62"/>
      <c r="R768" s="62"/>
      <c r="S768" s="62"/>
      <c r="T768" s="62"/>
      <c r="U768" s="62"/>
      <c r="V768" s="62"/>
      <c r="W768" s="87">
        <v>0</v>
      </c>
    </row>
    <row r="769" spans="1:23" s="92" customFormat="1" ht="15.75" x14ac:dyDescent="0.2">
      <c r="A769" s="139"/>
      <c r="B769" s="139"/>
      <c r="C769" s="96" t="s">
        <v>11</v>
      </c>
      <c r="D769" s="70">
        <f>E769+F769+G769+H769+I769+J769+K769+L769+M769+N769+O769</f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P769" s="62"/>
      <c r="Q769" s="62"/>
      <c r="R769" s="62"/>
      <c r="S769" s="62"/>
      <c r="T769" s="62"/>
      <c r="U769" s="62"/>
      <c r="V769" s="62"/>
      <c r="W769" s="87">
        <v>0</v>
      </c>
    </row>
    <row r="770" spans="1:23" s="92" customFormat="1" ht="15.75" x14ac:dyDescent="0.2">
      <c r="A770" s="139"/>
      <c r="B770" s="139"/>
      <c r="C770" s="96" t="s">
        <v>12</v>
      </c>
      <c r="D770" s="70">
        <f t="shared" ref="D770:D773" si="422">E770+F770+G770+H770+I770+J770+K770+L770+M770+N770+O770</f>
        <v>3216.6999999999994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v>0</v>
      </c>
      <c r="L770" s="87">
        <f>4928.6-2120.3-2808.3</f>
        <v>0</v>
      </c>
      <c r="M770" s="87">
        <f>4343.9-0.1-1127.1</f>
        <v>3216.6999999999994</v>
      </c>
      <c r="N770" s="87">
        <v>0</v>
      </c>
      <c r="O770" s="87">
        <v>0</v>
      </c>
      <c r="P770" s="62"/>
      <c r="Q770" s="62"/>
      <c r="R770" s="62"/>
      <c r="S770" s="62"/>
      <c r="T770" s="62"/>
      <c r="U770" s="62"/>
      <c r="V770" s="62"/>
      <c r="W770" s="87">
        <v>0</v>
      </c>
    </row>
    <row r="771" spans="1:23" s="92" customFormat="1" ht="34.5" customHeight="1" x14ac:dyDescent="0.2">
      <c r="A771" s="139"/>
      <c r="B771" s="139"/>
      <c r="C771" s="96" t="s">
        <v>13</v>
      </c>
      <c r="D771" s="70">
        <f t="shared" si="422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P771" s="62"/>
      <c r="Q771" s="62"/>
      <c r="R771" s="62"/>
      <c r="S771" s="62"/>
      <c r="T771" s="62"/>
      <c r="U771" s="62"/>
      <c r="V771" s="62"/>
      <c r="W771" s="87">
        <v>0</v>
      </c>
    </row>
    <row r="772" spans="1:23" ht="15.75" hidden="1" x14ac:dyDescent="0.2">
      <c r="A772" s="139" t="s">
        <v>449</v>
      </c>
      <c r="B772" s="139" t="s">
        <v>450</v>
      </c>
      <c r="C772" s="88" t="s">
        <v>7</v>
      </c>
      <c r="D772" s="70">
        <f t="shared" si="422"/>
        <v>0</v>
      </c>
      <c r="E772" s="87">
        <f>E773+E774+E775+E776</f>
        <v>0</v>
      </c>
      <c r="F772" s="87">
        <f t="shared" ref="F772:H772" si="423">F773+F774+F775+F776</f>
        <v>0</v>
      </c>
      <c r="G772" s="87">
        <f t="shared" si="423"/>
        <v>0</v>
      </c>
      <c r="H772" s="87">
        <f t="shared" si="423"/>
        <v>0</v>
      </c>
      <c r="I772" s="87">
        <f>I773+I774+I775+I776</f>
        <v>0</v>
      </c>
      <c r="J772" s="87">
        <f t="shared" ref="J772:O772" si="424">J773+J774+J775+J776</f>
        <v>0</v>
      </c>
      <c r="K772" s="87">
        <f t="shared" si="424"/>
        <v>0</v>
      </c>
      <c r="L772" s="87">
        <f t="shared" si="424"/>
        <v>0</v>
      </c>
      <c r="M772" s="87">
        <f t="shared" si="424"/>
        <v>0</v>
      </c>
      <c r="N772" s="87">
        <f t="shared" si="424"/>
        <v>0</v>
      </c>
      <c r="O772" s="87">
        <f t="shared" si="424"/>
        <v>0</v>
      </c>
      <c r="W772" s="87">
        <f t="shared" ref="W772" si="425">W773+W774+W775+W776</f>
        <v>0</v>
      </c>
    </row>
    <row r="773" spans="1:23" ht="15.75" hidden="1" x14ac:dyDescent="0.2">
      <c r="A773" s="139"/>
      <c r="B773" s="139"/>
      <c r="C773" s="96" t="s">
        <v>10</v>
      </c>
      <c r="D773" s="70">
        <f t="shared" si="422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hidden="1" x14ac:dyDescent="0.2">
      <c r="A774" s="139"/>
      <c r="B774" s="139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f>7018.9-7018.9</f>
        <v>0</v>
      </c>
      <c r="N774" s="87">
        <v>0</v>
      </c>
      <c r="O774" s="87">
        <v>0</v>
      </c>
      <c r="W774" s="87">
        <v>0</v>
      </c>
    </row>
    <row r="775" spans="1:23" ht="15.75" hidden="1" x14ac:dyDescent="0.2">
      <c r="A775" s="139"/>
      <c r="B775" s="139"/>
      <c r="C775" s="96" t="s">
        <v>12</v>
      </c>
      <c r="D775" s="70">
        <f t="shared" ref="D775:D778" si="426">E775+F775+G775+H775+I775+J775+K775+L775+M775+N775+O775</f>
        <v>0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0</v>
      </c>
      <c r="L775" s="87">
        <f>4928.6-2120.3-2808.3</f>
        <v>0</v>
      </c>
      <c r="M775" s="87">
        <f>448-448</f>
        <v>0</v>
      </c>
      <c r="N775" s="87">
        <v>0</v>
      </c>
      <c r="O775" s="87">
        <v>0</v>
      </c>
      <c r="W775" s="87">
        <v>0</v>
      </c>
    </row>
    <row r="776" spans="1:23" ht="30.75" hidden="1" customHeight="1" x14ac:dyDescent="0.2">
      <c r="A776" s="139"/>
      <c r="B776" s="139"/>
      <c r="C776" s="96" t="s">
        <v>13</v>
      </c>
      <c r="D776" s="70">
        <f t="shared" si="426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x14ac:dyDescent="0.2">
      <c r="A777" s="139" t="s">
        <v>449</v>
      </c>
      <c r="B777" s="139" t="s">
        <v>458</v>
      </c>
      <c r="C777" s="101" t="s">
        <v>7</v>
      </c>
      <c r="D777" s="70">
        <f t="shared" si="426"/>
        <v>28900</v>
      </c>
      <c r="E777" s="70">
        <f>E778+E779+E780+E781</f>
        <v>0</v>
      </c>
      <c r="F777" s="70">
        <f t="shared" ref="F777:M777" si="427">F778+F779+F780+F781</f>
        <v>0</v>
      </c>
      <c r="G777" s="70">
        <f t="shared" si="427"/>
        <v>0</v>
      </c>
      <c r="H777" s="70">
        <f t="shared" si="427"/>
        <v>0</v>
      </c>
      <c r="I777" s="70">
        <f t="shared" si="427"/>
        <v>0</v>
      </c>
      <c r="J777" s="70">
        <f t="shared" si="427"/>
        <v>0</v>
      </c>
      <c r="K777" s="70">
        <f t="shared" si="427"/>
        <v>0</v>
      </c>
      <c r="L777" s="70">
        <f t="shared" si="427"/>
        <v>0</v>
      </c>
      <c r="M777" s="70">
        <f t="shared" si="427"/>
        <v>0</v>
      </c>
      <c r="N777" s="70">
        <f>N783+N784</f>
        <v>28900</v>
      </c>
      <c r="O777" s="70">
        <f t="shared" ref="O777" si="428">O778+O779+O780+O781</f>
        <v>0</v>
      </c>
      <c r="W777" s="70">
        <f t="shared" ref="W777" si="429">W778+W779+W780+W781</f>
        <v>0</v>
      </c>
    </row>
    <row r="778" spans="1:23" ht="15.75" x14ac:dyDescent="0.2">
      <c r="A778" s="140"/>
      <c r="B778" s="139"/>
      <c r="C778" s="96" t="s">
        <v>10</v>
      </c>
      <c r="D778" s="70">
        <f t="shared" si="426"/>
        <v>0</v>
      </c>
      <c r="E778" s="70">
        <v>0</v>
      </c>
      <c r="F778" s="70">
        <v>0</v>
      </c>
      <c r="G778" s="70">
        <v>0</v>
      </c>
      <c r="H778" s="70">
        <v>0</v>
      </c>
      <c r="I778" s="70">
        <v>0</v>
      </c>
      <c r="J778" s="70">
        <v>0</v>
      </c>
      <c r="K778" s="70">
        <v>0</v>
      </c>
      <c r="L778" s="70">
        <v>0</v>
      </c>
      <c r="M778" s="70">
        <v>0</v>
      </c>
      <c r="N778" s="70">
        <f>N783</f>
        <v>0</v>
      </c>
      <c r="O778" s="70">
        <v>0</v>
      </c>
      <c r="W778" s="70">
        <v>0</v>
      </c>
    </row>
    <row r="779" spans="1:23" ht="15.75" x14ac:dyDescent="0.2">
      <c r="A779" s="140"/>
      <c r="B779" s="139"/>
      <c r="C779" s="96" t="s">
        <v>11</v>
      </c>
      <c r="D779" s="70">
        <f>E779+F779+G779+H779+I779+J779+K779+L779+M779+N779+O779</f>
        <v>28900</v>
      </c>
      <c r="E779" s="70">
        <v>0</v>
      </c>
      <c r="F779" s="70">
        <v>0</v>
      </c>
      <c r="G779" s="70">
        <v>0</v>
      </c>
      <c r="H779" s="70">
        <v>0</v>
      </c>
      <c r="I779" s="70">
        <v>0</v>
      </c>
      <c r="J779" s="70">
        <v>0</v>
      </c>
      <c r="K779" s="70">
        <v>0</v>
      </c>
      <c r="L779" s="70">
        <v>0</v>
      </c>
      <c r="M779" s="70">
        <f>M784</f>
        <v>0</v>
      </c>
      <c r="N779" s="70">
        <f>N784</f>
        <v>28900</v>
      </c>
      <c r="O779" s="70">
        <v>0</v>
      </c>
      <c r="W779" s="70">
        <v>0</v>
      </c>
    </row>
    <row r="780" spans="1:23" ht="15.75" x14ac:dyDescent="0.2">
      <c r="A780" s="140"/>
      <c r="B780" s="139"/>
      <c r="C780" s="96" t="s">
        <v>12</v>
      </c>
      <c r="D780" s="70">
        <f t="shared" ref="D780:D783" si="430">E780+F780+G780+H780+I780+J780+K780+L780+M780+N780+O780</f>
        <v>0</v>
      </c>
      <c r="E780" s="70">
        <v>0</v>
      </c>
      <c r="F780" s="70">
        <v>0</v>
      </c>
      <c r="G780" s="70">
        <v>0</v>
      </c>
      <c r="H780" s="70">
        <v>0</v>
      </c>
      <c r="I780" s="70">
        <v>0</v>
      </c>
      <c r="J780" s="70">
        <v>0</v>
      </c>
      <c r="K780" s="70">
        <v>0</v>
      </c>
      <c r="L780" s="70">
        <v>0</v>
      </c>
      <c r="M780" s="70">
        <f>M785</f>
        <v>0</v>
      </c>
      <c r="N780" s="70">
        <f>N785</f>
        <v>0</v>
      </c>
      <c r="O780" s="70">
        <v>0</v>
      </c>
      <c r="W780" s="70">
        <v>0</v>
      </c>
    </row>
    <row r="781" spans="1:23" ht="32.25" customHeight="1" x14ac:dyDescent="0.2">
      <c r="A781" s="140"/>
      <c r="B781" s="139"/>
      <c r="C781" s="96" t="s">
        <v>13</v>
      </c>
      <c r="D781" s="70">
        <f t="shared" si="430"/>
        <v>0</v>
      </c>
      <c r="E781" s="70">
        <v>0</v>
      </c>
      <c r="F781" s="70">
        <v>0</v>
      </c>
      <c r="G781" s="70">
        <v>0</v>
      </c>
      <c r="H781" s="70">
        <v>0</v>
      </c>
      <c r="I781" s="70">
        <v>0</v>
      </c>
      <c r="J781" s="70">
        <v>0</v>
      </c>
      <c r="K781" s="70">
        <v>0</v>
      </c>
      <c r="L781" s="70">
        <v>0</v>
      </c>
      <c r="M781" s="70">
        <v>0</v>
      </c>
      <c r="N781" s="70">
        <v>0</v>
      </c>
      <c r="O781" s="70">
        <v>0</v>
      </c>
      <c r="W781" s="70">
        <v>0</v>
      </c>
    </row>
    <row r="782" spans="1:23" ht="33.75" customHeight="1" x14ac:dyDescent="0.2">
      <c r="A782" s="139" t="s">
        <v>476</v>
      </c>
      <c r="B782" s="139" t="s">
        <v>480</v>
      </c>
      <c r="C782" s="101" t="s">
        <v>7</v>
      </c>
      <c r="D782" s="70">
        <f t="shared" si="430"/>
        <v>28900</v>
      </c>
      <c r="E782" s="70">
        <f>E783+E784+E785+E786</f>
        <v>0</v>
      </c>
      <c r="F782" s="70">
        <f t="shared" ref="F782:O782" si="431">F783+F784+F785+F786</f>
        <v>0</v>
      </c>
      <c r="G782" s="70">
        <f t="shared" si="431"/>
        <v>0</v>
      </c>
      <c r="H782" s="70">
        <f t="shared" si="431"/>
        <v>0</v>
      </c>
      <c r="I782" s="70">
        <f t="shared" si="431"/>
        <v>0</v>
      </c>
      <c r="J782" s="70">
        <f t="shared" si="431"/>
        <v>0</v>
      </c>
      <c r="K782" s="70">
        <f t="shared" si="431"/>
        <v>0</v>
      </c>
      <c r="L782" s="70">
        <f t="shared" si="431"/>
        <v>0</v>
      </c>
      <c r="M782" s="70">
        <f t="shared" si="431"/>
        <v>0</v>
      </c>
      <c r="N782" s="70">
        <f t="shared" si="431"/>
        <v>28900</v>
      </c>
      <c r="O782" s="70">
        <f t="shared" si="431"/>
        <v>0</v>
      </c>
      <c r="W782" s="70">
        <f t="shared" ref="W782" si="432">W783+W784+W785+W786</f>
        <v>0</v>
      </c>
    </row>
    <row r="783" spans="1:23" ht="18.75" customHeight="1" x14ac:dyDescent="0.2">
      <c r="A783" s="140"/>
      <c r="B783" s="139"/>
      <c r="C783" s="96" t="s">
        <v>10</v>
      </c>
      <c r="D783" s="70">
        <f t="shared" si="430"/>
        <v>0</v>
      </c>
      <c r="E783" s="70">
        <v>0</v>
      </c>
      <c r="F783" s="70">
        <v>0</v>
      </c>
      <c r="G783" s="70">
        <v>0</v>
      </c>
      <c r="H783" s="70">
        <v>0</v>
      </c>
      <c r="I783" s="70">
        <v>0</v>
      </c>
      <c r="J783" s="70">
        <v>0</v>
      </c>
      <c r="K783" s="70">
        <v>0</v>
      </c>
      <c r="L783" s="70">
        <v>0</v>
      </c>
      <c r="M783" s="70">
        <v>0</v>
      </c>
      <c r="N783" s="70">
        <v>0</v>
      </c>
      <c r="O783" s="70">
        <v>0</v>
      </c>
      <c r="W783" s="70">
        <v>0</v>
      </c>
    </row>
    <row r="784" spans="1:23" ht="18.75" customHeight="1" x14ac:dyDescent="0.2">
      <c r="A784" s="140"/>
      <c r="B784" s="139"/>
      <c r="C784" s="96" t="s">
        <v>11</v>
      </c>
      <c r="D784" s="70">
        <f>E784+F784+G784+H784+I784+J784+K784+L784+M784+N784+O784</f>
        <v>28900</v>
      </c>
      <c r="E784" s="70">
        <v>0</v>
      </c>
      <c r="F784" s="70">
        <v>0</v>
      </c>
      <c r="G784" s="70">
        <v>0</v>
      </c>
      <c r="H784" s="70">
        <v>0</v>
      </c>
      <c r="I784" s="70">
        <v>0</v>
      </c>
      <c r="J784" s="70">
        <v>0</v>
      </c>
      <c r="K784" s="70">
        <v>0</v>
      </c>
      <c r="L784" s="70">
        <v>0</v>
      </c>
      <c r="M784" s="70">
        <v>0</v>
      </c>
      <c r="N784" s="70">
        <v>28900</v>
      </c>
      <c r="O784" s="70">
        <v>0</v>
      </c>
      <c r="W784" s="70">
        <v>0</v>
      </c>
    </row>
    <row r="785" spans="1:23" ht="18.75" customHeight="1" x14ac:dyDescent="0.2">
      <c r="A785" s="140"/>
      <c r="B785" s="139"/>
      <c r="C785" s="96" t="s">
        <v>12</v>
      </c>
      <c r="D785" s="70">
        <f t="shared" ref="D785:D791" si="433">E785+F785+G785+H785+I785+J785+K785+L785+M785+N785+O785</f>
        <v>0</v>
      </c>
      <c r="E785" s="70">
        <v>0</v>
      </c>
      <c r="F785" s="70">
        <v>0</v>
      </c>
      <c r="G785" s="70">
        <v>0</v>
      </c>
      <c r="H785" s="70">
        <v>0</v>
      </c>
      <c r="I785" s="70">
        <v>0</v>
      </c>
      <c r="J785" s="70">
        <v>0</v>
      </c>
      <c r="K785" s="70">
        <v>0</v>
      </c>
      <c r="L785" s="70">
        <v>0</v>
      </c>
      <c r="M785" s="70">
        <v>0</v>
      </c>
      <c r="N785" s="70">
        <v>0</v>
      </c>
      <c r="O785" s="70">
        <v>0</v>
      </c>
      <c r="W785" s="70">
        <v>0</v>
      </c>
    </row>
    <row r="786" spans="1:23" ht="30.75" customHeight="1" x14ac:dyDescent="0.2">
      <c r="A786" s="140"/>
      <c r="B786" s="139"/>
      <c r="C786" s="96" t="s">
        <v>13</v>
      </c>
      <c r="D786" s="70">
        <f t="shared" si="433"/>
        <v>0</v>
      </c>
      <c r="E786" s="70">
        <v>0</v>
      </c>
      <c r="F786" s="70">
        <v>0</v>
      </c>
      <c r="G786" s="70">
        <v>0</v>
      </c>
      <c r="H786" s="70">
        <v>0</v>
      </c>
      <c r="I786" s="70">
        <v>0</v>
      </c>
      <c r="J786" s="70">
        <v>0</v>
      </c>
      <c r="K786" s="70">
        <v>0</v>
      </c>
      <c r="L786" s="70">
        <v>0</v>
      </c>
      <c r="M786" s="70">
        <v>0</v>
      </c>
      <c r="N786" s="70">
        <v>0</v>
      </c>
      <c r="O786" s="70">
        <v>0</v>
      </c>
      <c r="W786" s="70">
        <v>0</v>
      </c>
    </row>
    <row r="787" spans="1:23" ht="18.75" customHeight="1" x14ac:dyDescent="0.2">
      <c r="A787" s="136" t="s">
        <v>469</v>
      </c>
      <c r="B787" s="136" t="s">
        <v>461</v>
      </c>
      <c r="C787" s="96" t="s">
        <v>7</v>
      </c>
      <c r="D787" s="70">
        <f t="shared" si="433"/>
        <v>1923.2</v>
      </c>
      <c r="E787" s="70">
        <f>E788+E789+E790+E791</f>
        <v>0</v>
      </c>
      <c r="F787" s="70">
        <f t="shared" ref="F787:O787" si="434">F788+F789+F790+F791</f>
        <v>0</v>
      </c>
      <c r="G787" s="70">
        <f t="shared" si="434"/>
        <v>0</v>
      </c>
      <c r="H787" s="70">
        <f t="shared" si="434"/>
        <v>0</v>
      </c>
      <c r="I787" s="70">
        <f t="shared" si="434"/>
        <v>0</v>
      </c>
      <c r="J787" s="70">
        <f t="shared" si="434"/>
        <v>0</v>
      </c>
      <c r="K787" s="70">
        <f t="shared" si="434"/>
        <v>0</v>
      </c>
      <c r="L787" s="70">
        <f t="shared" si="434"/>
        <v>0</v>
      </c>
      <c r="M787" s="70">
        <f t="shared" si="434"/>
        <v>1923.2</v>
      </c>
      <c r="N787" s="70">
        <f t="shared" si="434"/>
        <v>0</v>
      </c>
      <c r="O787" s="70">
        <f t="shared" si="434"/>
        <v>0</v>
      </c>
      <c r="W787" s="70">
        <f t="shared" ref="W787" si="435">W788+W789+W790+W791</f>
        <v>0</v>
      </c>
    </row>
    <row r="788" spans="1:23" ht="18.75" customHeight="1" x14ac:dyDescent="0.2">
      <c r="A788" s="148"/>
      <c r="B788" s="148"/>
      <c r="C788" s="96" t="s">
        <v>10</v>
      </c>
      <c r="D788" s="70">
        <f t="shared" si="433"/>
        <v>0</v>
      </c>
      <c r="E788" s="70">
        <v>0</v>
      </c>
      <c r="F788" s="70">
        <v>0</v>
      </c>
      <c r="G788" s="70">
        <v>0</v>
      </c>
      <c r="H788" s="70">
        <v>0</v>
      </c>
      <c r="I788" s="70">
        <v>0</v>
      </c>
      <c r="J788" s="70">
        <v>0</v>
      </c>
      <c r="K788" s="70">
        <v>0</v>
      </c>
      <c r="L788" s="70">
        <v>0</v>
      </c>
      <c r="M788" s="70">
        <v>0</v>
      </c>
      <c r="N788" s="70">
        <v>0</v>
      </c>
      <c r="O788" s="70">
        <v>0</v>
      </c>
      <c r="W788" s="70">
        <v>0</v>
      </c>
    </row>
    <row r="789" spans="1:23" ht="18.75" customHeight="1" x14ac:dyDescent="0.2">
      <c r="A789" s="148"/>
      <c r="B789" s="148"/>
      <c r="C789" s="96" t="s">
        <v>11</v>
      </c>
      <c r="D789" s="70">
        <f t="shared" si="433"/>
        <v>0</v>
      </c>
      <c r="E789" s="70">
        <v>0</v>
      </c>
      <c r="F789" s="70">
        <v>0</v>
      </c>
      <c r="G789" s="70">
        <v>0</v>
      </c>
      <c r="H789" s="70">
        <v>0</v>
      </c>
      <c r="I789" s="70">
        <v>0</v>
      </c>
      <c r="J789" s="70">
        <v>0</v>
      </c>
      <c r="K789" s="70">
        <v>0</v>
      </c>
      <c r="L789" s="70">
        <v>0</v>
      </c>
      <c r="M789" s="70">
        <v>0</v>
      </c>
      <c r="N789" s="70">
        <v>0</v>
      </c>
      <c r="O789" s="70">
        <v>0</v>
      </c>
      <c r="W789" s="70">
        <v>0</v>
      </c>
    </row>
    <row r="790" spans="1:23" ht="18.75" customHeight="1" x14ac:dyDescent="0.2">
      <c r="A790" s="148"/>
      <c r="B790" s="148"/>
      <c r="C790" s="96" t="s">
        <v>12</v>
      </c>
      <c r="D790" s="70">
        <f t="shared" si="433"/>
        <v>1923.2</v>
      </c>
      <c r="E790" s="70">
        <v>0</v>
      </c>
      <c r="F790" s="70">
        <v>0</v>
      </c>
      <c r="G790" s="70">
        <v>0</v>
      </c>
      <c r="H790" s="70">
        <v>0</v>
      </c>
      <c r="I790" s="70">
        <v>0</v>
      </c>
      <c r="J790" s="70">
        <v>0</v>
      </c>
      <c r="K790" s="70">
        <v>0</v>
      </c>
      <c r="L790" s="70">
        <v>0</v>
      </c>
      <c r="M790" s="70">
        <f>1923.2-1923.2+1923.2</f>
        <v>1923.2</v>
      </c>
      <c r="N790" s="70">
        <v>0</v>
      </c>
      <c r="O790" s="70">
        <v>0</v>
      </c>
      <c r="W790" s="70">
        <v>0</v>
      </c>
    </row>
    <row r="791" spans="1:23" ht="36.75" customHeight="1" x14ac:dyDescent="0.2">
      <c r="A791" s="149"/>
      <c r="B791" s="149"/>
      <c r="C791" s="96" t="s">
        <v>13</v>
      </c>
      <c r="D791" s="70">
        <f t="shared" si="433"/>
        <v>0</v>
      </c>
      <c r="E791" s="70">
        <v>0</v>
      </c>
      <c r="F791" s="70">
        <v>0</v>
      </c>
      <c r="G791" s="70">
        <v>0</v>
      </c>
      <c r="H791" s="70">
        <v>0</v>
      </c>
      <c r="I791" s="70">
        <v>0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  <c r="W791" s="70">
        <v>0</v>
      </c>
    </row>
    <row r="792" spans="1:23" ht="15.75" x14ac:dyDescent="0.2">
      <c r="A792" s="139" t="s">
        <v>466</v>
      </c>
      <c r="B792" s="139" t="s">
        <v>479</v>
      </c>
      <c r="C792" s="88" t="s">
        <v>7</v>
      </c>
      <c r="D792" s="70">
        <f t="shared" ref="D792:D793" si="436">E792+F792+G792+H792+I792+J792+K792+L792+M792+N792+O792</f>
        <v>59648.6</v>
      </c>
      <c r="E792" s="87">
        <f>E793+E794+E795+E796</f>
        <v>0</v>
      </c>
      <c r="F792" s="87">
        <f t="shared" ref="F792:H792" si="437">F793+F794+F795+F796</f>
        <v>0</v>
      </c>
      <c r="G792" s="87">
        <f t="shared" si="437"/>
        <v>0</v>
      </c>
      <c r="H792" s="87">
        <f t="shared" si="437"/>
        <v>0</v>
      </c>
      <c r="I792" s="87">
        <f>I793+I794+I795+I796</f>
        <v>0</v>
      </c>
      <c r="J792" s="87">
        <f t="shared" ref="J792:O792" si="438">J793+J794+J795+J796</f>
        <v>0</v>
      </c>
      <c r="K792" s="87">
        <f t="shared" si="438"/>
        <v>0</v>
      </c>
      <c r="L792" s="87">
        <f t="shared" si="438"/>
        <v>0</v>
      </c>
      <c r="M792" s="87">
        <f t="shared" si="438"/>
        <v>0</v>
      </c>
      <c r="N792" s="87">
        <f t="shared" si="438"/>
        <v>30000</v>
      </c>
      <c r="O792" s="87">
        <f t="shared" si="438"/>
        <v>29648.6</v>
      </c>
      <c r="W792" s="87">
        <f t="shared" ref="W792" si="439">W793+W794+W795+W796</f>
        <v>0</v>
      </c>
    </row>
    <row r="793" spans="1:23" ht="15.75" x14ac:dyDescent="0.2">
      <c r="A793" s="139"/>
      <c r="B793" s="139"/>
      <c r="C793" s="96" t="s">
        <v>10</v>
      </c>
      <c r="D793" s="70">
        <f t="shared" si="436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39"/>
      <c r="B794" s="139"/>
      <c r="C794" s="96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39"/>
      <c r="B795" s="139"/>
      <c r="C795" s="96" t="s">
        <v>12</v>
      </c>
      <c r="D795" s="70">
        <f t="shared" ref="D795:D796" si="440">E795+F795+G795+H795+I795+J795+K795+L795+M795+N795+O795</f>
        <v>59648.6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v>0</v>
      </c>
      <c r="N795" s="87">
        <v>30000</v>
      </c>
      <c r="O795" s="87">
        <v>29648.6</v>
      </c>
      <c r="W795" s="87">
        <v>0</v>
      </c>
    </row>
    <row r="796" spans="1:23" ht="15.75" x14ac:dyDescent="0.2">
      <c r="A796" s="139"/>
      <c r="B796" s="139"/>
      <c r="C796" s="96" t="s">
        <v>13</v>
      </c>
      <c r="D796" s="70">
        <f t="shared" si="440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36" t="s">
        <v>282</v>
      </c>
      <c r="B797" s="139" t="s">
        <v>283</v>
      </c>
      <c r="C797" s="96" t="s">
        <v>7</v>
      </c>
      <c r="D797" s="70">
        <f t="shared" si="386"/>
        <v>1092554.5000000002</v>
      </c>
      <c r="E797" s="70">
        <f t="shared" ref="E797:O797" si="441">E798+E799+E801+E803</f>
        <v>0</v>
      </c>
      <c r="F797" s="70">
        <f t="shared" si="441"/>
        <v>0</v>
      </c>
      <c r="G797" s="70">
        <f t="shared" si="441"/>
        <v>0</v>
      </c>
      <c r="H797" s="70">
        <f t="shared" si="441"/>
        <v>0</v>
      </c>
      <c r="I797" s="70">
        <f t="shared" si="441"/>
        <v>52500</v>
      </c>
      <c r="J797" s="70">
        <f>J798+J799+J801+J803</f>
        <v>227517.2</v>
      </c>
      <c r="K797" s="70">
        <f t="shared" si="441"/>
        <v>393667.4</v>
      </c>
      <c r="L797" s="70">
        <f t="shared" si="441"/>
        <v>208770.3</v>
      </c>
      <c r="M797" s="70">
        <f t="shared" si="441"/>
        <v>94734.8</v>
      </c>
      <c r="N797" s="70">
        <f t="shared" si="441"/>
        <v>115364.79999999999</v>
      </c>
      <c r="O797" s="70">
        <f t="shared" si="441"/>
        <v>0</v>
      </c>
      <c r="W797" s="70">
        <f t="shared" ref="W797" si="442">W798+W799+W801+W803</f>
        <v>0</v>
      </c>
    </row>
    <row r="798" spans="1:23" ht="33" customHeight="1" x14ac:dyDescent="0.2">
      <c r="A798" s="137"/>
      <c r="B798" s="141"/>
      <c r="C798" s="96" t="s">
        <v>10</v>
      </c>
      <c r="D798" s="70">
        <f t="shared" si="386"/>
        <v>0</v>
      </c>
      <c r="E798" s="70">
        <f>E805</f>
        <v>0</v>
      </c>
      <c r="F798" s="70">
        <f t="shared" ref="F798:K798" si="443">F805</f>
        <v>0</v>
      </c>
      <c r="G798" s="70">
        <f t="shared" si="443"/>
        <v>0</v>
      </c>
      <c r="H798" s="70">
        <f t="shared" si="443"/>
        <v>0</v>
      </c>
      <c r="I798" s="70">
        <f t="shared" si="443"/>
        <v>0</v>
      </c>
      <c r="J798" s="70">
        <f>J805</f>
        <v>0</v>
      </c>
      <c r="K798" s="70">
        <f t="shared" si="443"/>
        <v>0</v>
      </c>
      <c r="L798" s="70">
        <f>L838+L848+L861+L877+L888+L895</f>
        <v>0</v>
      </c>
      <c r="M798" s="70">
        <f>M838+M848+M861+M877+M888+M895</f>
        <v>0</v>
      </c>
      <c r="N798" s="70">
        <f>N838+N848+N861+N877+N888+N895</f>
        <v>0</v>
      </c>
      <c r="O798" s="70">
        <f>O838+O848+O861+O877+O888+O895</f>
        <v>0</v>
      </c>
      <c r="W798" s="70">
        <f>W838+W848+W861+W877+W888+W895</f>
        <v>0</v>
      </c>
    </row>
    <row r="799" spans="1:23" ht="31.5" x14ac:dyDescent="0.2">
      <c r="A799" s="137"/>
      <c r="B799" s="141"/>
      <c r="C799" s="96" t="s">
        <v>69</v>
      </c>
      <c r="D799" s="70">
        <f t="shared" si="386"/>
        <v>927113.50000000012</v>
      </c>
      <c r="E799" s="70">
        <f t="shared" ref="E799:O799" si="444">E806</f>
        <v>0</v>
      </c>
      <c r="F799" s="70">
        <f t="shared" si="444"/>
        <v>0</v>
      </c>
      <c r="G799" s="70">
        <f t="shared" si="444"/>
        <v>0</v>
      </c>
      <c r="H799" s="70">
        <f t="shared" si="444"/>
        <v>0</v>
      </c>
      <c r="I799" s="70">
        <f t="shared" si="444"/>
        <v>50000</v>
      </c>
      <c r="J799" s="70">
        <f>J806</f>
        <v>213866.1</v>
      </c>
      <c r="K799" s="70">
        <f t="shared" si="444"/>
        <v>368985.2</v>
      </c>
      <c r="L799" s="70">
        <f t="shared" si="444"/>
        <v>195620.5</v>
      </c>
      <c r="M799" s="70">
        <f t="shared" si="444"/>
        <v>78922.3</v>
      </c>
      <c r="N799" s="70">
        <f t="shared" si="444"/>
        <v>19719.400000000001</v>
      </c>
      <c r="O799" s="70">
        <f t="shared" si="444"/>
        <v>0</v>
      </c>
      <c r="W799" s="70">
        <f t="shared" ref="W799" si="445">W806</f>
        <v>0</v>
      </c>
    </row>
    <row r="800" spans="1:23" ht="31.5" x14ac:dyDescent="0.2">
      <c r="A800" s="137"/>
      <c r="B800" s="141"/>
      <c r="C800" s="73" t="s">
        <v>81</v>
      </c>
      <c r="D800" s="72">
        <f t="shared" ref="D800" si="446">E800+F800+G800+H800+I800+J800+K800+L800+M800+N800+O800</f>
        <v>8579.9</v>
      </c>
      <c r="E800" s="72">
        <v>0</v>
      </c>
      <c r="F800" s="72">
        <v>0</v>
      </c>
      <c r="G800" s="72">
        <v>0</v>
      </c>
      <c r="H800" s="72">
        <v>0</v>
      </c>
      <c r="I800" s="72">
        <v>0</v>
      </c>
      <c r="J800" s="72">
        <v>0</v>
      </c>
      <c r="K800" s="72">
        <v>0</v>
      </c>
      <c r="L800" s="72">
        <v>0</v>
      </c>
      <c r="M800" s="72">
        <f>M807</f>
        <v>8579.9</v>
      </c>
      <c r="N800" s="70">
        <v>0</v>
      </c>
      <c r="O800" s="70">
        <v>0</v>
      </c>
      <c r="W800" s="70">
        <v>0</v>
      </c>
    </row>
    <row r="801" spans="1:23" ht="31.5" x14ac:dyDescent="0.2">
      <c r="A801" s="137"/>
      <c r="B801" s="141"/>
      <c r="C801" s="96" t="s">
        <v>65</v>
      </c>
      <c r="D801" s="70">
        <f t="shared" ref="D801:D813" si="447">E801+F801+G801+H801+I801+J801+K801+L801+M801+N801+O801</f>
        <v>165441</v>
      </c>
      <c r="E801" s="70">
        <f t="shared" ref="E801:O801" si="448">E808</f>
        <v>0</v>
      </c>
      <c r="F801" s="70">
        <f t="shared" si="448"/>
        <v>0</v>
      </c>
      <c r="G801" s="70">
        <f t="shared" si="448"/>
        <v>0</v>
      </c>
      <c r="H801" s="70">
        <f t="shared" si="448"/>
        <v>0</v>
      </c>
      <c r="I801" s="70">
        <f t="shared" si="448"/>
        <v>2500</v>
      </c>
      <c r="J801" s="70">
        <f>J808</f>
        <v>13651.1</v>
      </c>
      <c r="K801" s="70">
        <f t="shared" si="448"/>
        <v>24682.2</v>
      </c>
      <c r="L801" s="70">
        <f t="shared" si="448"/>
        <v>13149.8</v>
      </c>
      <c r="M801" s="70">
        <f>M808</f>
        <v>15812.5</v>
      </c>
      <c r="N801" s="70">
        <f t="shared" si="448"/>
        <v>95645.4</v>
      </c>
      <c r="O801" s="70">
        <f t="shared" si="448"/>
        <v>0</v>
      </c>
      <c r="W801" s="70">
        <f t="shared" ref="W801" si="449">W808</f>
        <v>0</v>
      </c>
    </row>
    <row r="802" spans="1:23" ht="30" customHeight="1" x14ac:dyDescent="0.2">
      <c r="A802" s="137"/>
      <c r="B802" s="141"/>
      <c r="C802" s="73" t="s">
        <v>448</v>
      </c>
      <c r="D802" s="72">
        <f t="shared" ref="D802" si="450">E802+F802+G802+H802+I802+J802+K802+L802+M802+N802+O802</f>
        <v>547.70000000000005</v>
      </c>
      <c r="E802" s="72">
        <v>0</v>
      </c>
      <c r="F802" s="72">
        <v>0</v>
      </c>
      <c r="G802" s="72">
        <v>0</v>
      </c>
      <c r="H802" s="72">
        <v>0</v>
      </c>
      <c r="I802" s="72">
        <v>0</v>
      </c>
      <c r="J802" s="72">
        <v>0</v>
      </c>
      <c r="K802" s="72">
        <v>0</v>
      </c>
      <c r="L802" s="72">
        <v>0</v>
      </c>
      <c r="M802" s="72">
        <f>M809</f>
        <v>547.70000000000005</v>
      </c>
      <c r="N802" s="72">
        <v>0</v>
      </c>
      <c r="O802" s="72">
        <v>0</v>
      </c>
      <c r="W802" s="72">
        <v>0</v>
      </c>
    </row>
    <row r="803" spans="1:23" ht="15.75" x14ac:dyDescent="0.2">
      <c r="A803" s="138"/>
      <c r="B803" s="141"/>
      <c r="C803" s="96" t="s">
        <v>13</v>
      </c>
      <c r="D803" s="70">
        <f t="shared" si="447"/>
        <v>0</v>
      </c>
      <c r="E803" s="70">
        <f t="shared" ref="E803:K803" si="451">E810</f>
        <v>0</v>
      </c>
      <c r="F803" s="70">
        <f t="shared" si="451"/>
        <v>0</v>
      </c>
      <c r="G803" s="70">
        <f t="shared" si="451"/>
        <v>0</v>
      </c>
      <c r="H803" s="70">
        <f t="shared" si="451"/>
        <v>0</v>
      </c>
      <c r="I803" s="70">
        <f t="shared" si="451"/>
        <v>0</v>
      </c>
      <c r="J803" s="70">
        <f>J810</f>
        <v>0</v>
      </c>
      <c r="K803" s="70">
        <f t="shared" si="451"/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30" customHeight="1" x14ac:dyDescent="0.2">
      <c r="A804" s="139" t="s">
        <v>284</v>
      </c>
      <c r="B804" s="139" t="s">
        <v>285</v>
      </c>
      <c r="C804" s="96" t="s">
        <v>7</v>
      </c>
      <c r="D804" s="70">
        <f t="shared" si="447"/>
        <v>1092554.5000000002</v>
      </c>
      <c r="E804" s="70">
        <f t="shared" ref="E804:J804" si="452">E805+E806+E808+E810</f>
        <v>0</v>
      </c>
      <c r="F804" s="70">
        <f t="shared" si="452"/>
        <v>0</v>
      </c>
      <c r="G804" s="70">
        <f t="shared" si="452"/>
        <v>0</v>
      </c>
      <c r="H804" s="70">
        <f t="shared" si="452"/>
        <v>0</v>
      </c>
      <c r="I804" s="70">
        <f t="shared" si="452"/>
        <v>52500</v>
      </c>
      <c r="J804" s="70">
        <f t="shared" si="452"/>
        <v>227517.2</v>
      </c>
      <c r="K804" s="70">
        <f>K805+K806+K808+K810</f>
        <v>393667.4</v>
      </c>
      <c r="L804" s="70">
        <f t="shared" ref="L804:O804" si="453">L805+L806+L808+L810</f>
        <v>208770.3</v>
      </c>
      <c r="M804" s="70">
        <f>M805+M806+M808+M810</f>
        <v>94734.8</v>
      </c>
      <c r="N804" s="70">
        <f t="shared" si="453"/>
        <v>115364.79999999999</v>
      </c>
      <c r="O804" s="70">
        <f t="shared" si="453"/>
        <v>0</v>
      </c>
      <c r="W804" s="70">
        <f t="shared" ref="W804" si="454">W805+W806+W808+W810</f>
        <v>0</v>
      </c>
    </row>
    <row r="805" spans="1:23" ht="30.75" customHeight="1" x14ac:dyDescent="0.2">
      <c r="A805" s="139"/>
      <c r="B805" s="139"/>
      <c r="C805" s="96" t="s">
        <v>10</v>
      </c>
      <c r="D805" s="70">
        <f t="shared" si="447"/>
        <v>0</v>
      </c>
      <c r="E805" s="70">
        <f t="shared" ref="E805:K805" si="455">E843+E855+E866+E882+E893+E900</f>
        <v>0</v>
      </c>
      <c r="F805" s="70">
        <f t="shared" si="455"/>
        <v>0</v>
      </c>
      <c r="G805" s="70">
        <f t="shared" si="455"/>
        <v>0</v>
      </c>
      <c r="H805" s="70">
        <f t="shared" si="455"/>
        <v>0</v>
      </c>
      <c r="I805" s="70">
        <f t="shared" si="455"/>
        <v>0</v>
      </c>
      <c r="J805" s="70">
        <f t="shared" si="455"/>
        <v>0</v>
      </c>
      <c r="K805" s="70">
        <f t="shared" si="455"/>
        <v>0</v>
      </c>
      <c r="L805" s="70">
        <f>L843+L855+L866+L882+L893+L900</f>
        <v>0</v>
      </c>
      <c r="M805" s="70">
        <f>M843+M855+M866+M882+M893+M900</f>
        <v>0</v>
      </c>
      <c r="N805" s="70">
        <f>N843+N855+N866+N882+N893+N900</f>
        <v>0</v>
      </c>
      <c r="O805" s="70">
        <f>O843+O855+O866+O882+O893+O900</f>
        <v>0</v>
      </c>
      <c r="W805" s="70">
        <f>W843+W855+W866+W882+W893+W900</f>
        <v>0</v>
      </c>
    </row>
    <row r="806" spans="1:23" ht="34.5" customHeight="1" x14ac:dyDescent="0.2">
      <c r="A806" s="139"/>
      <c r="B806" s="139"/>
      <c r="C806" s="96" t="s">
        <v>69</v>
      </c>
      <c r="D806" s="70">
        <f t="shared" si="447"/>
        <v>927113.50000000012</v>
      </c>
      <c r="E806" s="70">
        <v>0</v>
      </c>
      <c r="F806" s="70">
        <v>0</v>
      </c>
      <c r="G806" s="70">
        <v>0</v>
      </c>
      <c r="H806" s="70">
        <v>0</v>
      </c>
      <c r="I806" s="70">
        <v>50000</v>
      </c>
      <c r="J806" s="70">
        <v>213866.1</v>
      </c>
      <c r="K806" s="70">
        <v>368985.2</v>
      </c>
      <c r="L806" s="70">
        <v>195620.5</v>
      </c>
      <c r="M806" s="70">
        <f>34491.5+42462.6+1968.2</f>
        <v>78922.3</v>
      </c>
      <c r="N806" s="70">
        <f>12167+7552.4</f>
        <v>19719.400000000001</v>
      </c>
      <c r="O806" s="70">
        <v>0</v>
      </c>
      <c r="W806" s="70">
        <v>0</v>
      </c>
    </row>
    <row r="807" spans="1:23" ht="30.75" customHeight="1" x14ac:dyDescent="0.2">
      <c r="A807" s="139"/>
      <c r="B807" s="139"/>
      <c r="C807" s="73" t="s">
        <v>81</v>
      </c>
      <c r="D807" s="72">
        <f t="shared" si="447"/>
        <v>8579.9</v>
      </c>
      <c r="E807" s="72">
        <v>0</v>
      </c>
      <c r="F807" s="72">
        <v>0</v>
      </c>
      <c r="G807" s="72">
        <v>0</v>
      </c>
      <c r="H807" s="72">
        <v>0</v>
      </c>
      <c r="I807" s="72">
        <v>0</v>
      </c>
      <c r="J807" s="72">
        <v>0</v>
      </c>
      <c r="K807" s="72">
        <v>0</v>
      </c>
      <c r="L807" s="72">
        <v>0</v>
      </c>
      <c r="M807" s="72">
        <v>8579.9</v>
      </c>
      <c r="N807" s="70">
        <v>0</v>
      </c>
      <c r="O807" s="70">
        <v>0</v>
      </c>
      <c r="W807" s="70">
        <v>0</v>
      </c>
    </row>
    <row r="808" spans="1:23" ht="33" customHeight="1" x14ac:dyDescent="0.2">
      <c r="A808" s="139"/>
      <c r="B808" s="139"/>
      <c r="C808" s="96" t="s">
        <v>65</v>
      </c>
      <c r="D808" s="70">
        <f t="shared" si="447"/>
        <v>165441</v>
      </c>
      <c r="E808" s="70">
        <v>0</v>
      </c>
      <c r="F808" s="70">
        <v>0</v>
      </c>
      <c r="G808" s="70">
        <v>0</v>
      </c>
      <c r="H808" s="70">
        <v>0</v>
      </c>
      <c r="I808" s="70">
        <v>2500</v>
      </c>
      <c r="J808" s="70">
        <v>13651.1</v>
      </c>
      <c r="K808" s="70">
        <v>24682.2</v>
      </c>
      <c r="L808" s="70">
        <f>12486.4+663.4</f>
        <v>13149.8</v>
      </c>
      <c r="M808" s="70">
        <f>1481.6+4723.2+172.7+2710.4+2093.9-1968.3+4958.1-70.5+1711.4</f>
        <v>15812.5</v>
      </c>
      <c r="N808" s="57">
        <f>776.6+18338.8+42766.4+31564.2+2199.4</f>
        <v>95645.4</v>
      </c>
      <c r="O808" s="70">
        <v>0</v>
      </c>
      <c r="W808" s="70">
        <v>0</v>
      </c>
    </row>
    <row r="809" spans="1:23" ht="34.5" customHeight="1" x14ac:dyDescent="0.2">
      <c r="A809" s="139"/>
      <c r="B809" s="139"/>
      <c r="C809" s="73" t="s">
        <v>448</v>
      </c>
      <c r="D809" s="72">
        <f t="shared" si="447"/>
        <v>547.70000000000005</v>
      </c>
      <c r="E809" s="72">
        <v>0</v>
      </c>
      <c r="F809" s="72">
        <v>0</v>
      </c>
      <c r="G809" s="72">
        <v>0</v>
      </c>
      <c r="H809" s="72">
        <v>0</v>
      </c>
      <c r="I809" s="72">
        <v>0</v>
      </c>
      <c r="J809" s="72">
        <v>0</v>
      </c>
      <c r="K809" s="72">
        <v>0</v>
      </c>
      <c r="L809" s="72">
        <v>0</v>
      </c>
      <c r="M809" s="72">
        <f>547.7</f>
        <v>547.70000000000005</v>
      </c>
      <c r="N809" s="72">
        <v>0</v>
      </c>
      <c r="O809" s="72">
        <v>0</v>
      </c>
      <c r="W809" s="72">
        <v>0</v>
      </c>
    </row>
    <row r="810" spans="1:23" ht="41.25" customHeight="1" x14ac:dyDescent="0.2">
      <c r="A810" s="139"/>
      <c r="B810" s="139"/>
      <c r="C810" s="96" t="s">
        <v>13</v>
      </c>
      <c r="D810" s="70">
        <f t="shared" si="447"/>
        <v>0</v>
      </c>
      <c r="E810" s="70">
        <f>E858+E869+E885+E897+E904</f>
        <v>0</v>
      </c>
      <c r="F810" s="70">
        <f>F858+F869+F885+F897+F904</f>
        <v>0</v>
      </c>
      <c r="G810" s="70">
        <f>G858+G869+G885+G897+G904</f>
        <v>0</v>
      </c>
      <c r="H810" s="70">
        <f>H858+H869+H885+H897+H904</f>
        <v>0</v>
      </c>
      <c r="I810" s="70">
        <f>I858+I869+I885+I897+I904</f>
        <v>0</v>
      </c>
      <c r="J810" s="70">
        <v>0</v>
      </c>
      <c r="K810" s="70">
        <v>0</v>
      </c>
      <c r="L810" s="70">
        <v>0</v>
      </c>
      <c r="M810" s="70">
        <v>0</v>
      </c>
      <c r="N810" s="70">
        <v>0</v>
      </c>
      <c r="O810" s="70">
        <v>0</v>
      </c>
      <c r="W810" s="70">
        <v>0</v>
      </c>
    </row>
    <row r="811" spans="1:23" ht="15.75" x14ac:dyDescent="0.2">
      <c r="A811" s="139" t="s">
        <v>357</v>
      </c>
      <c r="B811" s="139" t="s">
        <v>358</v>
      </c>
      <c r="C811" s="96" t="s">
        <v>7</v>
      </c>
      <c r="D811" s="70">
        <f>E811+F811+G811+H811+I811+J811+K811+L811+M811+N811+O811</f>
        <v>600</v>
      </c>
      <c r="E811" s="70">
        <f t="shared" ref="E811:O811" si="456">E812+E813+E814+E815</f>
        <v>0</v>
      </c>
      <c r="F811" s="70">
        <f t="shared" si="456"/>
        <v>0</v>
      </c>
      <c r="G811" s="70">
        <f t="shared" si="456"/>
        <v>0</v>
      </c>
      <c r="H811" s="70">
        <f t="shared" si="456"/>
        <v>0</v>
      </c>
      <c r="I811" s="70">
        <f t="shared" si="456"/>
        <v>0</v>
      </c>
      <c r="J811" s="70">
        <f t="shared" si="456"/>
        <v>600</v>
      </c>
      <c r="K811" s="70">
        <f t="shared" si="456"/>
        <v>0</v>
      </c>
      <c r="L811" s="70">
        <f t="shared" si="456"/>
        <v>0</v>
      </c>
      <c r="M811" s="70">
        <f t="shared" si="456"/>
        <v>0</v>
      </c>
      <c r="N811" s="70">
        <f t="shared" si="456"/>
        <v>0</v>
      </c>
      <c r="O811" s="70">
        <f t="shared" si="456"/>
        <v>0</v>
      </c>
      <c r="W811" s="70">
        <f t="shared" ref="W811" si="457">W812+W813+W814+W815</f>
        <v>0</v>
      </c>
    </row>
    <row r="812" spans="1:23" ht="15.75" x14ac:dyDescent="0.2">
      <c r="A812" s="140"/>
      <c r="B812" s="141"/>
      <c r="C812" s="96" t="s">
        <v>10</v>
      </c>
      <c r="D812" s="70">
        <f>E812+F812+G812+H812+I812+J812+K812+L812+M812+N812+O812</f>
        <v>0</v>
      </c>
      <c r="E812" s="70">
        <f>E817</f>
        <v>0</v>
      </c>
      <c r="F812" s="70">
        <f t="shared" ref="F812:K812" si="458">F817</f>
        <v>0</v>
      </c>
      <c r="G812" s="70">
        <f t="shared" si="458"/>
        <v>0</v>
      </c>
      <c r="H812" s="70">
        <f t="shared" si="458"/>
        <v>0</v>
      </c>
      <c r="I812" s="70">
        <f t="shared" si="458"/>
        <v>0</v>
      </c>
      <c r="J812" s="70">
        <f t="shared" si="458"/>
        <v>0</v>
      </c>
      <c r="K812" s="70">
        <f t="shared" si="458"/>
        <v>0</v>
      </c>
      <c r="L812" s="70">
        <f>L848+L860+L871+L887+L898+L905</f>
        <v>0</v>
      </c>
      <c r="M812" s="70">
        <f>M848+M860+M871+M887+M898+M905</f>
        <v>0</v>
      </c>
      <c r="N812" s="70">
        <f>N848+N860+N871+N887+N898+N905</f>
        <v>0</v>
      </c>
      <c r="O812" s="70">
        <f>O848+O860+O871+O887+O898+O905</f>
        <v>0</v>
      </c>
      <c r="W812" s="70">
        <f>W848+W860+W871+W887+W898+W905</f>
        <v>0</v>
      </c>
    </row>
    <row r="813" spans="1:23" ht="15.75" x14ac:dyDescent="0.2">
      <c r="A813" s="140"/>
      <c r="B813" s="141"/>
      <c r="C813" s="96" t="s">
        <v>11</v>
      </c>
      <c r="D813" s="70">
        <f t="shared" si="447"/>
        <v>0</v>
      </c>
      <c r="E813" s="70">
        <f t="shared" ref="E813:K813" si="459">E818</f>
        <v>0</v>
      </c>
      <c r="F813" s="70">
        <f t="shared" si="459"/>
        <v>0</v>
      </c>
      <c r="G813" s="70">
        <f t="shared" si="459"/>
        <v>0</v>
      </c>
      <c r="H813" s="70">
        <f t="shared" si="459"/>
        <v>0</v>
      </c>
      <c r="I813" s="70">
        <f t="shared" si="459"/>
        <v>0</v>
      </c>
      <c r="J813" s="70">
        <f t="shared" si="459"/>
        <v>0</v>
      </c>
      <c r="K813" s="70">
        <f t="shared" si="459"/>
        <v>0</v>
      </c>
      <c r="L813" s="70">
        <v>0</v>
      </c>
      <c r="M813" s="70">
        <v>0</v>
      </c>
      <c r="N813" s="70">
        <v>0</v>
      </c>
      <c r="O813" s="70">
        <v>0</v>
      </c>
      <c r="W813" s="70">
        <v>0</v>
      </c>
    </row>
    <row r="814" spans="1:23" ht="15.75" x14ac:dyDescent="0.2">
      <c r="A814" s="140"/>
      <c r="B814" s="141"/>
      <c r="C814" s="96" t="s">
        <v>12</v>
      </c>
      <c r="D814" s="70">
        <f t="shared" ref="D814:D820" si="460">E814+F814+G814+H814+I814+J814+K814+L814+M814+N814+O814</f>
        <v>600</v>
      </c>
      <c r="E814" s="70">
        <f t="shared" ref="E814:K814" si="461">E819</f>
        <v>0</v>
      </c>
      <c r="F814" s="70">
        <f t="shared" si="461"/>
        <v>0</v>
      </c>
      <c r="G814" s="70">
        <f t="shared" si="461"/>
        <v>0</v>
      </c>
      <c r="H814" s="70">
        <f t="shared" si="461"/>
        <v>0</v>
      </c>
      <c r="I814" s="70">
        <f t="shared" si="461"/>
        <v>0</v>
      </c>
      <c r="J814" s="70">
        <f t="shared" si="461"/>
        <v>600</v>
      </c>
      <c r="K814" s="70">
        <f t="shared" si="461"/>
        <v>0</v>
      </c>
      <c r="L814" s="70">
        <v>0</v>
      </c>
      <c r="M814" s="70">
        <v>0</v>
      </c>
      <c r="N814" s="70">
        <v>0</v>
      </c>
      <c r="O814" s="70">
        <v>0</v>
      </c>
      <c r="W814" s="70">
        <v>0</v>
      </c>
    </row>
    <row r="815" spans="1:23" ht="24" customHeight="1" x14ac:dyDescent="0.2">
      <c r="A815" s="140"/>
      <c r="B815" s="141"/>
      <c r="C815" s="96" t="s">
        <v>13</v>
      </c>
      <c r="D815" s="70">
        <f t="shared" si="460"/>
        <v>0</v>
      </c>
      <c r="E815" s="70">
        <f t="shared" ref="E815:K815" si="462">E820</f>
        <v>0</v>
      </c>
      <c r="F815" s="70">
        <f t="shared" si="462"/>
        <v>0</v>
      </c>
      <c r="G815" s="70">
        <f t="shared" si="462"/>
        <v>0</v>
      </c>
      <c r="H815" s="70">
        <f t="shared" si="462"/>
        <v>0</v>
      </c>
      <c r="I815" s="70">
        <f t="shared" si="462"/>
        <v>0</v>
      </c>
      <c r="J815" s="70">
        <f t="shared" si="462"/>
        <v>0</v>
      </c>
      <c r="K815" s="70">
        <f t="shared" si="462"/>
        <v>0</v>
      </c>
      <c r="L815" s="70">
        <v>0</v>
      </c>
      <c r="M815" s="70">
        <v>0</v>
      </c>
      <c r="N815" s="70">
        <v>0</v>
      </c>
      <c r="O815" s="70">
        <v>0</v>
      </c>
      <c r="W815" s="70">
        <v>0</v>
      </c>
    </row>
    <row r="816" spans="1:23" ht="24" customHeight="1" x14ac:dyDescent="0.2">
      <c r="A816" s="139" t="s">
        <v>359</v>
      </c>
      <c r="B816" s="139" t="s">
        <v>360</v>
      </c>
      <c r="C816" s="96" t="s">
        <v>7</v>
      </c>
      <c r="D816" s="70">
        <f t="shared" si="460"/>
        <v>600</v>
      </c>
      <c r="E816" s="70">
        <f t="shared" ref="E816:O816" si="463">E817+E818+E819+E820</f>
        <v>0</v>
      </c>
      <c r="F816" s="70">
        <f t="shared" si="463"/>
        <v>0</v>
      </c>
      <c r="G816" s="70">
        <f t="shared" si="463"/>
        <v>0</v>
      </c>
      <c r="H816" s="70">
        <f t="shared" si="463"/>
        <v>0</v>
      </c>
      <c r="I816" s="70">
        <f t="shared" si="463"/>
        <v>0</v>
      </c>
      <c r="J816" s="70">
        <f t="shared" si="463"/>
        <v>600</v>
      </c>
      <c r="K816" s="70">
        <f t="shared" si="463"/>
        <v>0</v>
      </c>
      <c r="L816" s="70">
        <f t="shared" si="463"/>
        <v>0</v>
      </c>
      <c r="M816" s="70">
        <f t="shared" si="463"/>
        <v>0</v>
      </c>
      <c r="N816" s="70">
        <f t="shared" si="463"/>
        <v>0</v>
      </c>
      <c r="O816" s="70">
        <f t="shared" si="463"/>
        <v>0</v>
      </c>
      <c r="W816" s="70">
        <f t="shared" ref="W816" si="464">W817+W818+W819+W820</f>
        <v>0</v>
      </c>
    </row>
    <row r="817" spans="1:23" ht="24" customHeight="1" x14ac:dyDescent="0.2">
      <c r="A817" s="139"/>
      <c r="B817" s="139"/>
      <c r="C817" s="96" t="s">
        <v>10</v>
      </c>
      <c r="D817" s="70">
        <f t="shared" si="460"/>
        <v>0</v>
      </c>
      <c r="E817" s="70">
        <f t="shared" ref="E817:O817" si="465">E855+E865+E876+E892+E903+E910</f>
        <v>0</v>
      </c>
      <c r="F817" s="70">
        <f t="shared" si="465"/>
        <v>0</v>
      </c>
      <c r="G817" s="70">
        <f t="shared" si="465"/>
        <v>0</v>
      </c>
      <c r="H817" s="70">
        <f t="shared" si="465"/>
        <v>0</v>
      </c>
      <c r="I817" s="70">
        <f t="shared" si="465"/>
        <v>0</v>
      </c>
      <c r="J817" s="70">
        <f t="shared" si="465"/>
        <v>0</v>
      </c>
      <c r="K817" s="70">
        <f t="shared" si="465"/>
        <v>0</v>
      </c>
      <c r="L817" s="70">
        <f t="shared" si="465"/>
        <v>0</v>
      </c>
      <c r="M817" s="70">
        <f t="shared" si="465"/>
        <v>0</v>
      </c>
      <c r="N817" s="70">
        <f t="shared" si="465"/>
        <v>0</v>
      </c>
      <c r="O817" s="70">
        <f t="shared" si="465"/>
        <v>0</v>
      </c>
      <c r="W817" s="70">
        <f t="shared" ref="W817" si="466">W855+W865+W876+W892+W903+W910</f>
        <v>0</v>
      </c>
    </row>
    <row r="818" spans="1:23" ht="24" customHeight="1" x14ac:dyDescent="0.2">
      <c r="A818" s="139"/>
      <c r="B818" s="139"/>
      <c r="C818" s="96" t="s">
        <v>11</v>
      </c>
      <c r="D818" s="70">
        <f t="shared" si="460"/>
        <v>0</v>
      </c>
      <c r="E818" s="70">
        <v>0</v>
      </c>
      <c r="F818" s="70">
        <v>0</v>
      </c>
      <c r="G818" s="70">
        <v>0</v>
      </c>
      <c r="H818" s="70">
        <v>0</v>
      </c>
      <c r="I818" s="70">
        <v>0</v>
      </c>
      <c r="J818" s="70">
        <v>0</v>
      </c>
      <c r="K818" s="70">
        <v>0</v>
      </c>
      <c r="L818" s="70">
        <v>0</v>
      </c>
      <c r="M818" s="70">
        <v>0</v>
      </c>
      <c r="N818" s="70">
        <v>0</v>
      </c>
      <c r="O818" s="70">
        <v>0</v>
      </c>
      <c r="W818" s="70">
        <v>0</v>
      </c>
    </row>
    <row r="819" spans="1:23" ht="24" customHeight="1" x14ac:dyDescent="0.2">
      <c r="A819" s="139"/>
      <c r="B819" s="139"/>
      <c r="C819" s="96" t="s">
        <v>12</v>
      </c>
      <c r="D819" s="70">
        <f t="shared" si="460"/>
        <v>600</v>
      </c>
      <c r="E819" s="70">
        <v>0</v>
      </c>
      <c r="F819" s="70">
        <v>0</v>
      </c>
      <c r="G819" s="70">
        <v>0</v>
      </c>
      <c r="H819" s="70">
        <v>0</v>
      </c>
      <c r="I819" s="70">
        <v>0</v>
      </c>
      <c r="J819" s="70">
        <v>600</v>
      </c>
      <c r="K819" s="70">
        <v>0</v>
      </c>
      <c r="L819" s="70">
        <v>0</v>
      </c>
      <c r="M819" s="70">
        <v>0</v>
      </c>
      <c r="N819" s="70">
        <v>0</v>
      </c>
      <c r="O819" s="70">
        <v>0</v>
      </c>
      <c r="W819" s="70">
        <v>0</v>
      </c>
    </row>
    <row r="820" spans="1:23" ht="37.5" customHeight="1" x14ac:dyDescent="0.2">
      <c r="A820" s="139"/>
      <c r="B820" s="139"/>
      <c r="C820" s="96" t="s">
        <v>13</v>
      </c>
      <c r="D820" s="70">
        <f t="shared" si="460"/>
        <v>0</v>
      </c>
      <c r="E820" s="70">
        <f>E868+E879+E895+E907+E914</f>
        <v>0</v>
      </c>
      <c r="F820" s="70">
        <f>F868+F879+F895+F907+F914</f>
        <v>0</v>
      </c>
      <c r="G820" s="70">
        <f>G868+G879+G895+G907+G914</f>
        <v>0</v>
      </c>
      <c r="H820" s="70">
        <f>H868+H879+H895+H907+H914</f>
        <v>0</v>
      </c>
      <c r="I820" s="70">
        <f>I868+I879+I895+I907+I914</f>
        <v>0</v>
      </c>
      <c r="J820" s="70">
        <v>0</v>
      </c>
      <c r="K820" s="70">
        <v>0</v>
      </c>
      <c r="L820" s="70">
        <v>0</v>
      </c>
      <c r="M820" s="70">
        <v>0</v>
      </c>
      <c r="N820" s="70">
        <v>0</v>
      </c>
      <c r="O820" s="70">
        <v>0</v>
      </c>
      <c r="W820" s="70">
        <v>0</v>
      </c>
    </row>
    <row r="821" spans="1:23" ht="24" customHeight="1" x14ac:dyDescent="0.2">
      <c r="A821" s="139" t="s">
        <v>391</v>
      </c>
      <c r="B821" s="139" t="s">
        <v>393</v>
      </c>
      <c r="C821" s="96" t="s">
        <v>7</v>
      </c>
      <c r="D821" s="70">
        <f>E821+F821+G821+H821+I821+J821+K821+L821+M821+N821+O821</f>
        <v>273516.89999999997</v>
      </c>
      <c r="E821" s="70">
        <f>E822+E823+E824+E825</f>
        <v>0</v>
      </c>
      <c r="F821" s="70">
        <f t="shared" ref="F821:N821" si="467">F822+F823+F824+F825</f>
        <v>0</v>
      </c>
      <c r="G821" s="70">
        <f t="shared" si="467"/>
        <v>0</v>
      </c>
      <c r="H821" s="70">
        <f t="shared" si="467"/>
        <v>0</v>
      </c>
      <c r="I821" s="70">
        <f t="shared" si="467"/>
        <v>0</v>
      </c>
      <c r="J821" s="70">
        <f t="shared" si="467"/>
        <v>0</v>
      </c>
      <c r="K821" s="70">
        <f t="shared" si="467"/>
        <v>13798.2</v>
      </c>
      <c r="L821" s="70">
        <f t="shared" si="467"/>
        <v>5613</v>
      </c>
      <c r="M821" s="70">
        <f t="shared" si="467"/>
        <v>33698.5</v>
      </c>
      <c r="N821" s="70">
        <f t="shared" si="467"/>
        <v>191673.4</v>
      </c>
      <c r="O821" s="70">
        <f>O822+O823+O824+O825</f>
        <v>28733.8</v>
      </c>
      <c r="W821" s="70">
        <f t="shared" ref="W821" si="468">W822+W823+W824+W825</f>
        <v>28733.8</v>
      </c>
    </row>
    <row r="822" spans="1:23" ht="24" customHeight="1" x14ac:dyDescent="0.2">
      <c r="A822" s="140"/>
      <c r="B822" s="141"/>
      <c r="C822" s="96" t="s">
        <v>10</v>
      </c>
      <c r="D822" s="70">
        <f t="shared" ref="D822:D830" si="469">E822+F822+G822+H822+I822+J822+K822+L822+M822+N822+O822</f>
        <v>0</v>
      </c>
      <c r="E822" s="70">
        <f t="shared" ref="E822:I822" si="470">E860+E870+E881+E897+E908+E915</f>
        <v>0</v>
      </c>
      <c r="F822" s="70">
        <f t="shared" si="470"/>
        <v>0</v>
      </c>
      <c r="G822" s="70">
        <f t="shared" si="470"/>
        <v>0</v>
      </c>
      <c r="H822" s="70">
        <f t="shared" si="470"/>
        <v>0</v>
      </c>
      <c r="I822" s="70">
        <f t="shared" si="470"/>
        <v>0</v>
      </c>
      <c r="J822" s="70">
        <v>0</v>
      </c>
      <c r="K822" s="70">
        <f t="shared" ref="K822:O822" si="471">K860+K870+K881+K897+K908+K915</f>
        <v>0</v>
      </c>
      <c r="L822" s="70">
        <f t="shared" si="471"/>
        <v>0</v>
      </c>
      <c r="M822" s="70">
        <f t="shared" si="471"/>
        <v>0</v>
      </c>
      <c r="N822" s="70">
        <f t="shared" si="471"/>
        <v>0</v>
      </c>
      <c r="O822" s="70">
        <f t="shared" si="471"/>
        <v>0</v>
      </c>
      <c r="W822" s="70">
        <f t="shared" ref="W822" si="472">W860+W870+W881+W897+W908+W915</f>
        <v>0</v>
      </c>
    </row>
    <row r="823" spans="1:23" ht="24" customHeight="1" x14ac:dyDescent="0.2">
      <c r="A823" s="140"/>
      <c r="B823" s="141"/>
      <c r="C823" s="96" t="s">
        <v>11</v>
      </c>
      <c r="D823" s="70">
        <f t="shared" si="469"/>
        <v>0</v>
      </c>
      <c r="E823" s="70">
        <v>0</v>
      </c>
      <c r="F823" s="70">
        <v>0</v>
      </c>
      <c r="G823" s="70">
        <v>0</v>
      </c>
      <c r="H823" s="70">
        <v>0</v>
      </c>
      <c r="I823" s="70">
        <v>0</v>
      </c>
      <c r="J823" s="70">
        <v>0</v>
      </c>
      <c r="K823" s="70">
        <v>0</v>
      </c>
      <c r="L823" s="70">
        <v>0</v>
      </c>
      <c r="M823" s="70">
        <v>0</v>
      </c>
      <c r="N823" s="70">
        <v>0</v>
      </c>
      <c r="O823" s="70">
        <v>0</v>
      </c>
      <c r="W823" s="70">
        <v>0</v>
      </c>
    </row>
    <row r="824" spans="1:23" ht="24" customHeight="1" x14ac:dyDescent="0.2">
      <c r="A824" s="140"/>
      <c r="B824" s="141"/>
      <c r="C824" s="96" t="s">
        <v>12</v>
      </c>
      <c r="D824" s="70">
        <f t="shared" si="469"/>
        <v>273516.89999999997</v>
      </c>
      <c r="E824" s="70">
        <v>0</v>
      </c>
      <c r="F824" s="70">
        <v>0</v>
      </c>
      <c r="G824" s="70">
        <v>0</v>
      </c>
      <c r="H824" s="70">
        <v>0</v>
      </c>
      <c r="I824" s="70">
        <v>0</v>
      </c>
      <c r="J824" s="70">
        <f>J829</f>
        <v>0</v>
      </c>
      <c r="K824" s="70">
        <f>K829</f>
        <v>13798.2</v>
      </c>
      <c r="L824" s="70">
        <f>L829+L834</f>
        <v>5613</v>
      </c>
      <c r="M824" s="70">
        <f t="shared" ref="M824:S824" si="473">M829+M834</f>
        <v>33698.5</v>
      </c>
      <c r="N824" s="70">
        <f t="shared" si="473"/>
        <v>191673.4</v>
      </c>
      <c r="O824" s="70">
        <f>O829+O834</f>
        <v>28733.8</v>
      </c>
      <c r="P824" s="70">
        <f t="shared" si="473"/>
        <v>0</v>
      </c>
      <c r="Q824" s="70">
        <f t="shared" si="473"/>
        <v>0</v>
      </c>
      <c r="R824" s="70">
        <f t="shared" si="473"/>
        <v>0</v>
      </c>
      <c r="S824" s="70">
        <f t="shared" si="473"/>
        <v>0</v>
      </c>
      <c r="W824" s="70">
        <f t="shared" ref="W824" si="474">W829+W834</f>
        <v>28733.8</v>
      </c>
    </row>
    <row r="825" spans="1:23" ht="24" customHeight="1" x14ac:dyDescent="0.2">
      <c r="A825" s="140"/>
      <c r="B825" s="141"/>
      <c r="C825" s="96" t="s">
        <v>13</v>
      </c>
      <c r="D825" s="70">
        <f t="shared" si="469"/>
        <v>0</v>
      </c>
      <c r="E825" s="70">
        <f>E873+E884+E900+E912+E919</f>
        <v>0</v>
      </c>
      <c r="F825" s="70">
        <f>F873+F884+F900+F912+F919</f>
        <v>0</v>
      </c>
      <c r="G825" s="70">
        <f>G873+G884+G900+G912+G919</f>
        <v>0</v>
      </c>
      <c r="H825" s="70">
        <f>H873+H884+H900+H912+H919</f>
        <v>0</v>
      </c>
      <c r="I825" s="70">
        <f>I873+I884+I900+I912+I919</f>
        <v>0</v>
      </c>
      <c r="J825" s="70">
        <v>0</v>
      </c>
      <c r="K825" s="70">
        <v>0</v>
      </c>
      <c r="L825" s="70">
        <v>0</v>
      </c>
      <c r="M825" s="70">
        <v>0</v>
      </c>
      <c r="N825" s="70">
        <v>0</v>
      </c>
      <c r="O825" s="70">
        <v>0</v>
      </c>
      <c r="W825" s="70">
        <v>0</v>
      </c>
    </row>
    <row r="826" spans="1:23" ht="24" customHeight="1" x14ac:dyDescent="0.2">
      <c r="A826" s="139" t="s">
        <v>392</v>
      </c>
      <c r="B826" s="139" t="s">
        <v>394</v>
      </c>
      <c r="C826" s="96" t="s">
        <v>7</v>
      </c>
      <c r="D826" s="70">
        <f t="shared" ref="D826:W826" si="475">D827+D828+D829+D830</f>
        <v>262653.39999999997</v>
      </c>
      <c r="E826" s="70">
        <f t="shared" si="475"/>
        <v>0</v>
      </c>
      <c r="F826" s="70">
        <f t="shared" si="475"/>
        <v>0</v>
      </c>
      <c r="G826" s="70">
        <f t="shared" si="475"/>
        <v>0</v>
      </c>
      <c r="H826" s="70">
        <f t="shared" si="475"/>
        <v>0</v>
      </c>
      <c r="I826" s="70">
        <f t="shared" si="475"/>
        <v>0</v>
      </c>
      <c r="J826" s="70">
        <f t="shared" si="475"/>
        <v>0</v>
      </c>
      <c r="K826" s="70">
        <f t="shared" si="475"/>
        <v>13798.2</v>
      </c>
      <c r="L826" s="70">
        <f t="shared" si="475"/>
        <v>598</v>
      </c>
      <c r="M826" s="70">
        <f t="shared" si="475"/>
        <v>31072.600000000002</v>
      </c>
      <c r="N826" s="70">
        <f t="shared" si="475"/>
        <v>188450.8</v>
      </c>
      <c r="O826" s="70">
        <f t="shared" si="475"/>
        <v>28733.8</v>
      </c>
      <c r="P826" s="70">
        <f t="shared" si="475"/>
        <v>0</v>
      </c>
      <c r="Q826" s="70">
        <f t="shared" si="475"/>
        <v>0</v>
      </c>
      <c r="R826" s="70">
        <f t="shared" si="475"/>
        <v>0</v>
      </c>
      <c r="S826" s="70">
        <f t="shared" si="475"/>
        <v>0</v>
      </c>
      <c r="T826" s="70">
        <f t="shared" si="475"/>
        <v>0</v>
      </c>
      <c r="U826" s="70">
        <f t="shared" si="475"/>
        <v>0</v>
      </c>
      <c r="V826" s="70">
        <f t="shared" si="475"/>
        <v>0</v>
      </c>
      <c r="W826" s="70">
        <f t="shared" si="475"/>
        <v>28733.8</v>
      </c>
    </row>
    <row r="827" spans="1:23" ht="24" customHeight="1" x14ac:dyDescent="0.2">
      <c r="A827" s="139"/>
      <c r="B827" s="139"/>
      <c r="C827" s="96" t="s">
        <v>10</v>
      </c>
      <c r="D827" s="70">
        <f>E827+F827+G827+H827+I827+J827+K827+L827+M827+N827+O827</f>
        <v>0</v>
      </c>
      <c r="E827" s="70">
        <f t="shared" ref="E827:I827" si="476">E865+E875+E886+E902+E913+E920</f>
        <v>0</v>
      </c>
      <c r="F827" s="70">
        <f t="shared" si="476"/>
        <v>0</v>
      </c>
      <c r="G827" s="70">
        <f t="shared" si="476"/>
        <v>0</v>
      </c>
      <c r="H827" s="70">
        <f t="shared" si="476"/>
        <v>0</v>
      </c>
      <c r="I827" s="70">
        <f t="shared" si="476"/>
        <v>0</v>
      </c>
      <c r="J827" s="70">
        <v>0</v>
      </c>
      <c r="K827" s="70">
        <f t="shared" ref="K827:O827" si="477">K865+K875+K886+K902+K913+K920</f>
        <v>0</v>
      </c>
      <c r="L827" s="70">
        <f t="shared" si="477"/>
        <v>0</v>
      </c>
      <c r="M827" s="70">
        <f t="shared" si="477"/>
        <v>0</v>
      </c>
      <c r="N827" s="70">
        <f t="shared" si="477"/>
        <v>0</v>
      </c>
      <c r="O827" s="70">
        <f t="shared" si="477"/>
        <v>0</v>
      </c>
      <c r="W827" s="70">
        <f t="shared" ref="W827" si="478">W865+W875+W886+W902+W913+W920</f>
        <v>0</v>
      </c>
    </row>
    <row r="828" spans="1:23" ht="24" customHeight="1" x14ac:dyDescent="0.2">
      <c r="A828" s="139"/>
      <c r="B828" s="139"/>
      <c r="C828" s="96" t="s">
        <v>11</v>
      </c>
      <c r="D828" s="70">
        <f t="shared" si="469"/>
        <v>0</v>
      </c>
      <c r="E828" s="70">
        <v>0</v>
      </c>
      <c r="F828" s="70">
        <v>0</v>
      </c>
      <c r="G828" s="70">
        <v>0</v>
      </c>
      <c r="H828" s="70">
        <v>0</v>
      </c>
      <c r="I828" s="70">
        <v>0</v>
      </c>
      <c r="J828" s="70">
        <v>0</v>
      </c>
      <c r="K828" s="70">
        <v>0</v>
      </c>
      <c r="L828" s="70">
        <v>0</v>
      </c>
      <c r="M828" s="70">
        <v>0</v>
      </c>
      <c r="N828" s="70">
        <v>0</v>
      </c>
      <c r="O828" s="70">
        <v>0</v>
      </c>
      <c r="W828" s="70">
        <v>0</v>
      </c>
    </row>
    <row r="829" spans="1:23" ht="24" customHeight="1" x14ac:dyDescent="0.2">
      <c r="A829" s="139"/>
      <c r="B829" s="139"/>
      <c r="C829" s="96" t="s">
        <v>12</v>
      </c>
      <c r="D829" s="70">
        <f t="shared" si="469"/>
        <v>262653.39999999997</v>
      </c>
      <c r="E829" s="70">
        <v>0</v>
      </c>
      <c r="F829" s="70">
        <v>0</v>
      </c>
      <c r="G829" s="70">
        <v>0</v>
      </c>
      <c r="H829" s="70">
        <v>0</v>
      </c>
      <c r="I829" s="70">
        <v>0</v>
      </c>
      <c r="J829" s="70">
        <v>0</v>
      </c>
      <c r="K829" s="70">
        <f>19000-5201.8+71.4-71.4</f>
        <v>13798.2</v>
      </c>
      <c r="L829" s="70">
        <f>700+8000-8000-102</f>
        <v>598</v>
      </c>
      <c r="M829" s="70">
        <f>0+3962.4+19258.5+4515.4-3962.4+3962.4+3336.3</f>
        <v>31072.600000000002</v>
      </c>
      <c r="N829" s="70">
        <f>351+4083.8+24299+159717</f>
        <v>188450.8</v>
      </c>
      <c r="O829" s="70">
        <f>4083.8+24650</f>
        <v>28733.8</v>
      </c>
      <c r="W829" s="70">
        <v>28733.8</v>
      </c>
    </row>
    <row r="830" spans="1:23" ht="24" customHeight="1" x14ac:dyDescent="0.2">
      <c r="A830" s="139"/>
      <c r="B830" s="139"/>
      <c r="C830" s="96" t="s">
        <v>13</v>
      </c>
      <c r="D830" s="70">
        <f t="shared" si="469"/>
        <v>0</v>
      </c>
      <c r="E830" s="70">
        <f>E878+E889+E905+E917+E924</f>
        <v>0</v>
      </c>
      <c r="F830" s="70">
        <f>F878+F889+F905+F917+F924</f>
        <v>0</v>
      </c>
      <c r="G830" s="70">
        <f>G878+G889+G905+G917+G924</f>
        <v>0</v>
      </c>
      <c r="H830" s="70">
        <f>H878+H889+H905+H917+H924</f>
        <v>0</v>
      </c>
      <c r="I830" s="70">
        <f>I878+I889+I905+I917+I924</f>
        <v>0</v>
      </c>
      <c r="J830" s="70">
        <v>0</v>
      </c>
      <c r="K830" s="70">
        <v>0</v>
      </c>
      <c r="L830" s="70">
        <v>0</v>
      </c>
      <c r="M830" s="70">
        <v>0</v>
      </c>
      <c r="N830" s="70">
        <v>0</v>
      </c>
      <c r="O830" s="70">
        <v>0</v>
      </c>
      <c r="W830" s="70">
        <v>0</v>
      </c>
    </row>
    <row r="831" spans="1:23" ht="15.75" x14ac:dyDescent="0.2">
      <c r="A831" s="139" t="s">
        <v>415</v>
      </c>
      <c r="B831" s="153" t="s">
        <v>416</v>
      </c>
      <c r="C831" s="96" t="s">
        <v>7</v>
      </c>
      <c r="D831" s="70">
        <f t="shared" ref="D831:W831" si="479">D832+D833+D834+D835</f>
        <v>10863.5</v>
      </c>
      <c r="E831" s="70">
        <f t="shared" si="479"/>
        <v>0</v>
      </c>
      <c r="F831" s="70">
        <f t="shared" si="479"/>
        <v>0</v>
      </c>
      <c r="G831" s="70">
        <f t="shared" si="479"/>
        <v>0</v>
      </c>
      <c r="H831" s="70">
        <f t="shared" si="479"/>
        <v>0</v>
      </c>
      <c r="I831" s="70">
        <f t="shared" si="479"/>
        <v>0</v>
      </c>
      <c r="J831" s="70">
        <f t="shared" si="479"/>
        <v>0</v>
      </c>
      <c r="K831" s="70">
        <f t="shared" si="479"/>
        <v>0</v>
      </c>
      <c r="L831" s="70">
        <f t="shared" si="479"/>
        <v>5015</v>
      </c>
      <c r="M831" s="70">
        <f t="shared" si="479"/>
        <v>2625.8999999999996</v>
      </c>
      <c r="N831" s="70">
        <f t="shared" si="479"/>
        <v>3222.6</v>
      </c>
      <c r="O831" s="70">
        <f t="shared" si="479"/>
        <v>0</v>
      </c>
      <c r="P831" s="70">
        <f t="shared" si="479"/>
        <v>0</v>
      </c>
      <c r="Q831" s="70">
        <f t="shared" si="479"/>
        <v>0</v>
      </c>
      <c r="R831" s="70">
        <f t="shared" si="479"/>
        <v>0</v>
      </c>
      <c r="S831" s="70">
        <f t="shared" si="479"/>
        <v>0</v>
      </c>
      <c r="T831" s="70">
        <f t="shared" si="479"/>
        <v>0</v>
      </c>
      <c r="U831" s="70">
        <f t="shared" si="479"/>
        <v>0</v>
      </c>
      <c r="V831" s="70">
        <f t="shared" si="479"/>
        <v>0</v>
      </c>
      <c r="W831" s="70">
        <f t="shared" si="479"/>
        <v>0</v>
      </c>
    </row>
    <row r="832" spans="1:23" ht="19.5" customHeight="1" x14ac:dyDescent="0.2">
      <c r="A832" s="139"/>
      <c r="B832" s="153"/>
      <c r="C832" s="96" t="s">
        <v>10</v>
      </c>
      <c r="D832" s="70">
        <f>E832+F832+G832+H832+I832+J832+K832+L832+M832+N832+O832</f>
        <v>0</v>
      </c>
      <c r="E832" s="70">
        <f t="shared" ref="E832:I832" si="480">E870+E880+E891+E907+E918+E925</f>
        <v>0</v>
      </c>
      <c r="F832" s="70">
        <f t="shared" si="480"/>
        <v>0</v>
      </c>
      <c r="G832" s="70">
        <f t="shared" si="480"/>
        <v>0</v>
      </c>
      <c r="H832" s="70">
        <f t="shared" si="480"/>
        <v>0</v>
      </c>
      <c r="I832" s="70">
        <f t="shared" si="480"/>
        <v>0</v>
      </c>
      <c r="J832" s="70">
        <v>0</v>
      </c>
      <c r="K832" s="70">
        <f t="shared" ref="K832:O832" si="481">K870+K880+K891+K907+K918+K925</f>
        <v>0</v>
      </c>
      <c r="L832" s="70">
        <f t="shared" si="481"/>
        <v>0</v>
      </c>
      <c r="M832" s="70">
        <f t="shared" si="481"/>
        <v>0</v>
      </c>
      <c r="N832" s="70">
        <f t="shared" si="481"/>
        <v>0</v>
      </c>
      <c r="O832" s="70">
        <f t="shared" si="481"/>
        <v>0</v>
      </c>
      <c r="W832" s="70">
        <f t="shared" ref="W832" si="482">W870+W880+W891+W907+W918+W925</f>
        <v>0</v>
      </c>
    </row>
    <row r="833" spans="1:23" ht="16.5" customHeight="1" x14ac:dyDescent="0.2">
      <c r="A833" s="139"/>
      <c r="B833" s="153"/>
      <c r="C833" s="96" t="s">
        <v>11</v>
      </c>
      <c r="D833" s="70">
        <f t="shared" ref="D833:D835" si="483">E833+F833+G833+H833+I833+J833+K833+L833+M833+N833+O833</f>
        <v>0</v>
      </c>
      <c r="E833" s="70">
        <v>0</v>
      </c>
      <c r="F833" s="70">
        <v>0</v>
      </c>
      <c r="G833" s="70">
        <v>0</v>
      </c>
      <c r="H833" s="70">
        <v>0</v>
      </c>
      <c r="I833" s="70">
        <v>0</v>
      </c>
      <c r="J833" s="70">
        <v>0</v>
      </c>
      <c r="K833" s="70">
        <v>0</v>
      </c>
      <c r="L833" s="70">
        <v>0</v>
      </c>
      <c r="M833" s="70">
        <v>0</v>
      </c>
      <c r="N833" s="70">
        <v>0</v>
      </c>
      <c r="O833" s="70">
        <v>0</v>
      </c>
      <c r="W833" s="70">
        <v>0</v>
      </c>
    </row>
    <row r="834" spans="1:23" ht="15" customHeight="1" x14ac:dyDescent="0.2">
      <c r="A834" s="139"/>
      <c r="B834" s="153"/>
      <c r="C834" s="96" t="s">
        <v>12</v>
      </c>
      <c r="D834" s="70">
        <f t="shared" si="483"/>
        <v>10863.5</v>
      </c>
      <c r="E834" s="70">
        <v>0</v>
      </c>
      <c r="F834" s="70">
        <v>0</v>
      </c>
      <c r="G834" s="70">
        <v>0</v>
      </c>
      <c r="H834" s="70">
        <v>0</v>
      </c>
      <c r="I834" s="70">
        <v>0</v>
      </c>
      <c r="J834" s="70">
        <v>0</v>
      </c>
      <c r="K834" s="70">
        <v>0</v>
      </c>
      <c r="L834" s="70">
        <f>2484.5+2515.5+15</f>
        <v>5015</v>
      </c>
      <c r="M834" s="70">
        <f>1435.1+1190.8</f>
        <v>2625.8999999999996</v>
      </c>
      <c r="N834" s="70">
        <f>2102.6+1120</f>
        <v>3222.6</v>
      </c>
      <c r="O834" s="70">
        <v>0</v>
      </c>
      <c r="W834" s="70">
        <v>0</v>
      </c>
    </row>
    <row r="835" spans="1:23" s="85" customFormat="1" ht="45" customHeight="1" x14ac:dyDescent="0.25">
      <c r="A835" s="139"/>
      <c r="B835" s="153"/>
      <c r="C835" s="96" t="s">
        <v>13</v>
      </c>
      <c r="D835" s="70">
        <f t="shared" si="483"/>
        <v>0</v>
      </c>
      <c r="E835" s="70">
        <f>E883+E894+E910+E922+E929</f>
        <v>0</v>
      </c>
      <c r="F835" s="70">
        <f>F883+F894+F910+F922+F929</f>
        <v>0</v>
      </c>
      <c r="G835" s="70">
        <f>G883+G894+G910+G922+G929</f>
        <v>0</v>
      </c>
      <c r="H835" s="70">
        <f>H883+H894+H910+H922+H929</f>
        <v>0</v>
      </c>
      <c r="I835" s="70">
        <f>I883+I894+I910+I922+I929</f>
        <v>0</v>
      </c>
      <c r="J835" s="70">
        <v>0</v>
      </c>
      <c r="K835" s="70">
        <v>0</v>
      </c>
      <c r="L835" s="70">
        <v>0</v>
      </c>
      <c r="M835" s="70">
        <v>0</v>
      </c>
      <c r="N835" s="70">
        <v>0</v>
      </c>
      <c r="O835" s="70">
        <v>0</v>
      </c>
      <c r="P835" s="62"/>
      <c r="Q835" s="62"/>
      <c r="R835" s="62"/>
      <c r="S835" s="62"/>
      <c r="T835" s="62"/>
      <c r="U835" s="62"/>
      <c r="V835" s="62"/>
      <c r="W835" s="70">
        <v>0</v>
      </c>
    </row>
    <row r="836" spans="1:23" ht="15.75" customHeight="1" x14ac:dyDescent="0.2">
      <c r="A836" s="151" t="s">
        <v>42</v>
      </c>
      <c r="B836" s="150" t="s">
        <v>327</v>
      </c>
      <c r="C836" s="74" t="s">
        <v>7</v>
      </c>
      <c r="D836" s="67">
        <f>E836+F836+G836+H836+I836+J836+K836+L836+M836+N836+O836+W836</f>
        <v>671330.91500000004</v>
      </c>
      <c r="E836" s="67">
        <f t="shared" ref="E836:O836" si="484">E839+E837+E838+E840</f>
        <v>31873.5</v>
      </c>
      <c r="F836" s="67">
        <f t="shared" si="484"/>
        <v>32215.200000000001</v>
      </c>
      <c r="G836" s="67">
        <f t="shared" si="484"/>
        <v>32536.1</v>
      </c>
      <c r="H836" s="67">
        <f t="shared" si="484"/>
        <v>34467.4</v>
      </c>
      <c r="I836" s="67">
        <f t="shared" si="484"/>
        <v>42249.1</v>
      </c>
      <c r="J836" s="67">
        <f t="shared" si="484"/>
        <v>51925.4</v>
      </c>
      <c r="K836" s="67">
        <f t="shared" si="484"/>
        <v>66037.599999999991</v>
      </c>
      <c r="L836" s="67">
        <f t="shared" si="484"/>
        <v>68745.7</v>
      </c>
      <c r="M836" s="67">
        <f t="shared" si="484"/>
        <v>73911.114999999991</v>
      </c>
      <c r="N836" s="67">
        <f t="shared" si="484"/>
        <v>78953.400000000009</v>
      </c>
      <c r="O836" s="67">
        <f t="shared" si="484"/>
        <v>77746.900000000009</v>
      </c>
      <c r="P836" s="60">
        <f>D837+D838+D839+D840</f>
        <v>671330.91500000004</v>
      </c>
      <c r="Q836" s="60"/>
      <c r="W836" s="67">
        <f t="shared" ref="W836" si="485">W839+W837+W838+W840</f>
        <v>80669.5</v>
      </c>
    </row>
    <row r="837" spans="1:23" ht="17.25" customHeight="1" x14ac:dyDescent="0.2">
      <c r="A837" s="151"/>
      <c r="B837" s="150"/>
      <c r="C837" s="101" t="s">
        <v>10</v>
      </c>
      <c r="D837" s="70">
        <f>E837+F837+G837+H837+I837+J837+K837+L837+M837+N837+O837+W837</f>
        <v>0</v>
      </c>
      <c r="E837" s="70">
        <f t="shared" ref="E837:K840" si="486">E842</f>
        <v>0</v>
      </c>
      <c r="F837" s="70">
        <f t="shared" si="486"/>
        <v>0</v>
      </c>
      <c r="G837" s="70">
        <f t="shared" si="486"/>
        <v>0</v>
      </c>
      <c r="H837" s="70">
        <f t="shared" si="486"/>
        <v>0</v>
      </c>
      <c r="I837" s="70">
        <f t="shared" si="486"/>
        <v>0</v>
      </c>
      <c r="J837" s="70">
        <f t="shared" si="486"/>
        <v>0</v>
      </c>
      <c r="K837" s="70">
        <f t="shared" si="486"/>
        <v>0</v>
      </c>
      <c r="L837" s="70">
        <f t="shared" ref="L837:O838" si="487">L842</f>
        <v>0</v>
      </c>
      <c r="M837" s="70">
        <f t="shared" si="487"/>
        <v>0</v>
      </c>
      <c r="N837" s="70">
        <f t="shared" si="487"/>
        <v>0</v>
      </c>
      <c r="O837" s="70">
        <f t="shared" si="487"/>
        <v>0</v>
      </c>
      <c r="W837" s="70">
        <f t="shared" ref="W837" si="488">W842</f>
        <v>0</v>
      </c>
    </row>
    <row r="838" spans="1:23" ht="18" customHeight="1" x14ac:dyDescent="0.2">
      <c r="A838" s="151"/>
      <c r="B838" s="150"/>
      <c r="C838" s="101" t="s">
        <v>11</v>
      </c>
      <c r="D838" s="70">
        <f t="shared" ref="D838:D850" si="489">E838+F838+G838+H838+I838+J838+K838+L838+M838+N838+O838+W838</f>
        <v>0</v>
      </c>
      <c r="E838" s="70">
        <f t="shared" si="486"/>
        <v>0</v>
      </c>
      <c r="F838" s="70">
        <f t="shared" si="486"/>
        <v>0</v>
      </c>
      <c r="G838" s="70">
        <f t="shared" si="486"/>
        <v>0</v>
      </c>
      <c r="H838" s="70">
        <f t="shared" si="486"/>
        <v>0</v>
      </c>
      <c r="I838" s="70">
        <f t="shared" si="486"/>
        <v>0</v>
      </c>
      <c r="J838" s="70">
        <f>J843</f>
        <v>0</v>
      </c>
      <c r="K838" s="70">
        <f>K843</f>
        <v>0</v>
      </c>
      <c r="L838" s="70">
        <f t="shared" si="487"/>
        <v>0</v>
      </c>
      <c r="M838" s="70">
        <f t="shared" si="487"/>
        <v>0</v>
      </c>
      <c r="N838" s="70">
        <f t="shared" si="487"/>
        <v>0</v>
      </c>
      <c r="O838" s="70">
        <f t="shared" si="487"/>
        <v>0</v>
      </c>
      <c r="W838" s="70">
        <f t="shared" ref="W838" si="490">W843</f>
        <v>0</v>
      </c>
    </row>
    <row r="839" spans="1:23" ht="18" customHeight="1" x14ac:dyDescent="0.2">
      <c r="A839" s="151"/>
      <c r="B839" s="150"/>
      <c r="C839" s="101" t="s">
        <v>12</v>
      </c>
      <c r="D839" s="70">
        <f t="shared" si="489"/>
        <v>671330.91500000004</v>
      </c>
      <c r="E839" s="70">
        <f>E844</f>
        <v>31873.5</v>
      </c>
      <c r="F839" s="70">
        <f t="shared" si="486"/>
        <v>32215.200000000001</v>
      </c>
      <c r="G839" s="70">
        <f>G841</f>
        <v>32536.1</v>
      </c>
      <c r="H839" s="70">
        <f>H841</f>
        <v>34467.4</v>
      </c>
      <c r="I839" s="70">
        <f>I841</f>
        <v>42249.1</v>
      </c>
      <c r="J839" s="70">
        <f t="shared" ref="J839:M839" si="491">J844</f>
        <v>51925.4</v>
      </c>
      <c r="K839" s="70">
        <f t="shared" si="491"/>
        <v>66037.599999999991</v>
      </c>
      <c r="L839" s="70">
        <f t="shared" si="491"/>
        <v>68745.7</v>
      </c>
      <c r="M839" s="70">
        <f t="shared" si="491"/>
        <v>73911.114999999991</v>
      </c>
      <c r="N839" s="70">
        <f>N844</f>
        <v>78953.400000000009</v>
      </c>
      <c r="O839" s="70">
        <f>O844</f>
        <v>77746.900000000009</v>
      </c>
      <c r="W839" s="70">
        <f>W844</f>
        <v>80669.5</v>
      </c>
    </row>
    <row r="840" spans="1:23" ht="42.75" customHeight="1" x14ac:dyDescent="0.25">
      <c r="A840" s="151"/>
      <c r="B840" s="150"/>
      <c r="C840" s="101" t="s">
        <v>13</v>
      </c>
      <c r="D840" s="70">
        <f t="shared" si="489"/>
        <v>0</v>
      </c>
      <c r="E840" s="70">
        <f t="shared" si="486"/>
        <v>0</v>
      </c>
      <c r="F840" s="70">
        <f t="shared" si="486"/>
        <v>0</v>
      </c>
      <c r="G840" s="70">
        <f t="shared" si="486"/>
        <v>0</v>
      </c>
      <c r="H840" s="70">
        <f t="shared" si="486"/>
        <v>0</v>
      </c>
      <c r="I840" s="70">
        <f t="shared" si="486"/>
        <v>0</v>
      </c>
      <c r="J840" s="70">
        <f t="shared" ref="J840:O840" si="492">J845</f>
        <v>0</v>
      </c>
      <c r="K840" s="70">
        <f t="shared" si="492"/>
        <v>0</v>
      </c>
      <c r="L840" s="70">
        <f t="shared" si="492"/>
        <v>0</v>
      </c>
      <c r="M840" s="70">
        <f t="shared" si="492"/>
        <v>0</v>
      </c>
      <c r="N840" s="70">
        <f t="shared" si="492"/>
        <v>0</v>
      </c>
      <c r="O840" s="70">
        <f t="shared" si="492"/>
        <v>0</v>
      </c>
      <c r="P840" s="85"/>
      <c r="Q840" s="85"/>
      <c r="R840" s="85"/>
      <c r="S840" s="85"/>
      <c r="T840" s="85"/>
      <c r="U840" s="85"/>
      <c r="V840" s="85"/>
      <c r="W840" s="70">
        <f t="shared" ref="W840" si="493">W845</f>
        <v>0</v>
      </c>
    </row>
    <row r="841" spans="1:23" ht="15.75" x14ac:dyDescent="0.2">
      <c r="A841" s="139" t="s">
        <v>334</v>
      </c>
      <c r="B841" s="153" t="s">
        <v>144</v>
      </c>
      <c r="C841" s="101" t="s">
        <v>7</v>
      </c>
      <c r="D841" s="70">
        <f t="shared" si="489"/>
        <v>671330.91500000004</v>
      </c>
      <c r="E841" s="70">
        <f t="shared" ref="E841:O841" si="494">SUM(E842:E845)</f>
        <v>31873.5</v>
      </c>
      <c r="F841" s="70">
        <f t="shared" si="494"/>
        <v>32215.200000000001</v>
      </c>
      <c r="G841" s="70">
        <f t="shared" si="494"/>
        <v>32536.1</v>
      </c>
      <c r="H841" s="70">
        <f t="shared" si="494"/>
        <v>34467.4</v>
      </c>
      <c r="I841" s="70">
        <f t="shared" si="494"/>
        <v>42249.1</v>
      </c>
      <c r="J841" s="70">
        <f t="shared" si="494"/>
        <v>51925.4</v>
      </c>
      <c r="K841" s="70">
        <f t="shared" si="494"/>
        <v>66037.599999999991</v>
      </c>
      <c r="L841" s="70">
        <f t="shared" si="494"/>
        <v>68745.7</v>
      </c>
      <c r="M841" s="70">
        <f t="shared" si="494"/>
        <v>73911.114999999991</v>
      </c>
      <c r="N841" s="70">
        <f t="shared" si="494"/>
        <v>78953.400000000009</v>
      </c>
      <c r="O841" s="70">
        <f t="shared" si="494"/>
        <v>77746.900000000009</v>
      </c>
      <c r="W841" s="70">
        <f t="shared" ref="W841" si="495">SUM(W842:W845)</f>
        <v>80669.5</v>
      </c>
    </row>
    <row r="842" spans="1:23" ht="15.75" x14ac:dyDescent="0.2">
      <c r="A842" s="139"/>
      <c r="B842" s="153"/>
      <c r="C842" s="101" t="s">
        <v>10</v>
      </c>
      <c r="D842" s="70">
        <f t="shared" si="489"/>
        <v>0</v>
      </c>
      <c r="E842" s="70">
        <v>0</v>
      </c>
      <c r="F842" s="70">
        <v>0</v>
      </c>
      <c r="G842" s="70">
        <v>0</v>
      </c>
      <c r="H842" s="70">
        <v>0</v>
      </c>
      <c r="I842" s="70">
        <v>0</v>
      </c>
      <c r="J842" s="70">
        <v>0</v>
      </c>
      <c r="K842" s="70">
        <v>0</v>
      </c>
      <c r="L842" s="70">
        <v>0</v>
      </c>
      <c r="M842" s="70">
        <v>0</v>
      </c>
      <c r="N842" s="70">
        <v>0</v>
      </c>
      <c r="O842" s="70">
        <v>0</v>
      </c>
      <c r="W842" s="70">
        <v>0</v>
      </c>
    </row>
    <row r="843" spans="1:23" ht="15.75" x14ac:dyDescent="0.2">
      <c r="A843" s="139"/>
      <c r="B843" s="153"/>
      <c r="C843" s="101" t="s">
        <v>11</v>
      </c>
      <c r="D843" s="70">
        <f t="shared" si="489"/>
        <v>0</v>
      </c>
      <c r="E843" s="70">
        <v>0</v>
      </c>
      <c r="F843" s="70">
        <v>0</v>
      </c>
      <c r="G843" s="70">
        <v>0</v>
      </c>
      <c r="H843" s="70">
        <v>0</v>
      </c>
      <c r="I843" s="70">
        <v>0</v>
      </c>
      <c r="J843" s="70">
        <v>0</v>
      </c>
      <c r="K843" s="70"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15.75" x14ac:dyDescent="0.2">
      <c r="A844" s="139"/>
      <c r="B844" s="153"/>
      <c r="C844" s="101" t="s">
        <v>12</v>
      </c>
      <c r="D844" s="70">
        <f t="shared" si="489"/>
        <v>671330.91500000004</v>
      </c>
      <c r="E844" s="70">
        <f>E849</f>
        <v>31873.5</v>
      </c>
      <c r="F844" s="70">
        <f>F849</f>
        <v>32215.200000000001</v>
      </c>
      <c r="G844" s="70">
        <f>G849</f>
        <v>32536.1</v>
      </c>
      <c r="H844" s="70">
        <f t="shared" ref="H844:O844" si="496">H849</f>
        <v>34467.4</v>
      </c>
      <c r="I844" s="70">
        <f t="shared" si="496"/>
        <v>42249.1</v>
      </c>
      <c r="J844" s="70">
        <f t="shared" si="496"/>
        <v>51925.4</v>
      </c>
      <c r="K844" s="70">
        <f t="shared" si="496"/>
        <v>66037.599999999991</v>
      </c>
      <c r="L844" s="70">
        <f t="shared" si="496"/>
        <v>68745.7</v>
      </c>
      <c r="M844" s="70">
        <f t="shared" si="496"/>
        <v>73911.114999999991</v>
      </c>
      <c r="N844" s="70">
        <f t="shared" si="496"/>
        <v>78953.400000000009</v>
      </c>
      <c r="O844" s="70">
        <f t="shared" si="496"/>
        <v>77746.900000000009</v>
      </c>
      <c r="W844" s="70">
        <f t="shared" ref="W844" si="497">W849</f>
        <v>80669.5</v>
      </c>
    </row>
    <row r="845" spans="1:23" ht="21.75" customHeight="1" x14ac:dyDescent="0.2">
      <c r="A845" s="139"/>
      <c r="B845" s="153"/>
      <c r="C845" s="101" t="s">
        <v>13</v>
      </c>
      <c r="D845" s="70">
        <f t="shared" si="489"/>
        <v>0</v>
      </c>
      <c r="E845" s="70">
        <v>0</v>
      </c>
      <c r="F845" s="70">
        <v>0</v>
      </c>
      <c r="G845" s="70">
        <v>0</v>
      </c>
      <c r="H845" s="70">
        <v>0</v>
      </c>
      <c r="I845" s="70">
        <v>0</v>
      </c>
      <c r="J845" s="70">
        <v>0</v>
      </c>
      <c r="K845" s="70">
        <v>0</v>
      </c>
      <c r="L845" s="70">
        <v>0</v>
      </c>
      <c r="M845" s="70">
        <v>0</v>
      </c>
      <c r="N845" s="70">
        <v>0</v>
      </c>
      <c r="O845" s="70">
        <v>0</v>
      </c>
      <c r="W845" s="70">
        <v>0</v>
      </c>
    </row>
    <row r="846" spans="1:23" ht="21.75" customHeight="1" x14ac:dyDescent="0.2">
      <c r="A846" s="139" t="s">
        <v>143</v>
      </c>
      <c r="B846" s="153" t="s">
        <v>56</v>
      </c>
      <c r="C846" s="101" t="s">
        <v>7</v>
      </c>
      <c r="D846" s="70">
        <f t="shared" si="489"/>
        <v>671330.91500000004</v>
      </c>
      <c r="E846" s="70">
        <f t="shared" ref="E846:O846" si="498">SUM(E847:E850)</f>
        <v>31873.5</v>
      </c>
      <c r="F846" s="70">
        <f t="shared" si="498"/>
        <v>32215.200000000001</v>
      </c>
      <c r="G846" s="70">
        <f t="shared" si="498"/>
        <v>32536.1</v>
      </c>
      <c r="H846" s="70">
        <f t="shared" si="498"/>
        <v>34467.4</v>
      </c>
      <c r="I846" s="70">
        <f t="shared" si="498"/>
        <v>42249.1</v>
      </c>
      <c r="J846" s="70">
        <f t="shared" si="498"/>
        <v>51925.4</v>
      </c>
      <c r="K846" s="70">
        <f t="shared" si="498"/>
        <v>66037.599999999991</v>
      </c>
      <c r="L846" s="70">
        <f t="shared" si="498"/>
        <v>68745.7</v>
      </c>
      <c r="M846" s="70">
        <f t="shared" si="498"/>
        <v>73911.114999999991</v>
      </c>
      <c r="N846" s="70">
        <f t="shared" si="498"/>
        <v>78953.400000000009</v>
      </c>
      <c r="O846" s="70">
        <f t="shared" si="498"/>
        <v>77746.900000000009</v>
      </c>
      <c r="W846" s="70">
        <f t="shared" ref="W846" si="499">SUM(W847:W850)</f>
        <v>80669.5</v>
      </c>
    </row>
    <row r="847" spans="1:23" ht="15.75" customHeight="1" x14ac:dyDescent="0.2">
      <c r="A847" s="139"/>
      <c r="B847" s="153"/>
      <c r="C847" s="101" t="s">
        <v>10</v>
      </c>
      <c r="D847" s="70">
        <f t="shared" si="489"/>
        <v>0</v>
      </c>
      <c r="E847" s="70">
        <v>0</v>
      </c>
      <c r="F847" s="70">
        <v>0</v>
      </c>
      <c r="G847" s="70">
        <v>0</v>
      </c>
      <c r="H847" s="70">
        <v>0</v>
      </c>
      <c r="I847" s="70">
        <v>0</v>
      </c>
      <c r="J847" s="70">
        <v>0</v>
      </c>
      <c r="K847" s="70">
        <v>0</v>
      </c>
      <c r="L847" s="70">
        <v>0</v>
      </c>
      <c r="M847" s="70">
        <v>0</v>
      </c>
      <c r="N847" s="70">
        <v>0</v>
      </c>
      <c r="O847" s="70">
        <v>0</v>
      </c>
      <c r="W847" s="70">
        <v>0</v>
      </c>
    </row>
    <row r="848" spans="1:23" ht="15.75" x14ac:dyDescent="0.2">
      <c r="A848" s="139"/>
      <c r="B848" s="153"/>
      <c r="C848" s="101" t="s">
        <v>11</v>
      </c>
      <c r="D848" s="70">
        <f t="shared" si="489"/>
        <v>0</v>
      </c>
      <c r="E848" s="70">
        <v>0</v>
      </c>
      <c r="F848" s="70">
        <v>0</v>
      </c>
      <c r="G848" s="70">
        <v>0</v>
      </c>
      <c r="H848" s="70">
        <v>0</v>
      </c>
      <c r="I848" s="70">
        <v>0</v>
      </c>
      <c r="J848" s="70">
        <v>0</v>
      </c>
      <c r="K848" s="70">
        <v>0</v>
      </c>
      <c r="L848" s="70">
        <v>0</v>
      </c>
      <c r="M848" s="70">
        <v>0</v>
      </c>
      <c r="N848" s="70">
        <v>0</v>
      </c>
      <c r="O848" s="70">
        <v>0</v>
      </c>
      <c r="W848" s="70">
        <v>0</v>
      </c>
    </row>
    <row r="849" spans="1:23" ht="15.75" x14ac:dyDescent="0.2">
      <c r="A849" s="139"/>
      <c r="B849" s="153"/>
      <c r="C849" s="101" t="s">
        <v>12</v>
      </c>
      <c r="D849" s="70">
        <f t="shared" si="489"/>
        <v>671330.91500000004</v>
      </c>
      <c r="E849" s="70">
        <v>31873.5</v>
      </c>
      <c r="F849" s="70">
        <v>32215.200000000001</v>
      </c>
      <c r="G849" s="70">
        <v>32536.1</v>
      </c>
      <c r="H849" s="70">
        <v>34467.4</v>
      </c>
      <c r="I849" s="70">
        <f>41599.1+650</f>
        <v>42249.1</v>
      </c>
      <c r="J849" s="70">
        <f>42649.1+750.8+7821.5+406.1+218.1+79.8</f>
        <v>51925.4</v>
      </c>
      <c r="K849" s="70">
        <f>57248.6+400.1+8388.9</f>
        <v>66037.599999999991</v>
      </c>
      <c r="L849" s="70">
        <f>67673.6+671.4-0.1+56.6+181.4+400-400-56.6-181.4-600+600+163+135.8+102</f>
        <v>68745.7</v>
      </c>
      <c r="M849" s="70">
        <f>70380+663.1+70.8+258.275+579.2-841.1+841.1-0.1+59.14+200+697.4+300+768.2-65+0.1</f>
        <v>73911.114999999991</v>
      </c>
      <c r="N849" s="70">
        <f>73150.6+1465.3+142.3+108.5+3183.9+173.6+379.2+350</f>
        <v>78953.400000000009</v>
      </c>
      <c r="O849" s="70">
        <f>73150.6+4893.3-297</f>
        <v>77746.900000000009</v>
      </c>
      <c r="W849" s="70">
        <v>80669.5</v>
      </c>
    </row>
    <row r="850" spans="1:23" ht="15.75" x14ac:dyDescent="0.2">
      <c r="A850" s="139"/>
      <c r="B850" s="153"/>
      <c r="C850" s="101" t="s">
        <v>13</v>
      </c>
      <c r="D850" s="70">
        <f t="shared" si="489"/>
        <v>0</v>
      </c>
      <c r="E850" s="70">
        <v>0</v>
      </c>
      <c r="F850" s="70">
        <v>0</v>
      </c>
      <c r="G850" s="70">
        <v>0</v>
      </c>
      <c r="H850" s="70">
        <v>0</v>
      </c>
      <c r="I850" s="70"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37.5" customHeight="1" x14ac:dyDescent="0.2">
      <c r="A851" s="93" t="s">
        <v>475</v>
      </c>
      <c r="B851" s="94"/>
      <c r="C851" s="95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W851" s="76"/>
    </row>
    <row r="852" spans="1:23" ht="34.5" customHeight="1" x14ac:dyDescent="0.2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</row>
    <row r="853" spans="1:23" x14ac:dyDescent="0.2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</row>
    <row r="854" spans="1:23" ht="29.25" customHeight="1" x14ac:dyDescent="0.2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</row>
    <row r="855" spans="1:23" x14ac:dyDescent="0.2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</row>
    <row r="862" spans="1:23" x14ac:dyDescent="0.2">
      <c r="D862" s="60"/>
    </row>
    <row r="864" spans="1:23" x14ac:dyDescent="0.2">
      <c r="D864" s="60"/>
    </row>
  </sheetData>
  <autoFilter ref="A7:Y845"/>
  <mergeCells count="316">
    <mergeCell ref="A792:A796"/>
    <mergeCell ref="B792:B796"/>
    <mergeCell ref="A852:W853"/>
    <mergeCell ref="D5:W5"/>
    <mergeCell ref="A514:A518"/>
    <mergeCell ref="B514:B518"/>
    <mergeCell ref="A777:A781"/>
    <mergeCell ref="B777:B781"/>
    <mergeCell ref="A782:A786"/>
    <mergeCell ref="B782:B786"/>
    <mergeCell ref="A772:A776"/>
    <mergeCell ref="B772:B776"/>
    <mergeCell ref="A358:A362"/>
    <mergeCell ref="B358:B362"/>
    <mergeCell ref="B499:B503"/>
    <mergeCell ref="A737:A741"/>
    <mergeCell ref="B737:B741"/>
    <mergeCell ref="A669:A673"/>
    <mergeCell ref="A705:A709"/>
    <mergeCell ref="A634:A639"/>
    <mergeCell ref="B572:B576"/>
    <mergeCell ref="B577:B583"/>
    <mergeCell ref="A363:A367"/>
    <mergeCell ref="B363:B367"/>
    <mergeCell ref="A767:A771"/>
    <mergeCell ref="B767:B771"/>
    <mergeCell ref="B368:B372"/>
    <mergeCell ref="A368:A372"/>
    <mergeCell ref="B373:B377"/>
    <mergeCell ref="B378:B382"/>
    <mergeCell ref="A373:A377"/>
    <mergeCell ref="A378:A382"/>
    <mergeCell ref="A532:A536"/>
    <mergeCell ref="A601:A605"/>
    <mergeCell ref="B589:B595"/>
    <mergeCell ref="A542:A546"/>
    <mergeCell ref="A525:A531"/>
    <mergeCell ref="A562:A566"/>
    <mergeCell ref="B628:B633"/>
    <mergeCell ref="B705:B709"/>
    <mergeCell ref="B700:B704"/>
    <mergeCell ref="A489:A493"/>
    <mergeCell ref="A398:A402"/>
    <mergeCell ref="B398:B402"/>
    <mergeCell ref="A393:A397"/>
    <mergeCell ref="B393:B397"/>
    <mergeCell ref="B484:B488"/>
    <mergeCell ref="A479:A48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69:B473"/>
    <mergeCell ref="B474:B478"/>
    <mergeCell ref="B494:B498"/>
    <mergeCell ref="A494:A498"/>
    <mergeCell ref="A504:A508"/>
    <mergeCell ref="B504:B508"/>
    <mergeCell ref="A547:A551"/>
    <mergeCell ref="B547:B551"/>
    <mergeCell ref="B532:B536"/>
    <mergeCell ref="B542:B546"/>
    <mergeCell ref="A509:A513"/>
    <mergeCell ref="B509:B513"/>
    <mergeCell ref="B479:B483"/>
    <mergeCell ref="A484:A488"/>
    <mergeCell ref="B489:B493"/>
    <mergeCell ref="A464:A468"/>
    <mergeCell ref="B464:B468"/>
    <mergeCell ref="B757:B761"/>
    <mergeCell ref="B537:B541"/>
    <mergeCell ref="A584:A588"/>
    <mergeCell ref="B525:B531"/>
    <mergeCell ref="B557:B561"/>
    <mergeCell ref="B663:B668"/>
    <mergeCell ref="B679:B683"/>
    <mergeCell ref="B674:B678"/>
    <mergeCell ref="A611:A615"/>
    <mergeCell ref="A606:A610"/>
    <mergeCell ref="A577:A583"/>
    <mergeCell ref="A621:A627"/>
    <mergeCell ref="B611:B615"/>
    <mergeCell ref="B621:B627"/>
    <mergeCell ref="B606:B610"/>
    <mergeCell ref="B584:B588"/>
    <mergeCell ref="A589:A595"/>
    <mergeCell ref="B601:B605"/>
    <mergeCell ref="A572:A576"/>
    <mergeCell ref="A552:A556"/>
    <mergeCell ref="B567:B571"/>
    <mergeCell ref="A596:A600"/>
    <mergeCell ref="A557:A561"/>
    <mergeCell ref="A720:A725"/>
    <mergeCell ref="A846:A850"/>
    <mergeCell ref="B841:B845"/>
    <mergeCell ref="A841:A845"/>
    <mergeCell ref="B846:B850"/>
    <mergeCell ref="B710:B714"/>
    <mergeCell ref="A710:A714"/>
    <mergeCell ref="A811:A815"/>
    <mergeCell ref="B811:B815"/>
    <mergeCell ref="A836:A840"/>
    <mergeCell ref="B836:B840"/>
    <mergeCell ref="B804:B810"/>
    <mergeCell ref="A804:A810"/>
    <mergeCell ref="A816:A820"/>
    <mergeCell ref="B816:B820"/>
    <mergeCell ref="A726:A731"/>
    <mergeCell ref="B726:B731"/>
    <mergeCell ref="A797:A803"/>
    <mergeCell ref="A831:A835"/>
    <mergeCell ref="B831:B835"/>
    <mergeCell ref="A826:A830"/>
    <mergeCell ref="B826:B830"/>
    <mergeCell ref="A762:A766"/>
    <mergeCell ref="B752:B756"/>
    <mergeCell ref="A757:A761"/>
    <mergeCell ref="B762:B766"/>
    <mergeCell ref="A752:A75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164:A170"/>
    <mergeCell ref="A158:A163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44:A151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302:A306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A18:A27"/>
    <mergeCell ref="A519:A524"/>
    <mergeCell ref="B18:B27"/>
    <mergeCell ref="B56:B60"/>
    <mergeCell ref="B74:B80"/>
    <mergeCell ref="A353:A357"/>
    <mergeCell ref="A474:A478"/>
    <mergeCell ref="A469:A47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48:A352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B217:B221"/>
    <mergeCell ref="A854:W855"/>
    <mergeCell ref="A787:A791"/>
    <mergeCell ref="B787:B791"/>
    <mergeCell ref="A821:A825"/>
    <mergeCell ref="B821:B825"/>
    <mergeCell ref="B562:B566"/>
    <mergeCell ref="A537:A541"/>
    <mergeCell ref="B634:B639"/>
    <mergeCell ref="A640:A644"/>
    <mergeCell ref="B640:B644"/>
    <mergeCell ref="A616:A620"/>
    <mergeCell ref="B616:B620"/>
    <mergeCell ref="B645:B649"/>
    <mergeCell ref="B596:B600"/>
    <mergeCell ref="A695:A699"/>
    <mergeCell ref="B690:B694"/>
    <mergeCell ref="B720:B725"/>
    <mergeCell ref="B732:B736"/>
    <mergeCell ref="A732:A736"/>
    <mergeCell ref="B695:B699"/>
    <mergeCell ref="B669:B673"/>
    <mergeCell ref="B650:B654"/>
    <mergeCell ref="A715:A719"/>
    <mergeCell ref="B715:B719"/>
    <mergeCell ref="A645:A649"/>
    <mergeCell ref="B684:B68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63:A668"/>
    <mergeCell ref="A674:A678"/>
    <mergeCell ref="B242:B246"/>
    <mergeCell ref="B552:B556"/>
    <mergeCell ref="A567:A571"/>
    <mergeCell ref="B519:B524"/>
    <mergeCell ref="A499:A503"/>
    <mergeCell ref="B348:B352"/>
    <mergeCell ref="A318:A322"/>
    <mergeCell ref="A323:A327"/>
    <mergeCell ref="B323:B327"/>
    <mergeCell ref="A690:A694"/>
    <mergeCell ref="A684:A689"/>
    <mergeCell ref="B206:B211"/>
    <mergeCell ref="B252:B256"/>
    <mergeCell ref="B742:B746"/>
    <mergeCell ref="B797:B803"/>
    <mergeCell ref="B257:B261"/>
    <mergeCell ref="A454:A458"/>
    <mergeCell ref="B454:B458"/>
    <mergeCell ref="A459:A463"/>
    <mergeCell ref="B459:B463"/>
    <mergeCell ref="A747:A751"/>
    <mergeCell ref="B747:B751"/>
    <mergeCell ref="A742:A746"/>
    <mergeCell ref="A439:A443"/>
    <mergeCell ref="B439:B443"/>
    <mergeCell ref="A444:A448"/>
    <mergeCell ref="B444:B448"/>
    <mergeCell ref="B655:B662"/>
    <mergeCell ref="A628:A633"/>
    <mergeCell ref="A655:A662"/>
    <mergeCell ref="A700:A704"/>
    <mergeCell ref="A650:A654"/>
    <mergeCell ref="A679:A683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2024-07-25T07:55:41Z</cp:lastPrinted>
  <dcterms:created xsi:type="dcterms:W3CDTF">1996-10-08T23:32:33Z</dcterms:created>
  <dcterms:modified xsi:type="dcterms:W3CDTF">2024-08-02T06:01:52Z</dcterms:modified>
</cp:coreProperties>
</file>