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640" yWindow="270" windowWidth="19920" windowHeight="127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0" i="1" l="1"/>
  <c r="J10" i="1"/>
  <c r="L10" i="1"/>
  <c r="I10" i="1"/>
  <c r="H10" i="1"/>
  <c r="K17" i="1" l="1"/>
  <c r="H78" i="1" l="1"/>
  <c r="I78" i="1" s="1"/>
  <c r="H77" i="1"/>
  <c r="I77" i="1" s="1"/>
  <c r="H76" i="1"/>
  <c r="I76" i="1" s="1"/>
  <c r="H75" i="1"/>
  <c r="I75" i="1" s="1"/>
  <c r="H74" i="1"/>
  <c r="I74" i="1" s="1"/>
  <c r="H73" i="1"/>
  <c r="M72" i="1"/>
  <c r="L72" i="1"/>
  <c r="K72" i="1"/>
  <c r="J72" i="1"/>
  <c r="I72" i="1" l="1"/>
  <c r="H72" i="1"/>
  <c r="H71" i="1" l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M65" i="1"/>
  <c r="L65" i="1"/>
  <c r="K65" i="1"/>
  <c r="J65" i="1"/>
  <c r="I65" i="1" l="1"/>
  <c r="H65" i="1"/>
  <c r="L17" i="1" l="1"/>
  <c r="M17" i="1"/>
  <c r="M10" i="1" s="1"/>
  <c r="K18" i="1"/>
  <c r="K11" i="1" s="1"/>
  <c r="L18" i="1"/>
  <c r="L11" i="1" s="1"/>
  <c r="M18" i="1"/>
  <c r="M11" i="1" s="1"/>
  <c r="K19" i="1"/>
  <c r="K12" i="1" s="1"/>
  <c r="L19" i="1"/>
  <c r="L12" i="1" s="1"/>
  <c r="M19" i="1"/>
  <c r="M12" i="1" s="1"/>
  <c r="K20" i="1"/>
  <c r="K13" i="1" s="1"/>
  <c r="L20" i="1"/>
  <c r="L13" i="1" s="1"/>
  <c r="M20" i="1"/>
  <c r="M13" i="1" s="1"/>
  <c r="K21" i="1"/>
  <c r="K14" i="1" s="1"/>
  <c r="L21" i="1"/>
  <c r="L14" i="1" s="1"/>
  <c r="M21" i="1"/>
  <c r="M14" i="1" s="1"/>
  <c r="K22" i="1"/>
  <c r="K15" i="1" s="1"/>
  <c r="L22" i="1"/>
  <c r="L15" i="1" s="1"/>
  <c r="M22" i="1"/>
  <c r="M15" i="1" s="1"/>
  <c r="J22" i="1"/>
  <c r="J18" i="1"/>
  <c r="J11" i="1" s="1"/>
  <c r="J19" i="1"/>
  <c r="J20" i="1"/>
  <c r="J13" i="1" s="1"/>
  <c r="J21" i="1"/>
  <c r="J14" i="1" s="1"/>
  <c r="J17" i="1"/>
  <c r="M9" i="1" l="1"/>
  <c r="H22" i="1"/>
  <c r="J15" i="1"/>
  <c r="H15" i="1" s="1"/>
  <c r="H19" i="1"/>
  <c r="J12" i="1"/>
  <c r="H11" i="1"/>
  <c r="H12" i="1"/>
  <c r="K9" i="1"/>
  <c r="H13" i="1"/>
  <c r="H14" i="1"/>
  <c r="L9" i="1"/>
  <c r="H20" i="1"/>
  <c r="H17" i="1"/>
  <c r="H21" i="1"/>
  <c r="M16" i="1"/>
  <c r="K16" i="1"/>
  <c r="L16" i="1"/>
  <c r="J16" i="1"/>
  <c r="H18" i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M58" i="1"/>
  <c r="L58" i="1"/>
  <c r="K58" i="1"/>
  <c r="J58" i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M51" i="1"/>
  <c r="L51" i="1"/>
  <c r="K51" i="1"/>
  <c r="J51" i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M37" i="1"/>
  <c r="L37" i="1"/>
  <c r="K37" i="1"/>
  <c r="J37" i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M30" i="1"/>
  <c r="L30" i="1"/>
  <c r="K30" i="1"/>
  <c r="J30" i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M23" i="1"/>
  <c r="L23" i="1"/>
  <c r="K23" i="1"/>
  <c r="J23" i="1"/>
  <c r="J44" i="1"/>
  <c r="K44" i="1"/>
  <c r="L44" i="1"/>
  <c r="M44" i="1"/>
  <c r="H46" i="1"/>
  <c r="I46" i="1" s="1"/>
  <c r="H47" i="1"/>
  <c r="I47" i="1" s="1"/>
  <c r="H48" i="1"/>
  <c r="I48" i="1" s="1"/>
  <c r="H49" i="1"/>
  <c r="I49" i="1" s="1"/>
  <c r="H50" i="1"/>
  <c r="I50" i="1" s="1"/>
  <c r="H45" i="1"/>
  <c r="I45" i="1" s="1"/>
  <c r="I9" i="1" l="1"/>
  <c r="J9" i="1"/>
  <c r="H9" i="1" s="1"/>
  <c r="H51" i="1"/>
  <c r="H30" i="1"/>
  <c r="I51" i="1"/>
  <c r="H23" i="1"/>
  <c r="I18" i="1"/>
  <c r="I11" i="1" s="1"/>
  <c r="I20" i="1"/>
  <c r="I13" i="1" s="1"/>
  <c r="I22" i="1"/>
  <c r="I15" i="1" s="1"/>
  <c r="H37" i="1"/>
  <c r="H16" i="1"/>
  <c r="I16" i="1"/>
  <c r="I19" i="1"/>
  <c r="I12" i="1" s="1"/>
  <c r="I21" i="1"/>
  <c r="I14" i="1" s="1"/>
  <c r="I44" i="1"/>
  <c r="I23" i="1"/>
  <c r="I17" i="1"/>
  <c r="I30" i="1"/>
  <c r="I37" i="1"/>
  <c r="I58" i="1"/>
  <c r="H58" i="1"/>
  <c r="H44" i="1"/>
</calcChain>
</file>

<file path=xl/sharedStrings.xml><?xml version="1.0" encoding="utf-8"?>
<sst xmlns="http://schemas.openxmlformats.org/spreadsheetml/2006/main" count="71" uniqueCount="49">
  <si>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</si>
  <si>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</si>
  <si>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</si>
  <si>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</si>
  <si>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</si>
  <si>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</si>
  <si>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</si>
  <si>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</si>
  <si>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</si>
  <si>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</si>
  <si>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</si>
  <si>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</si>
  <si>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</si>
  <si>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</si>
  <si>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</si>
  <si>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Муниципальный проект города Благовещенска «Развитие улично-дорожной сети города Благовещенска»
</t>
  </si>
  <si>
    <t xml:space="preserve">Всего </t>
  </si>
  <si>
    <r>
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color theme="1"/>
        <rFont val="Times New Roman"/>
        <family val="1"/>
        <charset val="204"/>
      </rPr>
      <t>(ПИР), в том числе:</t>
    </r>
  </si>
  <si>
    <t>1.1.</t>
  </si>
  <si>
    <t>1.2.</t>
  </si>
  <si>
    <t>1.3.</t>
  </si>
  <si>
    <t>1.4.</t>
  </si>
  <si>
    <t>1.5.</t>
  </si>
  <si>
    <t>1.6.</t>
  </si>
  <si>
    <t>Проектные работы</t>
  </si>
  <si>
    <t>600 м</t>
  </si>
  <si>
    <t>700 м</t>
  </si>
  <si>
    <t>1 100 м</t>
  </si>
  <si>
    <t>1 600 м</t>
  </si>
  <si>
    <t>565 м</t>
  </si>
  <si>
    <t>250 м</t>
  </si>
  <si>
    <t>2.</t>
  </si>
  <si>
    <t>Выполнение проектных  и изыскательских работ по объекту «Дороги в районе «5-й стройки»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ул.Энтузиастов)»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</si>
  <si>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</si>
  <si>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</si>
  <si>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</si>
  <si>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</si>
  <si>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</si>
  <si>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</si>
  <si>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</si>
  <si>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</si>
  <si>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Проектные и изыскательские работы по объекту:  "Реконструкция автомобильной дороги по ул. Шафира от ул. Театральная до ул. Муравьева - Амурского»</t>
  </si>
  <si>
    <t>Проектные и изыскательские работы  по объекту: «Автомобильная дорога по ул. Шафира от ул. Муравьева - Амурского до ул. Новотроицкое шоссе»</t>
  </si>
  <si>
    <t>Наличие утвержденной проектной документации (имеется/ отсутствует)</t>
  </si>
  <si>
    <t>Автомобильная дорога по ул.Конная от ул.Пушкина до ул.Набережная, г.Благовещенск, Амурская область (оплата за публичный сервитут)</t>
  </si>
  <si>
    <r>
      <t>Выполнение работ по подготовке проектной документации и инженерных изысканий по объекту: «Ливневая канализация по ул. 50 лет Октября от ул.Ленина до ул.Амурская г.Благовещенск,Амурская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область»</t>
    </r>
  </si>
  <si>
    <r>
      <t>Выполнение работ по подготовке проектной документации и инженерных изысканий по объекту: «Ливневая канализация по ул. Мухина от ул.Пролетарская до железнодорожного переезда г.Благовещенск,Амурская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область»</t>
    </r>
  </si>
  <si>
    <r>
      <t xml:space="preserve">Выполнение работ по подготовке проектной документации и инженерных изысканий по объекту: «Ливневая канализация по ул. Ленина от ул.Первомайская до ул.Партизанская г.Благовещенск,Амурская </t>
    </r>
    <r>
      <rPr>
        <sz val="10"/>
        <rFont val="Times New Roman"/>
        <family val="1"/>
        <charset val="204"/>
      </rPr>
      <t>область»</t>
    </r>
  </si>
  <si>
    <t xml:space="preserve">Приложение 
к  муниципальной программе 
                                                                                                                                                                                                                                                       от 31.10.2024 № 5349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</si>
</sst>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85" zoomScaleSheetLayoutView="100" workbookViewId="0">
      <selection activeCell="K1" sqref="K1:N1"/>
    </sheetView>
  </sheetViews>
  <sheetFormatPr defaultRowHeight="15.75" x14ac:dyDescent="0.25"/>
  <cols>
    <col min="1" max="1" width="3.7109375" style="1" customWidth="1"/>
    <col min="2" max="2" width="27.42578125" style="1" customWidth="1"/>
    <col min="3" max="3" width="15.7109375" style="2" customWidth="1"/>
    <col min="4" max="4" width="10.28515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9.5703125" style="2" bestFit="1" customWidth="1"/>
    <col min="9" max="9" width="10.140625" style="2" customWidth="1"/>
    <col min="10" max="10" width="9.42578125" style="2" bestFit="1" customWidth="1"/>
    <col min="11" max="11" width="9.710937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64.5" customHeight="1" x14ac:dyDescent="0.25">
      <c r="K1" s="25" t="s">
        <v>48</v>
      </c>
      <c r="L1" s="25"/>
      <c r="M1" s="25"/>
      <c r="N1" s="25"/>
    </row>
    <row r="3" spans="1:14" x14ac:dyDescent="0.25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5" spans="1:14" s="2" customFormat="1" ht="23.25" customHeight="1" x14ac:dyDescent="0.2">
      <c r="A5" s="12" t="s">
        <v>0</v>
      </c>
      <c r="B5" s="11" t="s">
        <v>1</v>
      </c>
      <c r="C5" s="11" t="s">
        <v>39</v>
      </c>
      <c r="D5" s="11" t="s">
        <v>2</v>
      </c>
      <c r="E5" s="11" t="s">
        <v>43</v>
      </c>
      <c r="F5" s="12" t="s">
        <v>3</v>
      </c>
      <c r="G5" s="15" t="s">
        <v>4</v>
      </c>
      <c r="H5" s="16"/>
      <c r="I5" s="16"/>
      <c r="J5" s="16"/>
      <c r="K5" s="16"/>
      <c r="L5" s="16"/>
      <c r="M5" s="17"/>
      <c r="N5" s="11" t="s">
        <v>13</v>
      </c>
    </row>
    <row r="6" spans="1:14" ht="42.75" customHeight="1" x14ac:dyDescent="0.25">
      <c r="A6" s="13"/>
      <c r="B6" s="11"/>
      <c r="C6" s="11"/>
      <c r="D6" s="11"/>
      <c r="E6" s="11"/>
      <c r="F6" s="13"/>
      <c r="G6" s="11" t="s">
        <v>5</v>
      </c>
      <c r="H6" s="18" t="s">
        <v>6</v>
      </c>
      <c r="I6" s="18"/>
      <c r="J6" s="11" t="s">
        <v>9</v>
      </c>
      <c r="K6" s="11" t="s">
        <v>10</v>
      </c>
      <c r="L6" s="11" t="s">
        <v>11</v>
      </c>
      <c r="M6" s="11" t="s">
        <v>12</v>
      </c>
      <c r="N6" s="11"/>
    </row>
    <row r="7" spans="1:14" ht="114.75" customHeight="1" x14ac:dyDescent="0.25">
      <c r="A7" s="14"/>
      <c r="B7" s="11"/>
      <c r="C7" s="11"/>
      <c r="D7" s="11"/>
      <c r="E7" s="11"/>
      <c r="F7" s="14"/>
      <c r="G7" s="11"/>
      <c r="H7" s="3" t="s">
        <v>7</v>
      </c>
      <c r="I7" s="5" t="s">
        <v>8</v>
      </c>
      <c r="J7" s="11"/>
      <c r="K7" s="11"/>
      <c r="L7" s="11"/>
      <c r="M7" s="11"/>
      <c r="N7" s="11"/>
    </row>
    <row r="8" spans="1:14" ht="15.75" customHeight="1" x14ac:dyDescent="0.25">
      <c r="A8" s="37" t="s">
        <v>15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1:14" ht="19.5" customHeight="1" x14ac:dyDescent="0.25">
      <c r="A9" s="11"/>
      <c r="B9" s="24" t="s">
        <v>37</v>
      </c>
      <c r="C9" s="10"/>
      <c r="D9" s="10"/>
      <c r="E9" s="10"/>
      <c r="F9" s="10"/>
      <c r="G9" s="5" t="s">
        <v>16</v>
      </c>
      <c r="H9" s="7">
        <f>J9+K9+L9+M9</f>
        <v>136184.79999999999</v>
      </c>
      <c r="I9" s="7">
        <f>K9+L9+M9+N9</f>
        <v>136184.79999999999</v>
      </c>
      <c r="J9" s="7">
        <f>J10+J11+J12+J13+J14+J15</f>
        <v>0</v>
      </c>
      <c r="K9" s="7">
        <f>K10+K11+K12+K13+K14+K15</f>
        <v>114155.29999999997</v>
      </c>
      <c r="L9" s="7">
        <f t="shared" ref="L9:M9" si="0">L10+L11+L12+L13+L14+L15</f>
        <v>22029.500000000004</v>
      </c>
      <c r="M9" s="7">
        <f t="shared" si="0"/>
        <v>0</v>
      </c>
      <c r="N9" s="31"/>
    </row>
    <row r="10" spans="1:14" ht="19.5" customHeight="1" x14ac:dyDescent="0.25">
      <c r="A10" s="11"/>
      <c r="B10" s="24"/>
      <c r="C10" s="10"/>
      <c r="D10" s="10"/>
      <c r="E10" s="10"/>
      <c r="F10" s="10"/>
      <c r="G10" s="6">
        <v>2025</v>
      </c>
      <c r="H10" s="7">
        <f>H17+H66+H73</f>
        <v>136184.79999999999</v>
      </c>
      <c r="I10" s="7">
        <f>I17+I66+I73</f>
        <v>136073.1</v>
      </c>
      <c r="J10" s="7">
        <f t="shared" ref="J10:L10" si="1">J17+J66+J73</f>
        <v>0</v>
      </c>
      <c r="K10" s="7">
        <f>K17+K66+K73</f>
        <v>114155.29999999997</v>
      </c>
      <c r="L10" s="7">
        <f t="shared" si="1"/>
        <v>22029.500000000004</v>
      </c>
      <c r="M10" s="7">
        <f t="shared" ref="M10" si="2">M17+M66</f>
        <v>0</v>
      </c>
      <c r="N10" s="32"/>
    </row>
    <row r="11" spans="1:14" ht="19.5" customHeight="1" x14ac:dyDescent="0.25">
      <c r="A11" s="11"/>
      <c r="B11" s="24"/>
      <c r="C11" s="10"/>
      <c r="D11" s="10"/>
      <c r="E11" s="10"/>
      <c r="F11" s="10"/>
      <c r="G11" s="6">
        <v>2026</v>
      </c>
      <c r="H11" s="7">
        <f t="shared" ref="H11:H15" si="3">J11+K11+L11+M11</f>
        <v>0</v>
      </c>
      <c r="I11" s="7">
        <f t="shared" ref="I11:M15" si="4">I18+I25+I32+I39+I46+I53</f>
        <v>0</v>
      </c>
      <c r="J11" s="7">
        <f t="shared" si="4"/>
        <v>0</v>
      </c>
      <c r="K11" s="7">
        <f t="shared" ref="K11:L15" si="5">K18+K67</f>
        <v>0</v>
      </c>
      <c r="L11" s="7">
        <f>L18+L67</f>
        <v>0</v>
      </c>
      <c r="M11" s="7">
        <f t="shared" si="4"/>
        <v>0</v>
      </c>
      <c r="N11" s="32"/>
    </row>
    <row r="12" spans="1:14" ht="19.5" customHeight="1" x14ac:dyDescent="0.25">
      <c r="A12" s="11"/>
      <c r="B12" s="24"/>
      <c r="C12" s="10"/>
      <c r="D12" s="10"/>
      <c r="E12" s="10"/>
      <c r="F12" s="10"/>
      <c r="G12" s="6">
        <v>2027</v>
      </c>
      <c r="H12" s="7">
        <f t="shared" si="3"/>
        <v>0</v>
      </c>
      <c r="I12" s="7">
        <f t="shared" si="4"/>
        <v>0</v>
      </c>
      <c r="J12" s="7">
        <f t="shared" si="4"/>
        <v>0</v>
      </c>
      <c r="K12" s="7">
        <f t="shared" si="5"/>
        <v>0</v>
      </c>
      <c r="L12" s="7">
        <f t="shared" si="5"/>
        <v>0</v>
      </c>
      <c r="M12" s="7">
        <f t="shared" si="4"/>
        <v>0</v>
      </c>
      <c r="N12" s="32"/>
    </row>
    <row r="13" spans="1:14" ht="19.5" customHeight="1" x14ac:dyDescent="0.25">
      <c r="A13" s="11"/>
      <c r="B13" s="24"/>
      <c r="C13" s="10"/>
      <c r="D13" s="10"/>
      <c r="E13" s="10"/>
      <c r="F13" s="10"/>
      <c r="G13" s="6">
        <v>2028</v>
      </c>
      <c r="H13" s="7">
        <f t="shared" si="3"/>
        <v>0</v>
      </c>
      <c r="I13" s="7">
        <f t="shared" si="4"/>
        <v>0</v>
      </c>
      <c r="J13" s="7">
        <f t="shared" si="4"/>
        <v>0</v>
      </c>
      <c r="K13" s="7">
        <f t="shared" si="5"/>
        <v>0</v>
      </c>
      <c r="L13" s="7">
        <f t="shared" si="5"/>
        <v>0</v>
      </c>
      <c r="M13" s="7">
        <f t="shared" si="4"/>
        <v>0</v>
      </c>
      <c r="N13" s="32"/>
    </row>
    <row r="14" spans="1:14" ht="19.5" customHeight="1" x14ac:dyDescent="0.25">
      <c r="A14" s="11"/>
      <c r="B14" s="24"/>
      <c r="C14" s="10"/>
      <c r="D14" s="10"/>
      <c r="E14" s="10"/>
      <c r="F14" s="10"/>
      <c r="G14" s="6">
        <v>2029</v>
      </c>
      <c r="H14" s="7">
        <f t="shared" si="3"/>
        <v>0</v>
      </c>
      <c r="I14" s="7">
        <f t="shared" si="4"/>
        <v>0</v>
      </c>
      <c r="J14" s="7">
        <f t="shared" si="4"/>
        <v>0</v>
      </c>
      <c r="K14" s="7">
        <f t="shared" si="5"/>
        <v>0</v>
      </c>
      <c r="L14" s="7">
        <f t="shared" si="5"/>
        <v>0</v>
      </c>
      <c r="M14" s="7">
        <f t="shared" si="4"/>
        <v>0</v>
      </c>
      <c r="N14" s="32"/>
    </row>
    <row r="15" spans="1:14" ht="19.5" customHeight="1" x14ac:dyDescent="0.25">
      <c r="A15" s="11"/>
      <c r="B15" s="24"/>
      <c r="C15" s="10"/>
      <c r="D15" s="10"/>
      <c r="E15" s="10"/>
      <c r="F15" s="10"/>
      <c r="G15" s="6">
        <v>2030</v>
      </c>
      <c r="H15" s="7">
        <f t="shared" si="3"/>
        <v>0</v>
      </c>
      <c r="I15" s="7">
        <f t="shared" si="4"/>
        <v>0</v>
      </c>
      <c r="J15" s="7">
        <f>J22+J29+J36+J43+J50+J57</f>
        <v>0</v>
      </c>
      <c r="K15" s="7">
        <f t="shared" si="5"/>
        <v>0</v>
      </c>
      <c r="L15" s="7">
        <f t="shared" si="5"/>
        <v>0</v>
      </c>
      <c r="M15" s="7">
        <f t="shared" ref="M15" si="6">M22+M29+M36+M43+M50+M57</f>
        <v>0</v>
      </c>
      <c r="N15" s="33"/>
    </row>
    <row r="16" spans="1:14" ht="19.5" customHeight="1" x14ac:dyDescent="0.25">
      <c r="A16" s="21">
        <v>1</v>
      </c>
      <c r="B16" s="22" t="s">
        <v>17</v>
      </c>
      <c r="C16" s="23"/>
      <c r="D16" s="19"/>
      <c r="E16" s="19"/>
      <c r="F16" s="19"/>
      <c r="G16" s="4" t="s">
        <v>16</v>
      </c>
      <c r="H16" s="9">
        <f>J16+K16+L16+M16</f>
        <v>121441.89999999998</v>
      </c>
      <c r="I16" s="9">
        <f>K16+L16+M16+N16</f>
        <v>121441.89999999998</v>
      </c>
      <c r="J16" s="9">
        <f>J17+J18+J19+J20+J21+J22</f>
        <v>0</v>
      </c>
      <c r="K16" s="9">
        <f t="shared" ref="K16:M16" si="7">K17+K18+K19+K20+K21+K22</f>
        <v>114155.29999999997</v>
      </c>
      <c r="L16" s="9">
        <f t="shared" si="7"/>
        <v>7286.6000000000013</v>
      </c>
      <c r="M16" s="9">
        <f t="shared" si="7"/>
        <v>0</v>
      </c>
      <c r="N16" s="34"/>
    </row>
    <row r="17" spans="1:14" ht="19.5" customHeight="1" x14ac:dyDescent="0.25">
      <c r="A17" s="21"/>
      <c r="B17" s="22"/>
      <c r="C17" s="23"/>
      <c r="D17" s="19"/>
      <c r="E17" s="19"/>
      <c r="F17" s="19"/>
      <c r="G17" s="8">
        <v>2025</v>
      </c>
      <c r="H17" s="9">
        <f t="shared" ref="H17:H22" si="8">J17+K17+L17+M17</f>
        <v>121441.89999999998</v>
      </c>
      <c r="I17" s="9">
        <f>I24+I31+I38+I45+I52+I59</f>
        <v>121441.9</v>
      </c>
      <c r="J17" s="9">
        <f>J24+J31+J38+J45+J52+J59</f>
        <v>0</v>
      </c>
      <c r="K17" s="9">
        <f>K24+K31+K38+K45+K52+K59</f>
        <v>114155.29999999997</v>
      </c>
      <c r="L17" s="9">
        <f t="shared" ref="L17:M17" si="9">L24+L31+L38+L45+L52+L59</f>
        <v>7286.6000000000013</v>
      </c>
      <c r="M17" s="9">
        <f t="shared" si="9"/>
        <v>0</v>
      </c>
      <c r="N17" s="35"/>
    </row>
    <row r="18" spans="1:14" ht="19.5" customHeight="1" x14ac:dyDescent="0.25">
      <c r="A18" s="21"/>
      <c r="B18" s="22"/>
      <c r="C18" s="23"/>
      <c r="D18" s="19"/>
      <c r="E18" s="19"/>
      <c r="F18" s="19"/>
      <c r="G18" s="8">
        <v>2026</v>
      </c>
      <c r="H18" s="9">
        <f t="shared" si="8"/>
        <v>0</v>
      </c>
      <c r="I18" s="9">
        <f t="shared" ref="I18:I22" si="10">I25+I32+I39+I46+I53+I60</f>
        <v>0</v>
      </c>
      <c r="J18" s="9">
        <f t="shared" ref="J18:M21" si="11">J25+J32+J39+J46+J53+J60</f>
        <v>0</v>
      </c>
      <c r="K18" s="9">
        <f t="shared" si="11"/>
        <v>0</v>
      </c>
      <c r="L18" s="9">
        <f t="shared" si="11"/>
        <v>0</v>
      </c>
      <c r="M18" s="9">
        <f t="shared" si="11"/>
        <v>0</v>
      </c>
      <c r="N18" s="35"/>
    </row>
    <row r="19" spans="1:14" ht="19.5" customHeight="1" x14ac:dyDescent="0.25">
      <c r="A19" s="21"/>
      <c r="B19" s="22"/>
      <c r="C19" s="23"/>
      <c r="D19" s="19"/>
      <c r="E19" s="19"/>
      <c r="F19" s="19"/>
      <c r="G19" s="8">
        <v>2027</v>
      </c>
      <c r="H19" s="9">
        <f t="shared" si="8"/>
        <v>0</v>
      </c>
      <c r="I19" s="9">
        <f t="shared" si="10"/>
        <v>0</v>
      </c>
      <c r="J19" s="9">
        <f t="shared" si="11"/>
        <v>0</v>
      </c>
      <c r="K19" s="9">
        <f t="shared" si="11"/>
        <v>0</v>
      </c>
      <c r="L19" s="9">
        <f t="shared" si="11"/>
        <v>0</v>
      </c>
      <c r="M19" s="9">
        <f t="shared" si="11"/>
        <v>0</v>
      </c>
      <c r="N19" s="35"/>
    </row>
    <row r="20" spans="1:14" ht="19.5" customHeight="1" x14ac:dyDescent="0.25">
      <c r="A20" s="21"/>
      <c r="B20" s="22"/>
      <c r="C20" s="23"/>
      <c r="D20" s="19"/>
      <c r="E20" s="19"/>
      <c r="F20" s="19"/>
      <c r="G20" s="8">
        <v>2028</v>
      </c>
      <c r="H20" s="9">
        <f t="shared" si="8"/>
        <v>0</v>
      </c>
      <c r="I20" s="9">
        <f t="shared" si="10"/>
        <v>0</v>
      </c>
      <c r="J20" s="9">
        <f t="shared" si="11"/>
        <v>0</v>
      </c>
      <c r="K20" s="9">
        <f t="shared" si="11"/>
        <v>0</v>
      </c>
      <c r="L20" s="9">
        <f t="shared" si="11"/>
        <v>0</v>
      </c>
      <c r="M20" s="9">
        <f t="shared" si="11"/>
        <v>0</v>
      </c>
      <c r="N20" s="35"/>
    </row>
    <row r="21" spans="1:14" ht="19.5" customHeight="1" x14ac:dyDescent="0.25">
      <c r="A21" s="21"/>
      <c r="B21" s="22"/>
      <c r="C21" s="23"/>
      <c r="D21" s="19"/>
      <c r="E21" s="19"/>
      <c r="F21" s="19"/>
      <c r="G21" s="8">
        <v>2029</v>
      </c>
      <c r="H21" s="9">
        <f t="shared" si="8"/>
        <v>0</v>
      </c>
      <c r="I21" s="9">
        <f t="shared" si="10"/>
        <v>0</v>
      </c>
      <c r="J21" s="9">
        <f t="shared" si="11"/>
        <v>0</v>
      </c>
      <c r="K21" s="9">
        <f t="shared" si="11"/>
        <v>0</v>
      </c>
      <c r="L21" s="9">
        <f t="shared" si="11"/>
        <v>0</v>
      </c>
      <c r="M21" s="9">
        <f t="shared" si="11"/>
        <v>0</v>
      </c>
      <c r="N21" s="35"/>
    </row>
    <row r="22" spans="1:14" ht="19.5" customHeight="1" x14ac:dyDescent="0.25">
      <c r="A22" s="21"/>
      <c r="B22" s="22"/>
      <c r="C22" s="23"/>
      <c r="D22" s="19"/>
      <c r="E22" s="19"/>
      <c r="F22" s="19"/>
      <c r="G22" s="8">
        <v>2030</v>
      </c>
      <c r="H22" s="9">
        <f t="shared" si="8"/>
        <v>0</v>
      </c>
      <c r="I22" s="9">
        <f t="shared" si="10"/>
        <v>0</v>
      </c>
      <c r="J22" s="9">
        <f>J29+J36+J43+J50+J57+J64</f>
        <v>0</v>
      </c>
      <c r="K22" s="9">
        <f t="shared" ref="K22:M22" si="12">K29+K36+K43+K50+K57+K64</f>
        <v>0</v>
      </c>
      <c r="L22" s="9">
        <f t="shared" si="12"/>
        <v>0</v>
      </c>
      <c r="M22" s="9">
        <f t="shared" si="12"/>
        <v>0</v>
      </c>
      <c r="N22" s="36"/>
    </row>
    <row r="23" spans="1:14" ht="19.5" customHeight="1" x14ac:dyDescent="0.25">
      <c r="A23" s="11" t="s">
        <v>18</v>
      </c>
      <c r="B23" s="22" t="s">
        <v>40</v>
      </c>
      <c r="C23" s="22" t="s">
        <v>24</v>
      </c>
      <c r="D23" s="19" t="s">
        <v>27</v>
      </c>
      <c r="E23" s="19" t="s">
        <v>38</v>
      </c>
      <c r="F23" s="20">
        <v>34999</v>
      </c>
      <c r="G23" s="4" t="s">
        <v>16</v>
      </c>
      <c r="H23" s="9">
        <f>H24+H25+H26+H27+H28+H29</f>
        <v>31491</v>
      </c>
      <c r="I23" s="9">
        <f t="shared" ref="I23" si="13">I24+I25+I26+I27+I28+I29</f>
        <v>31491</v>
      </c>
      <c r="J23" s="9">
        <f t="shared" ref="J23" si="14">J24+J25+J26+J27+J28+J29</f>
        <v>0</v>
      </c>
      <c r="K23" s="9">
        <f t="shared" ref="K23" si="15">K24+K25+K26+K27+K28+K29</f>
        <v>29601.5</v>
      </c>
      <c r="L23" s="9">
        <f t="shared" ref="L23" si="16">L24+L25+L26+L27+L28+L29</f>
        <v>1889.5</v>
      </c>
      <c r="M23" s="9">
        <f t="shared" ref="M23" si="17">M24+M25+M26+M27+M28+M29</f>
        <v>0</v>
      </c>
      <c r="N23" s="28">
        <v>2025</v>
      </c>
    </row>
    <row r="24" spans="1:14" ht="19.5" customHeight="1" x14ac:dyDescent="0.25">
      <c r="A24" s="11"/>
      <c r="B24" s="22"/>
      <c r="C24" s="22"/>
      <c r="D24" s="19"/>
      <c r="E24" s="19"/>
      <c r="F24" s="19"/>
      <c r="G24" s="8">
        <v>2025</v>
      </c>
      <c r="H24" s="9">
        <f>J24+K24+L24+M24</f>
        <v>31491</v>
      </c>
      <c r="I24" s="9">
        <f>H24</f>
        <v>31491</v>
      </c>
      <c r="J24" s="9">
        <v>0</v>
      </c>
      <c r="K24" s="9">
        <v>29601.5</v>
      </c>
      <c r="L24" s="9">
        <v>1889.5</v>
      </c>
      <c r="M24" s="9">
        <v>0</v>
      </c>
      <c r="N24" s="28"/>
    </row>
    <row r="25" spans="1:14" ht="19.5" customHeight="1" x14ac:dyDescent="0.25">
      <c r="A25" s="11"/>
      <c r="B25" s="22"/>
      <c r="C25" s="22"/>
      <c r="D25" s="19"/>
      <c r="E25" s="19"/>
      <c r="F25" s="19"/>
      <c r="G25" s="8">
        <v>2026</v>
      </c>
      <c r="H25" s="9">
        <f t="shared" ref="H25:H29" si="18">J25+K25+L25+M25</f>
        <v>0</v>
      </c>
      <c r="I25" s="9">
        <f t="shared" ref="I25:I29" si="19">H25</f>
        <v>0</v>
      </c>
      <c r="J25" s="9">
        <v>0</v>
      </c>
      <c r="K25" s="9">
        <v>0</v>
      </c>
      <c r="L25" s="9">
        <v>0</v>
      </c>
      <c r="M25" s="9">
        <v>0</v>
      </c>
      <c r="N25" s="28"/>
    </row>
    <row r="26" spans="1:14" ht="19.5" customHeight="1" x14ac:dyDescent="0.25">
      <c r="A26" s="11"/>
      <c r="B26" s="22"/>
      <c r="C26" s="22"/>
      <c r="D26" s="19"/>
      <c r="E26" s="19"/>
      <c r="F26" s="19"/>
      <c r="G26" s="8">
        <v>2027</v>
      </c>
      <c r="H26" s="9">
        <f t="shared" si="18"/>
        <v>0</v>
      </c>
      <c r="I26" s="9">
        <f t="shared" si="19"/>
        <v>0</v>
      </c>
      <c r="J26" s="9">
        <v>0</v>
      </c>
      <c r="K26" s="9">
        <v>0</v>
      </c>
      <c r="L26" s="9">
        <v>0</v>
      </c>
      <c r="M26" s="9">
        <v>0</v>
      </c>
      <c r="N26" s="28"/>
    </row>
    <row r="27" spans="1:14" ht="19.5" customHeight="1" x14ac:dyDescent="0.25">
      <c r="A27" s="11"/>
      <c r="B27" s="22"/>
      <c r="C27" s="22"/>
      <c r="D27" s="19"/>
      <c r="E27" s="19"/>
      <c r="F27" s="19"/>
      <c r="G27" s="8">
        <v>2028</v>
      </c>
      <c r="H27" s="9">
        <f t="shared" si="18"/>
        <v>0</v>
      </c>
      <c r="I27" s="9">
        <f t="shared" si="19"/>
        <v>0</v>
      </c>
      <c r="J27" s="9">
        <v>0</v>
      </c>
      <c r="K27" s="9">
        <v>0</v>
      </c>
      <c r="L27" s="9">
        <v>0</v>
      </c>
      <c r="M27" s="9">
        <v>0</v>
      </c>
      <c r="N27" s="28"/>
    </row>
    <row r="28" spans="1:14" ht="19.5" customHeight="1" x14ac:dyDescent="0.25">
      <c r="A28" s="11"/>
      <c r="B28" s="22"/>
      <c r="C28" s="22"/>
      <c r="D28" s="19"/>
      <c r="E28" s="19"/>
      <c r="F28" s="19"/>
      <c r="G28" s="8">
        <v>2029</v>
      </c>
      <c r="H28" s="9">
        <f t="shared" si="18"/>
        <v>0</v>
      </c>
      <c r="I28" s="9">
        <f t="shared" si="19"/>
        <v>0</v>
      </c>
      <c r="J28" s="9">
        <v>0</v>
      </c>
      <c r="K28" s="9">
        <v>0</v>
      </c>
      <c r="L28" s="9">
        <v>0</v>
      </c>
      <c r="M28" s="9">
        <v>0</v>
      </c>
      <c r="N28" s="28"/>
    </row>
    <row r="29" spans="1:14" ht="19.5" customHeight="1" x14ac:dyDescent="0.25">
      <c r="A29" s="11"/>
      <c r="B29" s="22"/>
      <c r="C29" s="22"/>
      <c r="D29" s="19"/>
      <c r="E29" s="19"/>
      <c r="F29" s="19"/>
      <c r="G29" s="8">
        <v>2030</v>
      </c>
      <c r="H29" s="9">
        <f t="shared" si="18"/>
        <v>0</v>
      </c>
      <c r="I29" s="9">
        <f t="shared" si="19"/>
        <v>0</v>
      </c>
      <c r="J29" s="9">
        <v>0</v>
      </c>
      <c r="K29" s="9">
        <v>0</v>
      </c>
      <c r="L29" s="9">
        <v>0</v>
      </c>
      <c r="M29" s="9">
        <v>0</v>
      </c>
      <c r="N29" s="28"/>
    </row>
    <row r="30" spans="1:14" ht="19.5" customHeight="1" x14ac:dyDescent="0.25">
      <c r="A30" s="11" t="s">
        <v>19</v>
      </c>
      <c r="B30" s="22" t="s">
        <v>41</v>
      </c>
      <c r="C30" s="22" t="s">
        <v>24</v>
      </c>
      <c r="D30" s="19" t="s">
        <v>26</v>
      </c>
      <c r="E30" s="19" t="s">
        <v>38</v>
      </c>
      <c r="F30" s="19">
        <v>30480.400000000001</v>
      </c>
      <c r="G30" s="4" t="s">
        <v>16</v>
      </c>
      <c r="H30" s="9">
        <f>H31+H32+H33+H34+H35+H36</f>
        <v>30480.399999999998</v>
      </c>
      <c r="I30" s="9">
        <f t="shared" ref="I30" si="20">I31+I32+I33+I34+I35+I36</f>
        <v>30480.399999999998</v>
      </c>
      <c r="J30" s="9">
        <f t="shared" ref="J30" si="21">J31+J32+J33+J34+J35+J36</f>
        <v>0</v>
      </c>
      <c r="K30" s="9">
        <f t="shared" ref="K30" si="22">K31+K32+K33+K34+K35+K36</f>
        <v>28651.599999999999</v>
      </c>
      <c r="L30" s="9">
        <f t="shared" ref="L30" si="23">L31+L32+L33+L34+L35+L36</f>
        <v>1828.8</v>
      </c>
      <c r="M30" s="9">
        <f t="shared" ref="M30" si="24">M31+M32+M33+M34+M35+M36</f>
        <v>0</v>
      </c>
      <c r="N30" s="28">
        <v>2025</v>
      </c>
    </row>
    <row r="31" spans="1:14" ht="19.5" customHeight="1" x14ac:dyDescent="0.25">
      <c r="A31" s="11"/>
      <c r="B31" s="22"/>
      <c r="C31" s="22"/>
      <c r="D31" s="19"/>
      <c r="E31" s="19"/>
      <c r="F31" s="19"/>
      <c r="G31" s="8">
        <v>2025</v>
      </c>
      <c r="H31" s="9">
        <f>J31+K31+L31+M31</f>
        <v>30480.399999999998</v>
      </c>
      <c r="I31" s="9">
        <f>H31</f>
        <v>30480.399999999998</v>
      </c>
      <c r="J31" s="9">
        <v>0</v>
      </c>
      <c r="K31" s="9">
        <v>28651.599999999999</v>
      </c>
      <c r="L31" s="9">
        <v>1828.8</v>
      </c>
      <c r="M31" s="9">
        <v>0</v>
      </c>
      <c r="N31" s="28"/>
    </row>
    <row r="32" spans="1:14" ht="19.5" customHeight="1" x14ac:dyDescent="0.25">
      <c r="A32" s="11"/>
      <c r="B32" s="22"/>
      <c r="C32" s="22"/>
      <c r="D32" s="19"/>
      <c r="E32" s="19"/>
      <c r="F32" s="19"/>
      <c r="G32" s="8">
        <v>2026</v>
      </c>
      <c r="H32" s="9">
        <f t="shared" ref="H32:H36" si="25">J32+K32+L32+M32</f>
        <v>0</v>
      </c>
      <c r="I32" s="9">
        <f t="shared" ref="I32:I36" si="26">H32</f>
        <v>0</v>
      </c>
      <c r="J32" s="9">
        <v>0</v>
      </c>
      <c r="K32" s="9">
        <v>0</v>
      </c>
      <c r="L32" s="9">
        <v>0</v>
      </c>
      <c r="M32" s="9">
        <v>0</v>
      </c>
      <c r="N32" s="28"/>
    </row>
    <row r="33" spans="1:14" ht="19.5" customHeight="1" x14ac:dyDescent="0.25">
      <c r="A33" s="11"/>
      <c r="B33" s="22"/>
      <c r="C33" s="22"/>
      <c r="D33" s="19"/>
      <c r="E33" s="19"/>
      <c r="F33" s="19"/>
      <c r="G33" s="8">
        <v>2027</v>
      </c>
      <c r="H33" s="9">
        <f t="shared" si="25"/>
        <v>0</v>
      </c>
      <c r="I33" s="9">
        <f t="shared" si="26"/>
        <v>0</v>
      </c>
      <c r="J33" s="9">
        <v>0</v>
      </c>
      <c r="K33" s="9">
        <v>0</v>
      </c>
      <c r="L33" s="9">
        <v>0</v>
      </c>
      <c r="M33" s="9">
        <v>0</v>
      </c>
      <c r="N33" s="28"/>
    </row>
    <row r="34" spans="1:14" ht="19.5" customHeight="1" x14ac:dyDescent="0.25">
      <c r="A34" s="11"/>
      <c r="B34" s="22"/>
      <c r="C34" s="22"/>
      <c r="D34" s="19"/>
      <c r="E34" s="19"/>
      <c r="F34" s="19"/>
      <c r="G34" s="8">
        <v>2028</v>
      </c>
      <c r="H34" s="9">
        <f t="shared" si="25"/>
        <v>0</v>
      </c>
      <c r="I34" s="9">
        <f t="shared" si="26"/>
        <v>0</v>
      </c>
      <c r="J34" s="9">
        <v>0</v>
      </c>
      <c r="K34" s="9">
        <v>0</v>
      </c>
      <c r="L34" s="9">
        <v>0</v>
      </c>
      <c r="M34" s="9">
        <v>0</v>
      </c>
      <c r="N34" s="28"/>
    </row>
    <row r="35" spans="1:14" ht="19.5" customHeight="1" x14ac:dyDescent="0.25">
      <c r="A35" s="11"/>
      <c r="B35" s="22"/>
      <c r="C35" s="22"/>
      <c r="D35" s="19"/>
      <c r="E35" s="19"/>
      <c r="F35" s="19"/>
      <c r="G35" s="8">
        <v>2029</v>
      </c>
      <c r="H35" s="9">
        <f t="shared" si="25"/>
        <v>0</v>
      </c>
      <c r="I35" s="9">
        <f t="shared" si="26"/>
        <v>0</v>
      </c>
      <c r="J35" s="9">
        <v>0</v>
      </c>
      <c r="K35" s="9">
        <v>0</v>
      </c>
      <c r="L35" s="9">
        <v>0</v>
      </c>
      <c r="M35" s="9">
        <v>0</v>
      </c>
      <c r="N35" s="28"/>
    </row>
    <row r="36" spans="1:14" ht="19.5" customHeight="1" x14ac:dyDescent="0.25">
      <c r="A36" s="11"/>
      <c r="B36" s="22"/>
      <c r="C36" s="22"/>
      <c r="D36" s="19"/>
      <c r="E36" s="19"/>
      <c r="F36" s="19"/>
      <c r="G36" s="8">
        <v>2030</v>
      </c>
      <c r="H36" s="9">
        <f t="shared" si="25"/>
        <v>0</v>
      </c>
      <c r="I36" s="9">
        <f t="shared" si="26"/>
        <v>0</v>
      </c>
      <c r="J36" s="9">
        <v>0</v>
      </c>
      <c r="K36" s="9">
        <v>0</v>
      </c>
      <c r="L36" s="9">
        <v>0</v>
      </c>
      <c r="M36" s="9">
        <v>0</v>
      </c>
      <c r="N36" s="28"/>
    </row>
    <row r="37" spans="1:14" ht="19.5" customHeight="1" x14ac:dyDescent="0.25">
      <c r="A37" s="11" t="s">
        <v>20</v>
      </c>
      <c r="B37" s="22" t="s">
        <v>42</v>
      </c>
      <c r="C37" s="22" t="s">
        <v>24</v>
      </c>
      <c r="D37" s="19" t="s">
        <v>28</v>
      </c>
      <c r="E37" s="19" t="s">
        <v>38</v>
      </c>
      <c r="F37" s="20">
        <v>44041.7</v>
      </c>
      <c r="G37" s="4" t="s">
        <v>16</v>
      </c>
      <c r="H37" s="9">
        <f>H38+H39+H40+H41+H42+H43</f>
        <v>44041.7</v>
      </c>
      <c r="I37" s="9">
        <f t="shared" ref="I37" si="27">I38+I39+I40+I41+I42+I43</f>
        <v>44041.7</v>
      </c>
      <c r="J37" s="9">
        <f t="shared" ref="J37" si="28">J38+J39+J40+J41+J42+J43</f>
        <v>0</v>
      </c>
      <c r="K37" s="9">
        <f t="shared" ref="K37" si="29">K38+K39+K40+K41+K42+K43</f>
        <v>41399.199999999997</v>
      </c>
      <c r="L37" s="9">
        <f t="shared" ref="L37" si="30">L38+L39+L40+L41+L42+L43</f>
        <v>2642.5</v>
      </c>
      <c r="M37" s="9">
        <f t="shared" ref="M37" si="31">M38+M39+M40+M41+M42+M43</f>
        <v>0</v>
      </c>
      <c r="N37" s="28">
        <v>2025</v>
      </c>
    </row>
    <row r="38" spans="1:14" ht="19.5" customHeight="1" x14ac:dyDescent="0.25">
      <c r="A38" s="11"/>
      <c r="B38" s="22"/>
      <c r="C38" s="22"/>
      <c r="D38" s="19"/>
      <c r="E38" s="19"/>
      <c r="F38" s="19"/>
      <c r="G38" s="8">
        <v>2025</v>
      </c>
      <c r="H38" s="9">
        <f>J38+K38+L38+M38</f>
        <v>44041.7</v>
      </c>
      <c r="I38" s="9">
        <f>H38</f>
        <v>44041.7</v>
      </c>
      <c r="J38" s="9">
        <v>0</v>
      </c>
      <c r="K38" s="9">
        <v>41399.199999999997</v>
      </c>
      <c r="L38" s="9">
        <v>2642.5</v>
      </c>
      <c r="M38" s="9">
        <v>0</v>
      </c>
      <c r="N38" s="28"/>
    </row>
    <row r="39" spans="1:14" ht="19.5" customHeight="1" x14ac:dyDescent="0.25">
      <c r="A39" s="11"/>
      <c r="B39" s="22"/>
      <c r="C39" s="22"/>
      <c r="D39" s="19"/>
      <c r="E39" s="19"/>
      <c r="F39" s="19"/>
      <c r="G39" s="8">
        <v>2026</v>
      </c>
      <c r="H39" s="9">
        <f t="shared" ref="H39:H43" si="32">J39+K39+L39+M39</f>
        <v>0</v>
      </c>
      <c r="I39" s="9">
        <f t="shared" ref="I39:I43" si="33">H39</f>
        <v>0</v>
      </c>
      <c r="J39" s="9">
        <v>0</v>
      </c>
      <c r="K39" s="9">
        <v>0</v>
      </c>
      <c r="L39" s="9">
        <v>0</v>
      </c>
      <c r="M39" s="9">
        <v>0</v>
      </c>
      <c r="N39" s="28"/>
    </row>
    <row r="40" spans="1:14" ht="19.5" customHeight="1" x14ac:dyDescent="0.25">
      <c r="A40" s="11"/>
      <c r="B40" s="22"/>
      <c r="C40" s="22"/>
      <c r="D40" s="19"/>
      <c r="E40" s="19"/>
      <c r="F40" s="19"/>
      <c r="G40" s="8">
        <v>2027</v>
      </c>
      <c r="H40" s="9">
        <f t="shared" si="32"/>
        <v>0</v>
      </c>
      <c r="I40" s="9">
        <f t="shared" si="33"/>
        <v>0</v>
      </c>
      <c r="J40" s="9">
        <v>0</v>
      </c>
      <c r="K40" s="9">
        <v>0</v>
      </c>
      <c r="L40" s="9">
        <v>0</v>
      </c>
      <c r="M40" s="9">
        <v>0</v>
      </c>
      <c r="N40" s="28"/>
    </row>
    <row r="41" spans="1:14" ht="19.5" customHeight="1" x14ac:dyDescent="0.25">
      <c r="A41" s="11"/>
      <c r="B41" s="22"/>
      <c r="C41" s="22"/>
      <c r="D41" s="19"/>
      <c r="E41" s="19"/>
      <c r="F41" s="19"/>
      <c r="G41" s="8">
        <v>2028</v>
      </c>
      <c r="H41" s="9">
        <f t="shared" si="32"/>
        <v>0</v>
      </c>
      <c r="I41" s="9">
        <f t="shared" si="33"/>
        <v>0</v>
      </c>
      <c r="J41" s="9">
        <v>0</v>
      </c>
      <c r="K41" s="9">
        <v>0</v>
      </c>
      <c r="L41" s="9">
        <v>0</v>
      </c>
      <c r="M41" s="9">
        <v>0</v>
      </c>
      <c r="N41" s="28"/>
    </row>
    <row r="42" spans="1:14" ht="19.5" customHeight="1" x14ac:dyDescent="0.25">
      <c r="A42" s="11"/>
      <c r="B42" s="22"/>
      <c r="C42" s="22"/>
      <c r="D42" s="19"/>
      <c r="E42" s="19"/>
      <c r="F42" s="19"/>
      <c r="G42" s="8">
        <v>2029</v>
      </c>
      <c r="H42" s="9">
        <f t="shared" si="32"/>
        <v>0</v>
      </c>
      <c r="I42" s="9">
        <f t="shared" si="33"/>
        <v>0</v>
      </c>
      <c r="J42" s="9">
        <v>0</v>
      </c>
      <c r="K42" s="9">
        <v>0</v>
      </c>
      <c r="L42" s="9">
        <v>0</v>
      </c>
      <c r="M42" s="9">
        <v>0</v>
      </c>
      <c r="N42" s="28"/>
    </row>
    <row r="43" spans="1:14" ht="19.5" customHeight="1" x14ac:dyDescent="0.25">
      <c r="A43" s="11"/>
      <c r="B43" s="22"/>
      <c r="C43" s="22"/>
      <c r="D43" s="19"/>
      <c r="E43" s="19"/>
      <c r="F43" s="19"/>
      <c r="G43" s="8">
        <v>2030</v>
      </c>
      <c r="H43" s="9">
        <f t="shared" si="32"/>
        <v>0</v>
      </c>
      <c r="I43" s="9">
        <f t="shared" si="33"/>
        <v>0</v>
      </c>
      <c r="J43" s="9">
        <v>0</v>
      </c>
      <c r="K43" s="9">
        <v>0</v>
      </c>
      <c r="L43" s="9">
        <v>0</v>
      </c>
      <c r="M43" s="9">
        <v>0</v>
      </c>
      <c r="N43" s="28"/>
    </row>
    <row r="44" spans="1:14" ht="19.5" customHeight="1" x14ac:dyDescent="0.25">
      <c r="A44" s="11" t="s">
        <v>21</v>
      </c>
      <c r="B44" s="22" t="s">
        <v>45</v>
      </c>
      <c r="C44" s="22" t="s">
        <v>24</v>
      </c>
      <c r="D44" s="19" t="s">
        <v>25</v>
      </c>
      <c r="E44" s="19" t="s">
        <v>38</v>
      </c>
      <c r="F44" s="20">
        <v>5876.5</v>
      </c>
      <c r="G44" s="4" t="s">
        <v>16</v>
      </c>
      <c r="H44" s="9">
        <f>H45+H46+H47+H48+H49+H50</f>
        <v>5876.5</v>
      </c>
      <c r="I44" s="9">
        <f t="shared" ref="I44:M44" si="34">I45+I46+I47+I48+I49+I50</f>
        <v>5876.5</v>
      </c>
      <c r="J44" s="9">
        <f t="shared" si="34"/>
        <v>0</v>
      </c>
      <c r="K44" s="9">
        <f t="shared" si="34"/>
        <v>5523.9</v>
      </c>
      <c r="L44" s="9">
        <f t="shared" si="34"/>
        <v>352.6</v>
      </c>
      <c r="M44" s="9">
        <f t="shared" si="34"/>
        <v>0</v>
      </c>
      <c r="N44" s="28">
        <v>2025</v>
      </c>
    </row>
    <row r="45" spans="1:14" ht="19.5" customHeight="1" x14ac:dyDescent="0.25">
      <c r="A45" s="11"/>
      <c r="B45" s="22"/>
      <c r="C45" s="22"/>
      <c r="D45" s="19"/>
      <c r="E45" s="19"/>
      <c r="F45" s="19"/>
      <c r="G45" s="8">
        <v>2025</v>
      </c>
      <c r="H45" s="9">
        <f>J45+K45+L45+M45</f>
        <v>5876.5</v>
      </c>
      <c r="I45" s="9">
        <f>H45</f>
        <v>5876.5</v>
      </c>
      <c r="J45" s="9">
        <v>0</v>
      </c>
      <c r="K45" s="9">
        <v>5523.9</v>
      </c>
      <c r="L45" s="9">
        <v>352.6</v>
      </c>
      <c r="M45" s="9">
        <v>0</v>
      </c>
      <c r="N45" s="28"/>
    </row>
    <row r="46" spans="1:14" ht="19.5" customHeight="1" x14ac:dyDescent="0.25">
      <c r="A46" s="11"/>
      <c r="B46" s="22"/>
      <c r="C46" s="22"/>
      <c r="D46" s="19"/>
      <c r="E46" s="19"/>
      <c r="F46" s="19"/>
      <c r="G46" s="8">
        <v>2026</v>
      </c>
      <c r="H46" s="9">
        <f t="shared" ref="H46:H50" si="35">J46+K46+L46+M46</f>
        <v>0</v>
      </c>
      <c r="I46" s="9">
        <f t="shared" ref="I46:I50" si="36">H46</f>
        <v>0</v>
      </c>
      <c r="J46" s="9">
        <v>0</v>
      </c>
      <c r="K46" s="9">
        <v>0</v>
      </c>
      <c r="L46" s="9">
        <v>0</v>
      </c>
      <c r="M46" s="9">
        <v>0</v>
      </c>
      <c r="N46" s="28"/>
    </row>
    <row r="47" spans="1:14" ht="19.5" customHeight="1" x14ac:dyDescent="0.25">
      <c r="A47" s="11"/>
      <c r="B47" s="22"/>
      <c r="C47" s="22"/>
      <c r="D47" s="19"/>
      <c r="E47" s="19"/>
      <c r="F47" s="19"/>
      <c r="G47" s="8">
        <v>2027</v>
      </c>
      <c r="H47" s="9">
        <f t="shared" si="35"/>
        <v>0</v>
      </c>
      <c r="I47" s="9">
        <f t="shared" si="36"/>
        <v>0</v>
      </c>
      <c r="J47" s="9">
        <v>0</v>
      </c>
      <c r="K47" s="9">
        <v>0</v>
      </c>
      <c r="L47" s="9">
        <v>0</v>
      </c>
      <c r="M47" s="9">
        <v>0</v>
      </c>
      <c r="N47" s="28"/>
    </row>
    <row r="48" spans="1:14" ht="19.5" customHeight="1" x14ac:dyDescent="0.25">
      <c r="A48" s="11"/>
      <c r="B48" s="22"/>
      <c r="C48" s="22"/>
      <c r="D48" s="19"/>
      <c r="E48" s="19"/>
      <c r="F48" s="19"/>
      <c r="G48" s="8">
        <v>2028</v>
      </c>
      <c r="H48" s="9">
        <f t="shared" si="35"/>
        <v>0</v>
      </c>
      <c r="I48" s="9">
        <f t="shared" si="36"/>
        <v>0</v>
      </c>
      <c r="J48" s="9">
        <v>0</v>
      </c>
      <c r="K48" s="9">
        <v>0</v>
      </c>
      <c r="L48" s="9">
        <v>0</v>
      </c>
      <c r="M48" s="9">
        <v>0</v>
      </c>
      <c r="N48" s="28"/>
    </row>
    <row r="49" spans="1:14" ht="19.5" customHeight="1" x14ac:dyDescent="0.25">
      <c r="A49" s="11"/>
      <c r="B49" s="22"/>
      <c r="C49" s="22"/>
      <c r="D49" s="19"/>
      <c r="E49" s="19"/>
      <c r="F49" s="19"/>
      <c r="G49" s="8">
        <v>2029</v>
      </c>
      <c r="H49" s="9">
        <f t="shared" si="35"/>
        <v>0</v>
      </c>
      <c r="I49" s="9">
        <f t="shared" si="36"/>
        <v>0</v>
      </c>
      <c r="J49" s="9">
        <v>0</v>
      </c>
      <c r="K49" s="9">
        <v>0</v>
      </c>
      <c r="L49" s="9">
        <v>0</v>
      </c>
      <c r="M49" s="9">
        <v>0</v>
      </c>
      <c r="N49" s="28"/>
    </row>
    <row r="50" spans="1:14" ht="19.5" customHeight="1" x14ac:dyDescent="0.25">
      <c r="A50" s="11"/>
      <c r="B50" s="22"/>
      <c r="C50" s="22"/>
      <c r="D50" s="19"/>
      <c r="E50" s="19"/>
      <c r="F50" s="19"/>
      <c r="G50" s="8">
        <v>2030</v>
      </c>
      <c r="H50" s="9">
        <f t="shared" si="35"/>
        <v>0</v>
      </c>
      <c r="I50" s="9">
        <f t="shared" si="36"/>
        <v>0</v>
      </c>
      <c r="J50" s="9">
        <v>0</v>
      </c>
      <c r="K50" s="9">
        <v>0</v>
      </c>
      <c r="L50" s="9">
        <v>0</v>
      </c>
      <c r="M50" s="9">
        <v>0</v>
      </c>
      <c r="N50" s="28"/>
    </row>
    <row r="51" spans="1:14" ht="19.5" customHeight="1" x14ac:dyDescent="0.25">
      <c r="A51" s="11" t="s">
        <v>22</v>
      </c>
      <c r="B51" s="22" t="s">
        <v>46</v>
      </c>
      <c r="C51" s="22" t="s">
        <v>24</v>
      </c>
      <c r="D51" s="19" t="s">
        <v>29</v>
      </c>
      <c r="E51" s="19" t="s">
        <v>38</v>
      </c>
      <c r="F51" s="20">
        <v>5392.8</v>
      </c>
      <c r="G51" s="4" t="s">
        <v>16</v>
      </c>
      <c r="H51" s="9">
        <f>H52+H53+H54+H55+H56+H57</f>
        <v>5392.8</v>
      </c>
      <c r="I51" s="9">
        <f t="shared" ref="I51" si="37">I52+I53+I54+I55+I56+I57</f>
        <v>5392.8</v>
      </c>
      <c r="J51" s="9">
        <f t="shared" ref="J51" si="38">J52+J53+J54+J55+J56+J57</f>
        <v>0</v>
      </c>
      <c r="K51" s="9">
        <f t="shared" ref="K51" si="39">K52+K53+K54+K55+K56+K57</f>
        <v>5069.2</v>
      </c>
      <c r="L51" s="9">
        <f t="shared" ref="L51" si="40">L52+L53+L54+L55+L56+L57</f>
        <v>323.60000000000002</v>
      </c>
      <c r="M51" s="9">
        <f t="shared" ref="M51" si="41">M52+M53+M54+M55+M56+M57</f>
        <v>0</v>
      </c>
      <c r="N51" s="28">
        <v>2025</v>
      </c>
    </row>
    <row r="52" spans="1:14" ht="19.5" customHeight="1" x14ac:dyDescent="0.25">
      <c r="A52" s="11"/>
      <c r="B52" s="22"/>
      <c r="C52" s="22"/>
      <c r="D52" s="19"/>
      <c r="E52" s="19"/>
      <c r="F52" s="19"/>
      <c r="G52" s="8">
        <v>2025</v>
      </c>
      <c r="H52" s="9">
        <f>J52+K52+L52+M52</f>
        <v>5392.8</v>
      </c>
      <c r="I52" s="9">
        <f>H52</f>
        <v>5392.8</v>
      </c>
      <c r="J52" s="9">
        <v>0</v>
      </c>
      <c r="K52" s="9">
        <v>5069.2</v>
      </c>
      <c r="L52" s="9">
        <v>323.60000000000002</v>
      </c>
      <c r="M52" s="9">
        <v>0</v>
      </c>
      <c r="N52" s="28"/>
    </row>
    <row r="53" spans="1:14" ht="19.5" customHeight="1" x14ac:dyDescent="0.25">
      <c r="A53" s="11"/>
      <c r="B53" s="22"/>
      <c r="C53" s="22"/>
      <c r="D53" s="19"/>
      <c r="E53" s="19"/>
      <c r="F53" s="19"/>
      <c r="G53" s="8">
        <v>2026</v>
      </c>
      <c r="H53" s="9">
        <f t="shared" ref="H53:H57" si="42">J53+K53+L53+M53</f>
        <v>0</v>
      </c>
      <c r="I53" s="9">
        <f t="shared" ref="I53:I57" si="43">H53</f>
        <v>0</v>
      </c>
      <c r="J53" s="9">
        <v>0</v>
      </c>
      <c r="K53" s="9">
        <v>0</v>
      </c>
      <c r="L53" s="9">
        <v>0</v>
      </c>
      <c r="M53" s="9">
        <v>0</v>
      </c>
      <c r="N53" s="28"/>
    </row>
    <row r="54" spans="1:14" ht="19.5" customHeight="1" x14ac:dyDescent="0.25">
      <c r="A54" s="11"/>
      <c r="B54" s="22"/>
      <c r="C54" s="22"/>
      <c r="D54" s="19"/>
      <c r="E54" s="19"/>
      <c r="F54" s="19"/>
      <c r="G54" s="8">
        <v>2027</v>
      </c>
      <c r="H54" s="9">
        <f t="shared" si="42"/>
        <v>0</v>
      </c>
      <c r="I54" s="9">
        <f t="shared" si="43"/>
        <v>0</v>
      </c>
      <c r="J54" s="9">
        <v>0</v>
      </c>
      <c r="K54" s="9">
        <v>0</v>
      </c>
      <c r="L54" s="9">
        <v>0</v>
      </c>
      <c r="M54" s="9">
        <v>0</v>
      </c>
      <c r="N54" s="28"/>
    </row>
    <row r="55" spans="1:14" ht="19.5" customHeight="1" x14ac:dyDescent="0.25">
      <c r="A55" s="11"/>
      <c r="B55" s="22"/>
      <c r="C55" s="22"/>
      <c r="D55" s="19"/>
      <c r="E55" s="19"/>
      <c r="F55" s="19"/>
      <c r="G55" s="8">
        <v>2028</v>
      </c>
      <c r="H55" s="9">
        <f t="shared" si="42"/>
        <v>0</v>
      </c>
      <c r="I55" s="9">
        <f t="shared" si="43"/>
        <v>0</v>
      </c>
      <c r="J55" s="9">
        <v>0</v>
      </c>
      <c r="K55" s="9">
        <v>0</v>
      </c>
      <c r="L55" s="9">
        <v>0</v>
      </c>
      <c r="M55" s="9">
        <v>0</v>
      </c>
      <c r="N55" s="28"/>
    </row>
    <row r="56" spans="1:14" ht="19.5" customHeight="1" x14ac:dyDescent="0.25">
      <c r="A56" s="11"/>
      <c r="B56" s="22"/>
      <c r="C56" s="22"/>
      <c r="D56" s="19"/>
      <c r="E56" s="19"/>
      <c r="F56" s="19"/>
      <c r="G56" s="8">
        <v>2029</v>
      </c>
      <c r="H56" s="9">
        <f t="shared" si="42"/>
        <v>0</v>
      </c>
      <c r="I56" s="9">
        <f t="shared" si="43"/>
        <v>0</v>
      </c>
      <c r="J56" s="9">
        <v>0</v>
      </c>
      <c r="K56" s="9">
        <v>0</v>
      </c>
      <c r="L56" s="9">
        <v>0</v>
      </c>
      <c r="M56" s="9">
        <v>0</v>
      </c>
      <c r="N56" s="28"/>
    </row>
    <row r="57" spans="1:14" ht="19.5" customHeight="1" x14ac:dyDescent="0.25">
      <c r="A57" s="11"/>
      <c r="B57" s="22"/>
      <c r="C57" s="22"/>
      <c r="D57" s="19"/>
      <c r="E57" s="19"/>
      <c r="F57" s="19"/>
      <c r="G57" s="8">
        <v>2030</v>
      </c>
      <c r="H57" s="9">
        <f t="shared" si="42"/>
        <v>0</v>
      </c>
      <c r="I57" s="9">
        <f t="shared" si="43"/>
        <v>0</v>
      </c>
      <c r="J57" s="9">
        <v>0</v>
      </c>
      <c r="K57" s="9">
        <v>0</v>
      </c>
      <c r="L57" s="9">
        <v>0</v>
      </c>
      <c r="M57" s="9">
        <v>0</v>
      </c>
      <c r="N57" s="28"/>
    </row>
    <row r="58" spans="1:14" ht="19.5" customHeight="1" x14ac:dyDescent="0.25">
      <c r="A58" s="11" t="s">
        <v>23</v>
      </c>
      <c r="B58" s="22" t="s">
        <v>47</v>
      </c>
      <c r="C58" s="22" t="s">
        <v>24</v>
      </c>
      <c r="D58" s="19" t="s">
        <v>30</v>
      </c>
      <c r="E58" s="19" t="s">
        <v>38</v>
      </c>
      <c r="F58" s="20">
        <v>4159.5</v>
      </c>
      <c r="G58" s="4" t="s">
        <v>16</v>
      </c>
      <c r="H58" s="9">
        <f>H59+H60+H61+H62+H63+H64</f>
        <v>4159.5</v>
      </c>
      <c r="I58" s="9">
        <f t="shared" ref="I58" si="44">I59+I60+I61+I62+I63+I64</f>
        <v>4159.5</v>
      </c>
      <c r="J58" s="9">
        <f t="shared" ref="J58" si="45">J59+J60+J61+J62+J63+J64</f>
        <v>0</v>
      </c>
      <c r="K58" s="9">
        <f t="shared" ref="K58" si="46">K59+K60+K61+K62+K63+K64</f>
        <v>3909.9</v>
      </c>
      <c r="L58" s="9">
        <f t="shared" ref="L58" si="47">L59+L60+L61+L62+L63+L64</f>
        <v>249.6</v>
      </c>
      <c r="M58" s="9">
        <f t="shared" ref="M58" si="48">M59+M60+M61+M62+M63+M64</f>
        <v>0</v>
      </c>
      <c r="N58" s="28">
        <v>2025</v>
      </c>
    </row>
    <row r="59" spans="1:14" ht="19.5" customHeight="1" x14ac:dyDescent="0.25">
      <c r="A59" s="11"/>
      <c r="B59" s="22"/>
      <c r="C59" s="22"/>
      <c r="D59" s="19"/>
      <c r="E59" s="19"/>
      <c r="F59" s="19"/>
      <c r="G59" s="8">
        <v>2025</v>
      </c>
      <c r="H59" s="9">
        <f>J59+K59+L59+M59</f>
        <v>4159.5</v>
      </c>
      <c r="I59" s="9">
        <f>H59</f>
        <v>4159.5</v>
      </c>
      <c r="J59" s="9">
        <v>0</v>
      </c>
      <c r="K59" s="9">
        <v>3909.9</v>
      </c>
      <c r="L59" s="9">
        <v>249.6</v>
      </c>
      <c r="M59" s="9">
        <v>0</v>
      </c>
      <c r="N59" s="28"/>
    </row>
    <row r="60" spans="1:14" ht="19.5" customHeight="1" x14ac:dyDescent="0.25">
      <c r="A60" s="11"/>
      <c r="B60" s="22"/>
      <c r="C60" s="22"/>
      <c r="D60" s="19"/>
      <c r="E60" s="19"/>
      <c r="F60" s="19"/>
      <c r="G60" s="8">
        <v>2026</v>
      </c>
      <c r="H60" s="9">
        <f t="shared" ref="H60:H64" si="49">J60+K60+L60+M60</f>
        <v>0</v>
      </c>
      <c r="I60" s="9">
        <f t="shared" ref="I60:I64" si="50">H60</f>
        <v>0</v>
      </c>
      <c r="J60" s="9">
        <v>0</v>
      </c>
      <c r="K60" s="9">
        <v>0</v>
      </c>
      <c r="L60" s="9">
        <v>0</v>
      </c>
      <c r="M60" s="9">
        <v>0</v>
      </c>
      <c r="N60" s="28"/>
    </row>
    <row r="61" spans="1:14" ht="19.5" customHeight="1" x14ac:dyDescent="0.25">
      <c r="A61" s="11"/>
      <c r="B61" s="22"/>
      <c r="C61" s="22"/>
      <c r="D61" s="19"/>
      <c r="E61" s="19"/>
      <c r="F61" s="19"/>
      <c r="G61" s="8">
        <v>2027</v>
      </c>
      <c r="H61" s="9">
        <f t="shared" si="49"/>
        <v>0</v>
      </c>
      <c r="I61" s="9">
        <f t="shared" si="50"/>
        <v>0</v>
      </c>
      <c r="J61" s="9">
        <v>0</v>
      </c>
      <c r="K61" s="9">
        <v>0</v>
      </c>
      <c r="L61" s="9">
        <v>0</v>
      </c>
      <c r="M61" s="9">
        <v>0</v>
      </c>
      <c r="N61" s="28"/>
    </row>
    <row r="62" spans="1:14" ht="19.5" customHeight="1" x14ac:dyDescent="0.25">
      <c r="A62" s="11"/>
      <c r="B62" s="22"/>
      <c r="C62" s="22"/>
      <c r="D62" s="19"/>
      <c r="E62" s="19"/>
      <c r="F62" s="19"/>
      <c r="G62" s="8">
        <v>2028</v>
      </c>
      <c r="H62" s="9">
        <f t="shared" si="49"/>
        <v>0</v>
      </c>
      <c r="I62" s="9">
        <f t="shared" si="50"/>
        <v>0</v>
      </c>
      <c r="J62" s="9">
        <v>0</v>
      </c>
      <c r="K62" s="9">
        <v>0</v>
      </c>
      <c r="L62" s="9">
        <v>0</v>
      </c>
      <c r="M62" s="9">
        <v>0</v>
      </c>
      <c r="N62" s="28"/>
    </row>
    <row r="63" spans="1:14" ht="19.5" customHeight="1" x14ac:dyDescent="0.25">
      <c r="A63" s="11"/>
      <c r="B63" s="22"/>
      <c r="C63" s="22"/>
      <c r="D63" s="19"/>
      <c r="E63" s="19"/>
      <c r="F63" s="19"/>
      <c r="G63" s="8">
        <v>2029</v>
      </c>
      <c r="H63" s="9">
        <f t="shared" si="49"/>
        <v>0</v>
      </c>
      <c r="I63" s="9">
        <f t="shared" si="50"/>
        <v>0</v>
      </c>
      <c r="J63" s="9">
        <v>0</v>
      </c>
      <c r="K63" s="9">
        <v>0</v>
      </c>
      <c r="L63" s="9">
        <v>0</v>
      </c>
      <c r="M63" s="9">
        <v>0</v>
      </c>
      <c r="N63" s="28"/>
    </row>
    <row r="64" spans="1:14" ht="19.5" customHeight="1" x14ac:dyDescent="0.25">
      <c r="A64" s="11"/>
      <c r="B64" s="22"/>
      <c r="C64" s="22"/>
      <c r="D64" s="19"/>
      <c r="E64" s="19"/>
      <c r="F64" s="19"/>
      <c r="G64" s="8">
        <v>2030</v>
      </c>
      <c r="H64" s="9">
        <f t="shared" si="49"/>
        <v>0</v>
      </c>
      <c r="I64" s="9">
        <f t="shared" si="50"/>
        <v>0</v>
      </c>
      <c r="J64" s="9">
        <v>0</v>
      </c>
      <c r="K64" s="9">
        <v>0</v>
      </c>
      <c r="L64" s="9">
        <v>0</v>
      </c>
      <c r="M64" s="9">
        <v>0</v>
      </c>
      <c r="N64" s="28"/>
    </row>
    <row r="65" spans="1:14" ht="19.5" customHeight="1" x14ac:dyDescent="0.25">
      <c r="A65" s="11" t="s">
        <v>31</v>
      </c>
      <c r="B65" s="22" t="s">
        <v>32</v>
      </c>
      <c r="C65" s="22" t="s">
        <v>24</v>
      </c>
      <c r="D65" s="19" t="s">
        <v>34</v>
      </c>
      <c r="E65" s="19" t="s">
        <v>38</v>
      </c>
      <c r="F65" s="19">
        <v>14631.2</v>
      </c>
      <c r="G65" s="4" t="s">
        <v>16</v>
      </c>
      <c r="H65" s="9">
        <f>H66+H67+H68+H69+H70+H71</f>
        <v>14631.2</v>
      </c>
      <c r="I65" s="9">
        <f t="shared" ref="I65" si="51">I66+I67+I68+I69+I70+I71</f>
        <v>14631.2</v>
      </c>
      <c r="J65" s="9">
        <f t="shared" ref="J65" si="52">J66+J67+J68+J69+J70+J71</f>
        <v>0</v>
      </c>
      <c r="K65" s="9">
        <f t="shared" ref="K65" si="53">K66+K67+K68+K69+K70+K71</f>
        <v>0</v>
      </c>
      <c r="L65" s="9">
        <f t="shared" ref="L65" si="54">L66+L67+L68+L69+L70+L71</f>
        <v>14631.2</v>
      </c>
      <c r="M65" s="9">
        <f t="shared" ref="M65" si="55">M66+M67+M68+M69+M70+M71</f>
        <v>0</v>
      </c>
      <c r="N65" s="28">
        <v>2025</v>
      </c>
    </row>
    <row r="66" spans="1:14" ht="19.5" customHeight="1" x14ac:dyDescent="0.25">
      <c r="A66" s="11"/>
      <c r="B66" s="22"/>
      <c r="C66" s="22"/>
      <c r="D66" s="19"/>
      <c r="E66" s="19"/>
      <c r="F66" s="19"/>
      <c r="G66" s="8">
        <v>2025</v>
      </c>
      <c r="H66" s="9">
        <f>J66+K66+L66+M66</f>
        <v>14631.2</v>
      </c>
      <c r="I66" s="9">
        <f>H66</f>
        <v>14631.2</v>
      </c>
      <c r="J66" s="9">
        <v>0</v>
      </c>
      <c r="K66" s="9">
        <v>0</v>
      </c>
      <c r="L66" s="9">
        <v>14631.2</v>
      </c>
      <c r="M66" s="9">
        <v>0</v>
      </c>
      <c r="N66" s="28"/>
    </row>
    <row r="67" spans="1:14" ht="19.5" customHeight="1" x14ac:dyDescent="0.25">
      <c r="A67" s="11"/>
      <c r="B67" s="22"/>
      <c r="C67" s="22"/>
      <c r="D67" s="19"/>
      <c r="E67" s="19"/>
      <c r="F67" s="19"/>
      <c r="G67" s="8">
        <v>2026</v>
      </c>
      <c r="H67" s="9">
        <f t="shared" ref="H67:H71" si="56">J67+K67+L67+M67</f>
        <v>0</v>
      </c>
      <c r="I67" s="9">
        <f t="shared" ref="I67:I71" si="57">H67</f>
        <v>0</v>
      </c>
      <c r="J67" s="9">
        <v>0</v>
      </c>
      <c r="K67" s="9">
        <v>0</v>
      </c>
      <c r="L67" s="9">
        <v>0</v>
      </c>
      <c r="M67" s="9">
        <v>0</v>
      </c>
      <c r="N67" s="28"/>
    </row>
    <row r="68" spans="1:14" ht="19.5" customHeight="1" x14ac:dyDescent="0.25">
      <c r="A68" s="11"/>
      <c r="B68" s="22"/>
      <c r="C68" s="22"/>
      <c r="D68" s="19"/>
      <c r="E68" s="19"/>
      <c r="F68" s="19"/>
      <c r="G68" s="8">
        <v>2027</v>
      </c>
      <c r="H68" s="9">
        <f t="shared" si="56"/>
        <v>0</v>
      </c>
      <c r="I68" s="9">
        <f t="shared" si="57"/>
        <v>0</v>
      </c>
      <c r="J68" s="9">
        <v>0</v>
      </c>
      <c r="K68" s="9">
        <v>0</v>
      </c>
      <c r="L68" s="9">
        <v>0</v>
      </c>
      <c r="M68" s="9">
        <v>0</v>
      </c>
      <c r="N68" s="28"/>
    </row>
    <row r="69" spans="1:14" ht="19.5" customHeight="1" x14ac:dyDescent="0.25">
      <c r="A69" s="11"/>
      <c r="B69" s="22"/>
      <c r="C69" s="22"/>
      <c r="D69" s="19"/>
      <c r="E69" s="19"/>
      <c r="F69" s="19"/>
      <c r="G69" s="8">
        <v>2028</v>
      </c>
      <c r="H69" s="9">
        <f t="shared" si="56"/>
        <v>0</v>
      </c>
      <c r="I69" s="9">
        <f t="shared" si="57"/>
        <v>0</v>
      </c>
      <c r="J69" s="9">
        <v>0</v>
      </c>
      <c r="K69" s="9">
        <v>0</v>
      </c>
      <c r="L69" s="9">
        <v>0</v>
      </c>
      <c r="M69" s="9">
        <v>0</v>
      </c>
      <c r="N69" s="28"/>
    </row>
    <row r="70" spans="1:14" ht="19.5" customHeight="1" x14ac:dyDescent="0.25">
      <c r="A70" s="11"/>
      <c r="B70" s="22"/>
      <c r="C70" s="22"/>
      <c r="D70" s="19"/>
      <c r="E70" s="19"/>
      <c r="F70" s="19"/>
      <c r="G70" s="8">
        <v>2029</v>
      </c>
      <c r="H70" s="9">
        <f t="shared" si="56"/>
        <v>0</v>
      </c>
      <c r="I70" s="9">
        <f t="shared" si="57"/>
        <v>0</v>
      </c>
      <c r="J70" s="9">
        <v>0</v>
      </c>
      <c r="K70" s="9">
        <v>0</v>
      </c>
      <c r="L70" s="9">
        <v>0</v>
      </c>
      <c r="M70" s="9">
        <v>0</v>
      </c>
      <c r="N70" s="28"/>
    </row>
    <row r="71" spans="1:14" ht="19.5" customHeight="1" x14ac:dyDescent="0.25">
      <c r="A71" s="11"/>
      <c r="B71" s="22"/>
      <c r="C71" s="22"/>
      <c r="D71" s="19"/>
      <c r="E71" s="19"/>
      <c r="F71" s="19"/>
      <c r="G71" s="8">
        <v>2030</v>
      </c>
      <c r="H71" s="9">
        <f t="shared" si="56"/>
        <v>0</v>
      </c>
      <c r="I71" s="9">
        <f t="shared" si="57"/>
        <v>0</v>
      </c>
      <c r="J71" s="9">
        <v>0</v>
      </c>
      <c r="K71" s="9">
        <v>0</v>
      </c>
      <c r="L71" s="9">
        <v>0</v>
      </c>
      <c r="M71" s="9">
        <v>0</v>
      </c>
      <c r="N71" s="28"/>
    </row>
    <row r="72" spans="1:14" ht="19.5" customHeight="1" x14ac:dyDescent="0.25">
      <c r="A72" s="11" t="s">
        <v>33</v>
      </c>
      <c r="B72" s="26" t="s">
        <v>44</v>
      </c>
      <c r="C72" s="27" t="s">
        <v>35</v>
      </c>
      <c r="D72" s="19" t="s">
        <v>36</v>
      </c>
      <c r="E72" s="19" t="s">
        <v>38</v>
      </c>
      <c r="F72" s="19">
        <v>111.7</v>
      </c>
      <c r="G72" s="4" t="s">
        <v>16</v>
      </c>
      <c r="H72" s="9">
        <f>H73+H74+H75+H76+H77+H78</f>
        <v>111.7</v>
      </c>
      <c r="I72" s="9">
        <f t="shared" ref="I72" si="58">I73+I74+I75+I76+I77+I78</f>
        <v>0</v>
      </c>
      <c r="J72" s="9">
        <f t="shared" ref="J72" si="59">J73+J74+J75+J76+J77+J78</f>
        <v>0</v>
      </c>
      <c r="K72" s="9">
        <f t="shared" ref="K72" si="60">K73+K74+K75+K76+K77+K78</f>
        <v>0</v>
      </c>
      <c r="L72" s="9">
        <f t="shared" ref="L72" si="61">L73+L74+L75+L76+L77+L78</f>
        <v>111.7</v>
      </c>
      <c r="M72" s="9">
        <f t="shared" ref="M72" si="62">M73+M74+M75+M76+M77+M78</f>
        <v>0</v>
      </c>
      <c r="N72" s="29">
        <v>2025</v>
      </c>
    </row>
    <row r="73" spans="1:14" ht="19.5" customHeight="1" x14ac:dyDescent="0.25">
      <c r="A73" s="11"/>
      <c r="B73" s="26"/>
      <c r="C73" s="27"/>
      <c r="D73" s="19"/>
      <c r="E73" s="19"/>
      <c r="F73" s="19"/>
      <c r="G73" s="8">
        <v>2025</v>
      </c>
      <c r="H73" s="9">
        <f>J73+K73+L73+M73</f>
        <v>111.7</v>
      </c>
      <c r="I73" s="9">
        <v>0</v>
      </c>
      <c r="J73" s="9">
        <v>0</v>
      </c>
      <c r="K73" s="9">
        <v>0</v>
      </c>
      <c r="L73" s="9">
        <v>111.7</v>
      </c>
      <c r="M73" s="9">
        <v>0</v>
      </c>
      <c r="N73" s="29"/>
    </row>
    <row r="74" spans="1:14" ht="19.5" customHeight="1" x14ac:dyDescent="0.25">
      <c r="A74" s="11"/>
      <c r="B74" s="26"/>
      <c r="C74" s="27"/>
      <c r="D74" s="19"/>
      <c r="E74" s="19"/>
      <c r="F74" s="19"/>
      <c r="G74" s="8">
        <v>2026</v>
      </c>
      <c r="H74" s="9">
        <f t="shared" ref="H74:H78" si="63">J74+K74+L74+M74</f>
        <v>0</v>
      </c>
      <c r="I74" s="9">
        <f t="shared" ref="I74:I78" si="64">H74</f>
        <v>0</v>
      </c>
      <c r="J74" s="9">
        <v>0</v>
      </c>
      <c r="K74" s="9">
        <v>0</v>
      </c>
      <c r="L74" s="9">
        <v>0</v>
      </c>
      <c r="M74" s="9">
        <v>0</v>
      </c>
      <c r="N74" s="29"/>
    </row>
    <row r="75" spans="1:14" ht="19.5" customHeight="1" x14ac:dyDescent="0.25">
      <c r="A75" s="11"/>
      <c r="B75" s="26"/>
      <c r="C75" s="27"/>
      <c r="D75" s="19"/>
      <c r="E75" s="19"/>
      <c r="F75" s="19"/>
      <c r="G75" s="8">
        <v>2027</v>
      </c>
      <c r="H75" s="9">
        <f t="shared" si="63"/>
        <v>0</v>
      </c>
      <c r="I75" s="9">
        <f t="shared" si="64"/>
        <v>0</v>
      </c>
      <c r="J75" s="9">
        <v>0</v>
      </c>
      <c r="K75" s="9">
        <v>0</v>
      </c>
      <c r="L75" s="9">
        <v>0</v>
      </c>
      <c r="M75" s="9">
        <v>0</v>
      </c>
      <c r="N75" s="29"/>
    </row>
    <row r="76" spans="1:14" ht="19.5" customHeight="1" x14ac:dyDescent="0.25">
      <c r="A76" s="11"/>
      <c r="B76" s="26"/>
      <c r="C76" s="27"/>
      <c r="D76" s="19"/>
      <c r="E76" s="19"/>
      <c r="F76" s="19"/>
      <c r="G76" s="8">
        <v>2028</v>
      </c>
      <c r="H76" s="9">
        <f t="shared" si="63"/>
        <v>0</v>
      </c>
      <c r="I76" s="9">
        <f t="shared" si="64"/>
        <v>0</v>
      </c>
      <c r="J76" s="9">
        <v>0</v>
      </c>
      <c r="K76" s="9">
        <v>0</v>
      </c>
      <c r="L76" s="9">
        <v>0</v>
      </c>
      <c r="M76" s="9">
        <v>0</v>
      </c>
      <c r="N76" s="29"/>
    </row>
    <row r="77" spans="1:14" ht="19.5" customHeight="1" x14ac:dyDescent="0.25">
      <c r="A77" s="11"/>
      <c r="B77" s="26"/>
      <c r="C77" s="27"/>
      <c r="D77" s="19"/>
      <c r="E77" s="19"/>
      <c r="F77" s="19"/>
      <c r="G77" s="8">
        <v>2029</v>
      </c>
      <c r="H77" s="9">
        <f t="shared" si="63"/>
        <v>0</v>
      </c>
      <c r="I77" s="9">
        <f t="shared" si="64"/>
        <v>0</v>
      </c>
      <c r="J77" s="9">
        <v>0</v>
      </c>
      <c r="K77" s="9">
        <v>0</v>
      </c>
      <c r="L77" s="9">
        <v>0</v>
      </c>
      <c r="M77" s="9">
        <v>0</v>
      </c>
      <c r="N77" s="29"/>
    </row>
    <row r="78" spans="1:14" ht="19.5" customHeight="1" x14ac:dyDescent="0.25">
      <c r="A78" s="11"/>
      <c r="B78" s="26"/>
      <c r="C78" s="27"/>
      <c r="D78" s="19"/>
      <c r="E78" s="19"/>
      <c r="F78" s="19"/>
      <c r="G78" s="8">
        <v>2030</v>
      </c>
      <c r="H78" s="9">
        <f t="shared" si="63"/>
        <v>0</v>
      </c>
      <c r="I78" s="9">
        <f t="shared" si="64"/>
        <v>0</v>
      </c>
      <c r="J78" s="9">
        <v>0</v>
      </c>
      <c r="K78" s="9">
        <v>0</v>
      </c>
      <c r="L78" s="9">
        <v>0</v>
      </c>
      <c r="M78" s="9">
        <v>0</v>
      </c>
      <c r="N78" s="29"/>
    </row>
    <row r="79" spans="1:14" ht="19.5" customHeight="1" x14ac:dyDescent="0.25"/>
  </sheetData>
  <mergeCells count="87">
    <mergeCell ref="N51:N57"/>
    <mergeCell ref="N58:N64"/>
    <mergeCell ref="N65:N71"/>
    <mergeCell ref="N72:N78"/>
    <mergeCell ref="A3:N3"/>
    <mergeCell ref="N9:N15"/>
    <mergeCell ref="N16:N22"/>
    <mergeCell ref="A8:N8"/>
    <mergeCell ref="A9:A15"/>
    <mergeCell ref="N23:N29"/>
    <mergeCell ref="N30:N36"/>
    <mergeCell ref="N37:N43"/>
    <mergeCell ref="N44:N50"/>
    <mergeCell ref="C58:C64"/>
    <mergeCell ref="D58:D64"/>
    <mergeCell ref="E58:E64"/>
    <mergeCell ref="K1:N1"/>
    <mergeCell ref="F65:F71"/>
    <mergeCell ref="B72:B78"/>
    <mergeCell ref="A72:A78"/>
    <mergeCell ref="C72:C78"/>
    <mergeCell ref="D72:D78"/>
    <mergeCell ref="E72:E78"/>
    <mergeCell ref="F72:F78"/>
    <mergeCell ref="A65:A71"/>
    <mergeCell ref="B65:B71"/>
    <mergeCell ref="C65:C71"/>
    <mergeCell ref="D65:D71"/>
    <mergeCell ref="E65:E71"/>
    <mergeCell ref="F51:F57"/>
    <mergeCell ref="A58:A64"/>
    <mergeCell ref="B58:B64"/>
    <mergeCell ref="F58:F64"/>
    <mergeCell ref="A51:A57"/>
    <mergeCell ref="B51:B57"/>
    <mergeCell ref="C51:C57"/>
    <mergeCell ref="D51:D57"/>
    <mergeCell ref="E51:E57"/>
    <mergeCell ref="E30:E36"/>
    <mergeCell ref="F30:F36"/>
    <mergeCell ref="A44:A50"/>
    <mergeCell ref="B44:B50"/>
    <mergeCell ref="C44:C50"/>
    <mergeCell ref="D44:D50"/>
    <mergeCell ref="E44:E50"/>
    <mergeCell ref="F44:F50"/>
    <mergeCell ref="F37:F43"/>
    <mergeCell ref="A37:A43"/>
    <mergeCell ref="B37:B43"/>
    <mergeCell ref="C37:C43"/>
    <mergeCell ref="D37:D43"/>
    <mergeCell ref="E37:E43"/>
    <mergeCell ref="A23:A29"/>
    <mergeCell ref="A30:A36"/>
    <mergeCell ref="B30:B36"/>
    <mergeCell ref="C30:C36"/>
    <mergeCell ref="D30:D36"/>
    <mergeCell ref="B23:B29"/>
    <mergeCell ref="C23:C29"/>
    <mergeCell ref="D23:D29"/>
    <mergeCell ref="E23:E29"/>
    <mergeCell ref="F23:F29"/>
    <mergeCell ref="M6:M7"/>
    <mergeCell ref="A16:A22"/>
    <mergeCell ref="B16:B22"/>
    <mergeCell ref="C16:C22"/>
    <mergeCell ref="D16:D22"/>
    <mergeCell ref="E16:E22"/>
    <mergeCell ref="F16:F22"/>
    <mergeCell ref="A5:A7"/>
    <mergeCell ref="B5:B7"/>
    <mergeCell ref="C5:C7"/>
    <mergeCell ref="D5:D7"/>
    <mergeCell ref="B9:B15"/>
    <mergeCell ref="C9:C15"/>
    <mergeCell ref="D9:D15"/>
    <mergeCell ref="E9:E15"/>
    <mergeCell ref="F9:F15"/>
    <mergeCell ref="N5:N7"/>
    <mergeCell ref="E5:E7"/>
    <mergeCell ref="F5:F7"/>
    <mergeCell ref="G5:M5"/>
    <mergeCell ref="H6:I6"/>
    <mergeCell ref="G6:G7"/>
    <mergeCell ref="J6:J7"/>
    <mergeCell ref="K6:K7"/>
    <mergeCell ref="L6:L7"/>
  </mergeCells>
  <pageMargins left="0.39370078740157483" right="0.39370078740157483" top="0.39370078740157483" bottom="0.39370078740157483" header="0.31496062992125984" footer="0.31496062992125984"/>
  <pageSetup paperSize="9" scale="86" fitToHeight="6" orientation="landscape" r:id="rId1"/>
  <rowBreaks count="2" manualBreakCount="2">
    <brk id="22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2024-10-31T05:40:19Z</dcterms:modified>
</cp:coreProperties>
</file>