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4. Изм. март 2025\Изм 1\Муниципальная программа\"/>
    </mc:Choice>
  </mc:AlternateContent>
  <bookViews>
    <workbookView xWindow="0" yWindow="0" windowWidth="15705" windowHeight="9195"/>
  </bookViews>
  <sheets>
    <sheet name="Пояснительная" sheetId="1" r:id="rId1"/>
    <sheet name="изм 1 март" sheetId="6" r:id="rId2"/>
    <sheet name="изм от 24.02.2025 № 949" sheetId="5" r:id="rId3"/>
    <sheet name="изм от 31.01.2025 №509 " sheetId="3" r:id="rId4"/>
    <sheet name="МП от 25.10.2024 №5276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B74" i="5"/>
  <c r="D11" i="6"/>
  <c r="D11" i="5"/>
  <c r="D6" i="5"/>
  <c r="D6" i="6"/>
  <c r="B38" i="1" l="1"/>
  <c r="B32" i="1"/>
  <c r="B31" i="1"/>
  <c r="B74" i="6"/>
  <c r="H98" i="6"/>
  <c r="H97" i="6"/>
  <c r="H96" i="6" s="1"/>
  <c r="G97" i="6"/>
  <c r="G96" i="6" s="1"/>
  <c r="F97" i="6"/>
  <c r="F96" i="6" s="1"/>
  <c r="E97" i="6"/>
  <c r="D97" i="6"/>
  <c r="D96" i="6" s="1"/>
  <c r="C97" i="6"/>
  <c r="C96" i="6" s="1"/>
  <c r="B97" i="6"/>
  <c r="B96" i="6" s="1"/>
  <c r="E96" i="6"/>
  <c r="H94" i="6"/>
  <c r="G93" i="6"/>
  <c r="G92" i="6" s="1"/>
  <c r="F93" i="6"/>
  <c r="F92" i="6" s="1"/>
  <c r="E93" i="6"/>
  <c r="D93" i="6"/>
  <c r="C93" i="6"/>
  <c r="C92" i="6" s="1"/>
  <c r="B93" i="6"/>
  <c r="B92" i="6" s="1"/>
  <c r="E92" i="6"/>
  <c r="D92" i="6"/>
  <c r="H91" i="6"/>
  <c r="G91" i="6"/>
  <c r="F91" i="6"/>
  <c r="E91" i="6"/>
  <c r="D91" i="6"/>
  <c r="C91" i="6"/>
  <c r="B91" i="6"/>
  <c r="G90" i="6"/>
  <c r="G89" i="6" s="1"/>
  <c r="G88" i="6" s="1"/>
  <c r="F90" i="6"/>
  <c r="E90" i="6"/>
  <c r="D90" i="6"/>
  <c r="D89" i="6" s="1"/>
  <c r="C90" i="6"/>
  <c r="C89" i="6" s="1"/>
  <c r="C88" i="6" s="1"/>
  <c r="B90" i="6"/>
  <c r="B89" i="6" s="1"/>
  <c r="B88" i="6" s="1"/>
  <c r="F89" i="6"/>
  <c r="F88" i="6" s="1"/>
  <c r="E89" i="6"/>
  <c r="E88" i="6" s="1"/>
  <c r="D88" i="6"/>
  <c r="H86" i="6"/>
  <c r="H85" i="6"/>
  <c r="H84" i="6" s="1"/>
  <c r="G85" i="6"/>
  <c r="F85" i="6"/>
  <c r="F84" i="6" s="1"/>
  <c r="E85" i="6"/>
  <c r="E84" i="6" s="1"/>
  <c r="D85" i="6"/>
  <c r="C85" i="6"/>
  <c r="B85" i="6"/>
  <c r="B84" i="6" s="1"/>
  <c r="G84" i="6"/>
  <c r="D84" i="6"/>
  <c r="C84" i="6"/>
  <c r="H82" i="6"/>
  <c r="H81" i="6"/>
  <c r="H80" i="6" s="1"/>
  <c r="G81" i="6"/>
  <c r="G80" i="6" s="1"/>
  <c r="F81" i="6"/>
  <c r="E81" i="6"/>
  <c r="E80" i="6" s="1"/>
  <c r="D81" i="6"/>
  <c r="C81" i="6"/>
  <c r="B81" i="6"/>
  <c r="F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F77" i="6" s="1"/>
  <c r="E78" i="6"/>
  <c r="E77" i="6" s="1"/>
  <c r="E76" i="6" s="1"/>
  <c r="D78" i="6"/>
  <c r="D62" i="6" s="1"/>
  <c r="C78" i="6"/>
  <c r="B78" i="6"/>
  <c r="B77" i="6" s="1"/>
  <c r="B76" i="6" s="1"/>
  <c r="H77" i="6"/>
  <c r="H76" i="6" s="1"/>
  <c r="G77" i="6"/>
  <c r="D77" i="6"/>
  <c r="C77" i="6"/>
  <c r="C76" i="6" s="1"/>
  <c r="G76" i="6"/>
  <c r="F76" i="6"/>
  <c r="D76" i="6"/>
  <c r="H75" i="6"/>
  <c r="H74" i="6"/>
  <c r="H73" i="6" s="1"/>
  <c r="H72" i="6" s="1"/>
  <c r="G73" i="6"/>
  <c r="F73" i="6"/>
  <c r="F72" i="6" s="1"/>
  <c r="E73" i="6"/>
  <c r="D73" i="6"/>
  <c r="C73" i="6"/>
  <c r="B73" i="6"/>
  <c r="B72" i="6" s="1"/>
  <c r="G72" i="6"/>
  <c r="E72" i="6"/>
  <c r="D72" i="6"/>
  <c r="C72" i="6"/>
  <c r="B70" i="6"/>
  <c r="H70" i="6" s="1"/>
  <c r="G69" i="6"/>
  <c r="F69" i="6"/>
  <c r="F68" i="6" s="1"/>
  <c r="E69" i="6"/>
  <c r="E68" i="6" s="1"/>
  <c r="D69" i="6"/>
  <c r="D68" i="6" s="1"/>
  <c r="C69" i="6"/>
  <c r="G68" i="6"/>
  <c r="C68" i="6"/>
  <c r="H67" i="6"/>
  <c r="H63" i="6" s="1"/>
  <c r="G67" i="6"/>
  <c r="F67" i="6"/>
  <c r="F63" i="6" s="1"/>
  <c r="F11" i="6" s="1"/>
  <c r="E67" i="6"/>
  <c r="D67" i="6"/>
  <c r="D63" i="6" s="1"/>
  <c r="D60" i="6" s="1"/>
  <c r="C67" i="6"/>
  <c r="B67" i="6"/>
  <c r="B63" i="6" s="1"/>
  <c r="G66" i="6"/>
  <c r="G65" i="6" s="1"/>
  <c r="F66" i="6"/>
  <c r="F65" i="6" s="1"/>
  <c r="F64" i="6" s="1"/>
  <c r="E66" i="6"/>
  <c r="D66" i="6"/>
  <c r="C66" i="6"/>
  <c r="C65" i="6" s="1"/>
  <c r="C64" i="6" s="1"/>
  <c r="B66" i="6"/>
  <c r="B65" i="6" s="1"/>
  <c r="B64" i="6" s="1"/>
  <c r="E65" i="6"/>
  <c r="D65" i="6"/>
  <c r="D64" i="6" s="1"/>
  <c r="G64" i="6"/>
  <c r="E64" i="6"/>
  <c r="G63" i="6"/>
  <c r="E63" i="6"/>
  <c r="C63" i="6"/>
  <c r="C11" i="6" s="1"/>
  <c r="E62" i="6"/>
  <c r="E61" i="6" s="1"/>
  <c r="E60" i="6" s="1"/>
  <c r="D61" i="6"/>
  <c r="B58" i="6"/>
  <c r="H58" i="6" s="1"/>
  <c r="H46" i="6" s="1"/>
  <c r="H57" i="6"/>
  <c r="H55" i="6" s="1"/>
  <c r="H54" i="6" s="1"/>
  <c r="H56" i="6"/>
  <c r="G55" i="6"/>
  <c r="F55" i="6"/>
  <c r="F54" i="6" s="1"/>
  <c r="E55" i="6"/>
  <c r="D55" i="6"/>
  <c r="D54" i="6" s="1"/>
  <c r="C55" i="6"/>
  <c r="B55" i="6"/>
  <c r="G54" i="6"/>
  <c r="E54" i="6"/>
  <c r="C54" i="6"/>
  <c r="B54" i="6"/>
  <c r="H52" i="6"/>
  <c r="B52" i="6"/>
  <c r="B51" i="6"/>
  <c r="H51" i="6" s="1"/>
  <c r="H45" i="6" s="1"/>
  <c r="H50" i="6"/>
  <c r="G49" i="6"/>
  <c r="G48" i="6" s="1"/>
  <c r="F49" i="6"/>
  <c r="F48" i="6" s="1"/>
  <c r="E49" i="6"/>
  <c r="E48" i="6" s="1"/>
  <c r="D49" i="6"/>
  <c r="C49" i="6"/>
  <c r="C48" i="6" s="1"/>
  <c r="D48" i="6"/>
  <c r="H47" i="6"/>
  <c r="G47" i="6"/>
  <c r="G29" i="6" s="1"/>
  <c r="F47" i="6"/>
  <c r="E47" i="6"/>
  <c r="E29" i="6" s="1"/>
  <c r="D47" i="6"/>
  <c r="C47" i="6"/>
  <c r="C29" i="6" s="1"/>
  <c r="B47" i="6"/>
  <c r="G46" i="6"/>
  <c r="F46" i="6"/>
  <c r="F28" i="6" s="1"/>
  <c r="E46" i="6"/>
  <c r="D46" i="6"/>
  <c r="D43" i="6" s="1"/>
  <c r="D42" i="6" s="1"/>
  <c r="C46" i="6"/>
  <c r="B46" i="6"/>
  <c r="B28" i="6" s="1"/>
  <c r="G45" i="6"/>
  <c r="G43" i="6" s="1"/>
  <c r="G42" i="6" s="1"/>
  <c r="F45" i="6"/>
  <c r="F27" i="6" s="1"/>
  <c r="F9" i="6" s="1"/>
  <c r="E45" i="6"/>
  <c r="E27" i="6" s="1"/>
  <c r="D45" i="6"/>
  <c r="C45" i="6"/>
  <c r="B45" i="6"/>
  <c r="H44" i="6"/>
  <c r="H26" i="6" s="1"/>
  <c r="G44" i="6"/>
  <c r="F44" i="6"/>
  <c r="E44" i="6"/>
  <c r="E43" i="6" s="1"/>
  <c r="E42" i="6" s="1"/>
  <c r="D44" i="6"/>
  <c r="D26" i="6" s="1"/>
  <c r="C44" i="6"/>
  <c r="B44" i="6"/>
  <c r="C43" i="6"/>
  <c r="C42" i="6" s="1"/>
  <c r="H40" i="6"/>
  <c r="H37" i="6"/>
  <c r="H36" i="6" s="1"/>
  <c r="G37" i="6"/>
  <c r="F37" i="6"/>
  <c r="E37" i="6"/>
  <c r="D37" i="6"/>
  <c r="D36" i="6" s="1"/>
  <c r="C37" i="6"/>
  <c r="B37" i="6"/>
  <c r="G36" i="6"/>
  <c r="F36" i="6"/>
  <c r="E36" i="6"/>
  <c r="C36" i="6"/>
  <c r="B36" i="6"/>
  <c r="H35" i="6"/>
  <c r="H29" i="6" s="1"/>
  <c r="G35" i="6"/>
  <c r="F35" i="6"/>
  <c r="E35" i="6"/>
  <c r="D35" i="6"/>
  <c r="C35" i="6"/>
  <c r="B35" i="6"/>
  <c r="B29" i="6" s="1"/>
  <c r="B11" i="6" s="1"/>
  <c r="H34" i="6"/>
  <c r="H31" i="6" s="1"/>
  <c r="H30" i="6" s="1"/>
  <c r="G34" i="6"/>
  <c r="G31" i="6" s="1"/>
  <c r="G30" i="6" s="1"/>
  <c r="F34" i="6"/>
  <c r="E34" i="6"/>
  <c r="E31" i="6" s="1"/>
  <c r="D34" i="6"/>
  <c r="D31" i="6" s="1"/>
  <c r="D30" i="6" s="1"/>
  <c r="C34" i="6"/>
  <c r="C31" i="6" s="1"/>
  <c r="C30" i="6" s="1"/>
  <c r="B34" i="6"/>
  <c r="F31" i="6"/>
  <c r="F30" i="6" s="1"/>
  <c r="B31" i="6"/>
  <c r="E30" i="6"/>
  <c r="B30" i="6"/>
  <c r="F29" i="6"/>
  <c r="D29" i="6"/>
  <c r="E28" i="6"/>
  <c r="G27" i="6"/>
  <c r="D27" i="6"/>
  <c r="D9" i="6" s="1"/>
  <c r="C27" i="6"/>
  <c r="B27" i="6"/>
  <c r="G26" i="6"/>
  <c r="C26" i="6"/>
  <c r="H22" i="6"/>
  <c r="H16" i="6" s="1"/>
  <c r="H21" i="6"/>
  <c r="H15" i="6" s="1"/>
  <c r="H20" i="6"/>
  <c r="G19" i="6"/>
  <c r="G18" i="6" s="1"/>
  <c r="F19" i="6"/>
  <c r="F18" i="6" s="1"/>
  <c r="E19" i="6"/>
  <c r="D19" i="6"/>
  <c r="C19" i="6"/>
  <c r="C18" i="6" s="1"/>
  <c r="B19" i="6"/>
  <c r="B18" i="6" s="1"/>
  <c r="E18" i="6"/>
  <c r="D18" i="6"/>
  <c r="H17" i="6"/>
  <c r="G17" i="6"/>
  <c r="G11" i="6" s="1"/>
  <c r="F17" i="6"/>
  <c r="E17" i="6"/>
  <c r="D17" i="6"/>
  <c r="C17" i="6"/>
  <c r="B17" i="6"/>
  <c r="G16" i="6"/>
  <c r="F16" i="6"/>
  <c r="E16" i="6"/>
  <c r="D16" i="6"/>
  <c r="C16" i="6"/>
  <c r="B16" i="6"/>
  <c r="G15" i="6"/>
  <c r="G13" i="6" s="1"/>
  <c r="G12" i="6" s="1"/>
  <c r="F15" i="6"/>
  <c r="E15" i="6"/>
  <c r="D15" i="6"/>
  <c r="C15" i="6"/>
  <c r="C13" i="6" s="1"/>
  <c r="C12" i="6" s="1"/>
  <c r="B15" i="6"/>
  <c r="H14" i="6"/>
  <c r="H8" i="6" s="1"/>
  <c r="G14" i="6"/>
  <c r="F14" i="6"/>
  <c r="F13" i="6" s="1"/>
  <c r="E14" i="6"/>
  <c r="D14" i="6"/>
  <c r="D8" i="6" s="1"/>
  <c r="C14" i="6"/>
  <c r="B14" i="6"/>
  <c r="B13" i="6" s="1"/>
  <c r="B12" i="6" s="1"/>
  <c r="E13" i="6"/>
  <c r="E12" i="6" s="1"/>
  <c r="D13" i="6"/>
  <c r="D12" i="6" s="1"/>
  <c r="F12" i="6"/>
  <c r="E10" i="6"/>
  <c r="G9" i="6"/>
  <c r="E9" i="6"/>
  <c r="B9" i="6"/>
  <c r="G8" i="6"/>
  <c r="B46" i="3"/>
  <c r="H66" i="6" l="1"/>
  <c r="H69" i="6"/>
  <c r="H68" i="6" s="1"/>
  <c r="B10" i="6"/>
  <c r="H11" i="6"/>
  <c r="I11" i="6" s="1"/>
  <c r="H27" i="6"/>
  <c r="H25" i="6" s="1"/>
  <c r="H24" i="6" s="1"/>
  <c r="H43" i="6"/>
  <c r="H42" i="6" s="1"/>
  <c r="H93" i="6"/>
  <c r="H92" i="6" s="1"/>
  <c r="H90" i="6"/>
  <c r="H89" i="6" s="1"/>
  <c r="H88" i="6" s="1"/>
  <c r="C9" i="6"/>
  <c r="E26" i="6"/>
  <c r="G28" i="6"/>
  <c r="B43" i="6"/>
  <c r="B42" i="6" s="1"/>
  <c r="F43" i="6"/>
  <c r="F42" i="6" s="1"/>
  <c r="B49" i="6"/>
  <c r="B48" i="6" s="1"/>
  <c r="F62" i="6"/>
  <c r="B8" i="6"/>
  <c r="B7" i="6" s="1"/>
  <c r="B6" i="6" s="1"/>
  <c r="H19" i="6"/>
  <c r="H18" i="6" s="1"/>
  <c r="F26" i="6"/>
  <c r="F25" i="6" s="1"/>
  <c r="F24" i="6" s="1"/>
  <c r="C28" i="6"/>
  <c r="C10" i="6" s="1"/>
  <c r="H28" i="6"/>
  <c r="B62" i="6"/>
  <c r="B61" i="6" s="1"/>
  <c r="B60" i="6" s="1"/>
  <c r="G62" i="6"/>
  <c r="G61" i="6" s="1"/>
  <c r="G60" i="6" s="1"/>
  <c r="B69" i="6"/>
  <c r="B68" i="6" s="1"/>
  <c r="C8" i="6"/>
  <c r="H13" i="6"/>
  <c r="H12" i="6" s="1"/>
  <c r="E11" i="6"/>
  <c r="H9" i="6"/>
  <c r="D25" i="6"/>
  <c r="D24" i="6" s="1"/>
  <c r="B26" i="6"/>
  <c r="B25" i="6" s="1"/>
  <c r="B24" i="6" s="1"/>
  <c r="D28" i="6"/>
  <c r="D10" i="6" s="1"/>
  <c r="D7" i="6" s="1"/>
  <c r="H49" i="6"/>
  <c r="H48" i="6" s="1"/>
  <c r="C62" i="6"/>
  <c r="C61" i="6" s="1"/>
  <c r="C60" i="6" s="1"/>
  <c r="E27" i="5"/>
  <c r="F8" i="6" l="1"/>
  <c r="F10" i="6"/>
  <c r="F61" i="6"/>
  <c r="F60" i="6" s="1"/>
  <c r="G10" i="6"/>
  <c r="G7" i="6" s="1"/>
  <c r="G6" i="6" s="1"/>
  <c r="G25" i="6"/>
  <c r="G24" i="6" s="1"/>
  <c r="C7" i="6"/>
  <c r="C6" i="6" s="1"/>
  <c r="E25" i="6"/>
  <c r="E24" i="6" s="1"/>
  <c r="E8" i="6"/>
  <c r="E7" i="6" s="1"/>
  <c r="E6" i="6" s="1"/>
  <c r="H62" i="6"/>
  <c r="H61" i="6" s="1"/>
  <c r="H60" i="6" s="1"/>
  <c r="H65" i="6"/>
  <c r="H64" i="6" s="1"/>
  <c r="C25" i="6"/>
  <c r="C24" i="6" s="1"/>
  <c r="B70" i="5"/>
  <c r="D39" i="1"/>
  <c r="D37" i="1"/>
  <c r="D36" i="1"/>
  <c r="D31" i="1"/>
  <c r="C16" i="1"/>
  <c r="D18" i="1"/>
  <c r="D12" i="1" s="1"/>
  <c r="D19" i="1"/>
  <c r="D13" i="1" s="1"/>
  <c r="D20" i="1"/>
  <c r="D17" i="1"/>
  <c r="D11" i="1" s="1"/>
  <c r="C11" i="1"/>
  <c r="C12" i="1"/>
  <c r="C13" i="1"/>
  <c r="B12" i="1"/>
  <c r="B13" i="1"/>
  <c r="B11" i="1"/>
  <c r="B16" i="1"/>
  <c r="B15" i="1" s="1"/>
  <c r="D38" i="1"/>
  <c r="C35" i="1"/>
  <c r="C34" i="1" s="1"/>
  <c r="C25" i="1"/>
  <c r="C27" i="1"/>
  <c r="C24" i="1"/>
  <c r="B35" i="1"/>
  <c r="B34" i="1" s="1"/>
  <c r="B33" i="1"/>
  <c r="D33" i="1" s="1"/>
  <c r="D27" i="1" s="1"/>
  <c r="D32" i="1"/>
  <c r="B25" i="1"/>
  <c r="B30" i="1"/>
  <c r="B24" i="1" s="1"/>
  <c r="D35" i="1" l="1"/>
  <c r="D34" i="1" s="1"/>
  <c r="D25" i="1"/>
  <c r="D26" i="1"/>
  <c r="F7" i="6"/>
  <c r="F6" i="6" s="1"/>
  <c r="H10" i="6"/>
  <c r="D16" i="1"/>
  <c r="C10" i="1"/>
  <c r="D30" i="1"/>
  <c r="C26" i="1"/>
  <c r="C23" i="1" s="1"/>
  <c r="C22" i="1" s="1"/>
  <c r="B29" i="1"/>
  <c r="B28" i="1" s="1"/>
  <c r="B26" i="1"/>
  <c r="B23" i="1" s="1"/>
  <c r="C29" i="1"/>
  <c r="C28" i="1" s="1"/>
  <c r="H7" i="6" l="1"/>
  <c r="D29" i="1"/>
  <c r="D28" i="1" s="1"/>
  <c r="D24" i="1"/>
  <c r="D23" i="1" s="1"/>
  <c r="D22" i="1" s="1"/>
  <c r="H6" i="6" l="1"/>
  <c r="B14" i="1"/>
  <c r="C8" i="5"/>
  <c r="D8" i="5"/>
  <c r="E8" i="5"/>
  <c r="F8" i="5"/>
  <c r="G8" i="5"/>
  <c r="H8" i="5"/>
  <c r="C9" i="5"/>
  <c r="D9" i="5"/>
  <c r="E9" i="5"/>
  <c r="F9" i="5"/>
  <c r="G9" i="5"/>
  <c r="H9" i="5"/>
  <c r="C10" i="5"/>
  <c r="D10" i="5"/>
  <c r="E10" i="5"/>
  <c r="F10" i="5"/>
  <c r="G10" i="5"/>
  <c r="C11" i="5"/>
  <c r="E11" i="5"/>
  <c r="F11" i="5"/>
  <c r="G11" i="5"/>
  <c r="H11" i="5"/>
  <c r="B11" i="5"/>
  <c r="B9" i="5"/>
  <c r="B8" i="5"/>
  <c r="C45" i="5"/>
  <c r="C27" i="5" s="1"/>
  <c r="C25" i="5" s="1"/>
  <c r="C24" i="5" s="1"/>
  <c r="D45" i="5"/>
  <c r="D27" i="5" s="1"/>
  <c r="D25" i="5" s="1"/>
  <c r="D24" i="5" s="1"/>
  <c r="E45" i="5"/>
  <c r="F45" i="5"/>
  <c r="G45" i="5"/>
  <c r="G27" i="5" s="1"/>
  <c r="G25" i="5" s="1"/>
  <c r="G24" i="5" s="1"/>
  <c r="H45" i="5"/>
  <c r="H27" i="5" s="1"/>
  <c r="H25" i="5" s="1"/>
  <c r="H24" i="5" s="1"/>
  <c r="C46" i="5"/>
  <c r="D46" i="5"/>
  <c r="E46" i="5"/>
  <c r="E28" i="5" s="1"/>
  <c r="F46" i="5"/>
  <c r="F28" i="5" s="1"/>
  <c r="G46" i="5"/>
  <c r="H46" i="5"/>
  <c r="C26" i="5"/>
  <c r="D26" i="5"/>
  <c r="E26" i="5"/>
  <c r="F26" i="5"/>
  <c r="G26" i="5"/>
  <c r="H26" i="5"/>
  <c r="F27" i="5"/>
  <c r="C28" i="5"/>
  <c r="D28" i="5"/>
  <c r="G28" i="5"/>
  <c r="H28" i="5"/>
  <c r="C29" i="5"/>
  <c r="D29" i="5"/>
  <c r="E29" i="5"/>
  <c r="F29" i="5"/>
  <c r="G29" i="5"/>
  <c r="H29" i="5"/>
  <c r="B27" i="5"/>
  <c r="B28" i="5"/>
  <c r="B29" i="5"/>
  <c r="B26" i="5"/>
  <c r="B25" i="5"/>
  <c r="B24" i="5" s="1"/>
  <c r="F25" i="5" l="1"/>
  <c r="F24" i="5" s="1"/>
  <c r="E25" i="5"/>
  <c r="E24" i="5" s="1"/>
  <c r="B58" i="5" l="1"/>
  <c r="H58" i="5" s="1"/>
  <c r="H57" i="5"/>
  <c r="H56" i="5"/>
  <c r="G55" i="5"/>
  <c r="G54" i="5" s="1"/>
  <c r="F55" i="5"/>
  <c r="E55" i="5"/>
  <c r="E54" i="5" s="1"/>
  <c r="D55" i="5"/>
  <c r="D54" i="5" s="1"/>
  <c r="C55" i="5"/>
  <c r="C54" i="5" s="1"/>
  <c r="F54" i="5"/>
  <c r="B52" i="5"/>
  <c r="H52" i="5" s="1"/>
  <c r="B51" i="5"/>
  <c r="H51" i="5" s="1"/>
  <c r="H50" i="5"/>
  <c r="G49" i="5"/>
  <c r="G48" i="5" s="1"/>
  <c r="F49" i="5"/>
  <c r="F48" i="5" s="1"/>
  <c r="E49" i="5"/>
  <c r="E48" i="5" s="1"/>
  <c r="D49" i="5"/>
  <c r="D48" i="5" s="1"/>
  <c r="C49" i="5"/>
  <c r="C48" i="5"/>
  <c r="H47" i="5"/>
  <c r="G47" i="5"/>
  <c r="F47" i="5"/>
  <c r="E47" i="5"/>
  <c r="D47" i="5"/>
  <c r="C47" i="5"/>
  <c r="B47" i="5"/>
  <c r="H44" i="5"/>
  <c r="G44" i="5"/>
  <c r="F44" i="5"/>
  <c r="E44" i="5"/>
  <c r="D44" i="5"/>
  <c r="C44" i="5"/>
  <c r="B44" i="5"/>
  <c r="D43" i="5" l="1"/>
  <c r="D42" i="5" s="1"/>
  <c r="F43" i="5"/>
  <c r="F42" i="5" s="1"/>
  <c r="C43" i="5"/>
  <c r="C42" i="5" s="1"/>
  <c r="G43" i="5"/>
  <c r="G42" i="5" s="1"/>
  <c r="B45" i="5"/>
  <c r="E43" i="5"/>
  <c r="E42" i="5" s="1"/>
  <c r="B49" i="5"/>
  <c r="B48" i="5" s="1"/>
  <c r="H49" i="5"/>
  <c r="H48" i="5" s="1"/>
  <c r="H43" i="5"/>
  <c r="H42" i="5" s="1"/>
  <c r="H55" i="5"/>
  <c r="H54" i="5" s="1"/>
  <c r="B46" i="5"/>
  <c r="B55" i="5"/>
  <c r="B54" i="5" s="1"/>
  <c r="B43" i="5" l="1"/>
  <c r="B42" i="5" s="1"/>
  <c r="H98" i="5"/>
  <c r="H97" i="5" s="1"/>
  <c r="H96" i="5" s="1"/>
  <c r="G97" i="5"/>
  <c r="G96" i="5" s="1"/>
  <c r="F97" i="5"/>
  <c r="F96" i="5" s="1"/>
  <c r="E97" i="5"/>
  <c r="D97" i="5"/>
  <c r="D96" i="5" s="1"/>
  <c r="C97" i="5"/>
  <c r="C96" i="5" s="1"/>
  <c r="B97" i="5"/>
  <c r="B96" i="5" s="1"/>
  <c r="E96" i="5"/>
  <c r="H94" i="5"/>
  <c r="G93" i="5"/>
  <c r="G92" i="5" s="1"/>
  <c r="F93" i="5"/>
  <c r="F92" i="5" s="1"/>
  <c r="E93" i="5"/>
  <c r="D93" i="5"/>
  <c r="C93" i="5"/>
  <c r="C92" i="5" s="1"/>
  <c r="B93" i="5"/>
  <c r="B92" i="5" s="1"/>
  <c r="E92" i="5"/>
  <c r="D92" i="5"/>
  <c r="H91" i="5"/>
  <c r="G91" i="5"/>
  <c r="F91" i="5"/>
  <c r="E91" i="5"/>
  <c r="D91" i="5"/>
  <c r="C91" i="5"/>
  <c r="B91" i="5"/>
  <c r="G90" i="5"/>
  <c r="F90" i="5"/>
  <c r="E90" i="5"/>
  <c r="D90" i="5"/>
  <c r="D89" i="5" s="1"/>
  <c r="C90" i="5"/>
  <c r="B90" i="5"/>
  <c r="B89" i="5" s="1"/>
  <c r="B88" i="5" s="1"/>
  <c r="E89" i="5"/>
  <c r="E88" i="5" s="1"/>
  <c r="D88" i="5"/>
  <c r="H86" i="5"/>
  <c r="G85" i="5"/>
  <c r="G84" i="5" s="1"/>
  <c r="F85" i="5"/>
  <c r="F84" i="5" s="1"/>
  <c r="E85" i="5"/>
  <c r="E84" i="5" s="1"/>
  <c r="D85" i="5"/>
  <c r="D84" i="5" s="1"/>
  <c r="C85" i="5"/>
  <c r="C84" i="5" s="1"/>
  <c r="B85" i="5"/>
  <c r="B84" i="5" s="1"/>
  <c r="H82" i="5"/>
  <c r="H81" i="5" s="1"/>
  <c r="H80" i="5" s="1"/>
  <c r="G81" i="5"/>
  <c r="G80" i="5" s="1"/>
  <c r="F81" i="5"/>
  <c r="F80" i="5" s="1"/>
  <c r="E81" i="5"/>
  <c r="E80" i="5" s="1"/>
  <c r="D81" i="5"/>
  <c r="D80" i="5" s="1"/>
  <c r="C81" i="5"/>
  <c r="C80" i="5" s="1"/>
  <c r="B81" i="5"/>
  <c r="B80" i="5" s="1"/>
  <c r="H79" i="5"/>
  <c r="G79" i="5"/>
  <c r="F79" i="5"/>
  <c r="E79" i="5"/>
  <c r="D79" i="5"/>
  <c r="C79" i="5"/>
  <c r="B79" i="5"/>
  <c r="G78" i="5"/>
  <c r="G77" i="5" s="1"/>
  <c r="G76" i="5" s="1"/>
  <c r="F78" i="5"/>
  <c r="F77" i="5" s="1"/>
  <c r="F76" i="5" s="1"/>
  <c r="E78" i="5"/>
  <c r="E77" i="5" s="1"/>
  <c r="E76" i="5" s="1"/>
  <c r="D78" i="5"/>
  <c r="D77" i="5" s="1"/>
  <c r="D76" i="5" s="1"/>
  <c r="C78" i="5"/>
  <c r="C77" i="5" s="1"/>
  <c r="C76" i="5" s="1"/>
  <c r="B78" i="5"/>
  <c r="B77" i="5" s="1"/>
  <c r="B76" i="5" s="1"/>
  <c r="H75" i="5"/>
  <c r="H67" i="5" s="1"/>
  <c r="H63" i="5" s="1"/>
  <c r="G73" i="5"/>
  <c r="G72" i="5" s="1"/>
  <c r="F73" i="5"/>
  <c r="F72" i="5" s="1"/>
  <c r="E73" i="5"/>
  <c r="E72" i="5" s="1"/>
  <c r="D73" i="5"/>
  <c r="D72" i="5" s="1"/>
  <c r="C73" i="5"/>
  <c r="C72" i="5" s="1"/>
  <c r="H70" i="5"/>
  <c r="H69" i="5" s="1"/>
  <c r="H68" i="5" s="1"/>
  <c r="G69" i="5"/>
  <c r="G68" i="5" s="1"/>
  <c r="F69" i="5"/>
  <c r="F68" i="5" s="1"/>
  <c r="E69" i="5"/>
  <c r="E68" i="5" s="1"/>
  <c r="D69" i="5"/>
  <c r="D68" i="5" s="1"/>
  <c r="C69" i="5"/>
  <c r="C68" i="5" s="1"/>
  <c r="B69" i="5"/>
  <c r="B68" i="5" s="1"/>
  <c r="G67" i="5"/>
  <c r="G63" i="5" s="1"/>
  <c r="F67" i="5"/>
  <c r="F63" i="5" s="1"/>
  <c r="E67" i="5"/>
  <c r="E63" i="5" s="1"/>
  <c r="D67" i="5"/>
  <c r="C67" i="5"/>
  <c r="C63" i="5" s="1"/>
  <c r="B67" i="5"/>
  <c r="G66" i="5"/>
  <c r="G65" i="5" s="1"/>
  <c r="F66" i="5"/>
  <c r="F65" i="5" s="1"/>
  <c r="E66" i="5"/>
  <c r="E65" i="5" s="1"/>
  <c r="D66" i="5"/>
  <c r="C66" i="5"/>
  <c r="C65" i="5" s="1"/>
  <c r="D63" i="5"/>
  <c r="H40" i="5"/>
  <c r="G37" i="5"/>
  <c r="G36" i="5" s="1"/>
  <c r="F37" i="5"/>
  <c r="F36" i="5" s="1"/>
  <c r="E37" i="5"/>
  <c r="D37" i="5"/>
  <c r="D36" i="5" s="1"/>
  <c r="C37" i="5"/>
  <c r="C36" i="5" s="1"/>
  <c r="B37" i="5"/>
  <c r="B36" i="5" s="1"/>
  <c r="E36" i="5"/>
  <c r="H35" i="5"/>
  <c r="G35" i="5"/>
  <c r="F35" i="5"/>
  <c r="E35" i="5"/>
  <c r="D35" i="5"/>
  <c r="C35" i="5"/>
  <c r="B35" i="5"/>
  <c r="G34" i="5"/>
  <c r="F34" i="5"/>
  <c r="E34" i="5"/>
  <c r="D34" i="5"/>
  <c r="C34" i="5"/>
  <c r="B34" i="5"/>
  <c r="H22" i="5"/>
  <c r="H21" i="5"/>
  <c r="H15" i="5" s="1"/>
  <c r="I9" i="5" s="1"/>
  <c r="H20" i="5"/>
  <c r="H14" i="5" s="1"/>
  <c r="I8" i="5" s="1"/>
  <c r="G19" i="5"/>
  <c r="G18" i="5" s="1"/>
  <c r="F19" i="5"/>
  <c r="F18" i="5" s="1"/>
  <c r="E19" i="5"/>
  <c r="E18" i="5" s="1"/>
  <c r="D19" i="5"/>
  <c r="D18" i="5" s="1"/>
  <c r="C19" i="5"/>
  <c r="C18" i="5" s="1"/>
  <c r="B19" i="5"/>
  <c r="B18" i="5" s="1"/>
  <c r="H17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B22" i="1"/>
  <c r="B31" i="5" l="1"/>
  <c r="B30" i="5" s="1"/>
  <c r="F31" i="5"/>
  <c r="F30" i="5" s="1"/>
  <c r="C31" i="5"/>
  <c r="C30" i="5" s="1"/>
  <c r="G31" i="5"/>
  <c r="G30" i="5" s="1"/>
  <c r="H37" i="5"/>
  <c r="H36" i="5" s="1"/>
  <c r="H34" i="5"/>
  <c r="H31" i="5" s="1"/>
  <c r="H30" i="5" s="1"/>
  <c r="D31" i="5"/>
  <c r="D30" i="5" s="1"/>
  <c r="E31" i="5"/>
  <c r="E30" i="5" s="1"/>
  <c r="C64" i="5"/>
  <c r="G64" i="5"/>
  <c r="F64" i="5"/>
  <c r="B63" i="5"/>
  <c r="D62" i="5"/>
  <c r="D61" i="5" s="1"/>
  <c r="D60" i="5" s="1"/>
  <c r="E13" i="5"/>
  <c r="E12" i="5" s="1"/>
  <c r="H78" i="5"/>
  <c r="H77" i="5" s="1"/>
  <c r="H76" i="5" s="1"/>
  <c r="I11" i="5"/>
  <c r="D65" i="5"/>
  <c r="D64" i="5" s="1"/>
  <c r="H85" i="5"/>
  <c r="H84" i="5" s="1"/>
  <c r="F62" i="5"/>
  <c r="F61" i="5" s="1"/>
  <c r="F60" i="5" s="1"/>
  <c r="B13" i="5"/>
  <c r="B12" i="5" s="1"/>
  <c r="F13" i="5"/>
  <c r="F12" i="5" s="1"/>
  <c r="H19" i="5"/>
  <c r="H18" i="5" s="1"/>
  <c r="F7" i="5"/>
  <c r="E64" i="5"/>
  <c r="G13" i="5"/>
  <c r="G12" i="5" s="1"/>
  <c r="E62" i="5"/>
  <c r="E61" i="5" s="1"/>
  <c r="E60" i="5" s="1"/>
  <c r="H74" i="5"/>
  <c r="B73" i="5"/>
  <c r="B72" i="5" s="1"/>
  <c r="B66" i="5"/>
  <c r="H93" i="5"/>
  <c r="H92" i="5" s="1"/>
  <c r="H90" i="5"/>
  <c r="H89" i="5" s="1"/>
  <c r="H88" i="5" s="1"/>
  <c r="C13" i="5"/>
  <c r="C12" i="5" s="1"/>
  <c r="H16" i="5"/>
  <c r="F89" i="5"/>
  <c r="F88" i="5" s="1"/>
  <c r="D13" i="5"/>
  <c r="D12" i="5" s="1"/>
  <c r="C62" i="5"/>
  <c r="C61" i="5" s="1"/>
  <c r="C60" i="5" s="1"/>
  <c r="C89" i="5"/>
  <c r="C88" i="5" s="1"/>
  <c r="G62" i="5"/>
  <c r="G61" i="5" s="1"/>
  <c r="G60" i="5" s="1"/>
  <c r="G89" i="5"/>
  <c r="G88" i="5" s="1"/>
  <c r="D15" i="1"/>
  <c r="D14" i="1"/>
  <c r="C15" i="1"/>
  <c r="C14" i="1"/>
  <c r="I9" i="3"/>
  <c r="I8" i="3"/>
  <c r="I11" i="3"/>
  <c r="C6" i="3"/>
  <c r="D6" i="3"/>
  <c r="E6" i="3"/>
  <c r="F6" i="3"/>
  <c r="G6" i="3"/>
  <c r="C7" i="3"/>
  <c r="D7" i="3"/>
  <c r="E7" i="3"/>
  <c r="F7" i="3"/>
  <c r="G7" i="3"/>
  <c r="C10" i="3"/>
  <c r="D10" i="3"/>
  <c r="E10" i="3"/>
  <c r="F10" i="3"/>
  <c r="G10" i="3"/>
  <c r="C9" i="3"/>
  <c r="D9" i="3"/>
  <c r="E9" i="3"/>
  <c r="F9" i="3"/>
  <c r="G9" i="3"/>
  <c r="H9" i="3"/>
  <c r="B9" i="3"/>
  <c r="C8" i="3"/>
  <c r="D8" i="3"/>
  <c r="E8" i="3"/>
  <c r="F8" i="3"/>
  <c r="G8" i="3"/>
  <c r="H8" i="3"/>
  <c r="B8" i="3"/>
  <c r="H14" i="3"/>
  <c r="H13" i="3" s="1"/>
  <c r="H12" i="3" s="1"/>
  <c r="H15" i="3"/>
  <c r="H16" i="3"/>
  <c r="H17" i="3"/>
  <c r="F13" i="3"/>
  <c r="F12" i="3" s="1"/>
  <c r="C14" i="3"/>
  <c r="C13" i="3" s="1"/>
  <c r="C12" i="3" s="1"/>
  <c r="D14" i="3"/>
  <c r="D13" i="3" s="1"/>
  <c r="D12" i="3" s="1"/>
  <c r="E14" i="3"/>
  <c r="E13" i="3" s="1"/>
  <c r="E12" i="3" s="1"/>
  <c r="F14" i="3"/>
  <c r="G14" i="3"/>
  <c r="G13" i="3" s="1"/>
  <c r="G12" i="3" s="1"/>
  <c r="C15" i="3"/>
  <c r="D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B17" i="3"/>
  <c r="B15" i="3"/>
  <c r="B16" i="3"/>
  <c r="B14" i="3"/>
  <c r="B13" i="3"/>
  <c r="B12" i="3" s="1"/>
  <c r="C19" i="3"/>
  <c r="D19" i="3"/>
  <c r="D18" i="3" s="1"/>
  <c r="E19" i="3"/>
  <c r="F19" i="3"/>
  <c r="F18" i="3" s="1"/>
  <c r="G19" i="3"/>
  <c r="H22" i="3"/>
  <c r="H21" i="3"/>
  <c r="H20" i="3"/>
  <c r="H19" i="3" s="1"/>
  <c r="H18" i="3" s="1"/>
  <c r="B19" i="3"/>
  <c r="B18" i="3" s="1"/>
  <c r="G18" i="3"/>
  <c r="C18" i="3"/>
  <c r="E18" i="3"/>
  <c r="H13" i="5" l="1"/>
  <c r="H12" i="5" s="1"/>
  <c r="D7" i="5"/>
  <c r="C7" i="5"/>
  <c r="C6" i="5" s="1"/>
  <c r="F6" i="5"/>
  <c r="G7" i="5"/>
  <c r="G6" i="5" s="1"/>
  <c r="E7" i="5"/>
  <c r="E6" i="5" s="1"/>
  <c r="H66" i="5"/>
  <c r="H73" i="5"/>
  <c r="H72" i="5" s="1"/>
  <c r="B65" i="5"/>
  <c r="B64" i="5" s="1"/>
  <c r="B62" i="5"/>
  <c r="B10" i="5" s="1"/>
  <c r="C9" i="1"/>
  <c r="D10" i="1"/>
  <c r="D9" i="1" s="1"/>
  <c r="B10" i="1"/>
  <c r="B9" i="1" s="1"/>
  <c r="H70" i="3"/>
  <c r="H69" i="3" s="1"/>
  <c r="H68" i="3" s="1"/>
  <c r="G69" i="3"/>
  <c r="F69" i="3"/>
  <c r="F68" i="3" s="1"/>
  <c r="E69" i="3"/>
  <c r="E68" i="3" s="1"/>
  <c r="D69" i="3"/>
  <c r="D68" i="3" s="1"/>
  <c r="C69" i="3"/>
  <c r="C68" i="3" s="1"/>
  <c r="B69" i="3"/>
  <c r="B68" i="3" s="1"/>
  <c r="G68" i="3"/>
  <c r="H66" i="3"/>
  <c r="H65" i="3" s="1"/>
  <c r="H64" i="3" s="1"/>
  <c r="G65" i="3"/>
  <c r="G64" i="3" s="1"/>
  <c r="F65" i="3"/>
  <c r="F64" i="3" s="1"/>
  <c r="E65" i="3"/>
  <c r="E64" i="3" s="1"/>
  <c r="D65" i="3"/>
  <c r="C65" i="3"/>
  <c r="C64" i="3" s="1"/>
  <c r="B65" i="3"/>
  <c r="B64" i="3" s="1"/>
  <c r="D64" i="3"/>
  <c r="H63" i="3"/>
  <c r="G63" i="3"/>
  <c r="F63" i="3"/>
  <c r="E63" i="3"/>
  <c r="D63" i="3"/>
  <c r="C63" i="3"/>
  <c r="B63" i="3"/>
  <c r="G62" i="3"/>
  <c r="G61" i="3" s="1"/>
  <c r="G60" i="3" s="1"/>
  <c r="F62" i="3"/>
  <c r="E62" i="3"/>
  <c r="E61" i="3" s="1"/>
  <c r="E60" i="3" s="1"/>
  <c r="D62" i="3"/>
  <c r="D61" i="3" s="1"/>
  <c r="D60" i="3" s="1"/>
  <c r="C62" i="3"/>
  <c r="C61" i="3" s="1"/>
  <c r="C60" i="3" s="1"/>
  <c r="B62" i="3"/>
  <c r="H58" i="3"/>
  <c r="H57" i="3"/>
  <c r="H56" i="3" s="1"/>
  <c r="G57" i="3"/>
  <c r="G56" i="3" s="1"/>
  <c r="F57" i="3"/>
  <c r="E57" i="3"/>
  <c r="E56" i="3" s="1"/>
  <c r="D57" i="3"/>
  <c r="D56" i="3" s="1"/>
  <c r="C57" i="3"/>
  <c r="B57" i="3"/>
  <c r="B56" i="3" s="1"/>
  <c r="F56" i="3"/>
  <c r="C56" i="3"/>
  <c r="H54" i="3"/>
  <c r="H53" i="3"/>
  <c r="H52" i="3" s="1"/>
  <c r="G53" i="3"/>
  <c r="G52" i="3" s="1"/>
  <c r="F53" i="3"/>
  <c r="E53" i="3"/>
  <c r="D53" i="3"/>
  <c r="D52" i="3" s="1"/>
  <c r="C53" i="3"/>
  <c r="C52" i="3" s="1"/>
  <c r="B53" i="3"/>
  <c r="B52" i="3" s="1"/>
  <c r="F52" i="3"/>
  <c r="E52" i="3"/>
  <c r="H51" i="3"/>
  <c r="G51" i="3"/>
  <c r="F51" i="3"/>
  <c r="E51" i="3"/>
  <c r="D51" i="3"/>
  <c r="C51" i="3"/>
  <c r="B51" i="3"/>
  <c r="G50" i="3"/>
  <c r="G49" i="3" s="1"/>
  <c r="G48" i="3" s="1"/>
  <c r="F50" i="3"/>
  <c r="F49" i="3" s="1"/>
  <c r="F48" i="3" s="1"/>
  <c r="E50" i="3"/>
  <c r="E49" i="3" s="1"/>
  <c r="E48" i="3" s="1"/>
  <c r="D50" i="3"/>
  <c r="D49" i="3" s="1"/>
  <c r="D48" i="3" s="1"/>
  <c r="C50" i="3"/>
  <c r="C49" i="3" s="1"/>
  <c r="C48" i="3" s="1"/>
  <c r="B50" i="3"/>
  <c r="B49" i="3" s="1"/>
  <c r="B48" i="3" s="1"/>
  <c r="H47" i="3"/>
  <c r="H39" i="3" s="1"/>
  <c r="H35" i="3" s="1"/>
  <c r="H46" i="3"/>
  <c r="H45" i="3" s="1"/>
  <c r="G45" i="3"/>
  <c r="G44" i="3" s="1"/>
  <c r="F45" i="3"/>
  <c r="E45" i="3"/>
  <c r="D45" i="3"/>
  <c r="D44" i="3" s="1"/>
  <c r="C45" i="3"/>
  <c r="C44" i="3" s="1"/>
  <c r="F44" i="3"/>
  <c r="E44" i="3"/>
  <c r="H42" i="3"/>
  <c r="H41" i="3" s="1"/>
  <c r="H40" i="3" s="1"/>
  <c r="G41" i="3"/>
  <c r="G40" i="3" s="1"/>
  <c r="F41" i="3"/>
  <c r="F40" i="3" s="1"/>
  <c r="E41" i="3"/>
  <c r="E40" i="3" s="1"/>
  <c r="D41" i="3"/>
  <c r="C41" i="3"/>
  <c r="C40" i="3" s="1"/>
  <c r="B41" i="3"/>
  <c r="B40" i="3" s="1"/>
  <c r="D40" i="3"/>
  <c r="G39" i="3"/>
  <c r="G35" i="3" s="1"/>
  <c r="G11" i="3" s="1"/>
  <c r="F39" i="3"/>
  <c r="F35" i="3" s="1"/>
  <c r="E39" i="3"/>
  <c r="E35" i="3" s="1"/>
  <c r="D39" i="3"/>
  <c r="D35" i="3" s="1"/>
  <c r="C39" i="3"/>
  <c r="C35" i="3" s="1"/>
  <c r="C11" i="3" s="1"/>
  <c r="B39" i="3"/>
  <c r="G38" i="3"/>
  <c r="F38" i="3"/>
  <c r="F37" i="3" s="1"/>
  <c r="F36" i="3" s="1"/>
  <c r="E38" i="3"/>
  <c r="E37" i="3" s="1"/>
  <c r="D38" i="3"/>
  <c r="D37" i="3" s="1"/>
  <c r="C38" i="3"/>
  <c r="B38" i="3"/>
  <c r="B37" i="3" s="1"/>
  <c r="B36" i="3" s="1"/>
  <c r="G37" i="3"/>
  <c r="G36" i="3" s="1"/>
  <c r="D34" i="3"/>
  <c r="D33" i="3" s="1"/>
  <c r="H30" i="3"/>
  <c r="H29" i="3" s="1"/>
  <c r="H28" i="3" s="1"/>
  <c r="G29" i="3"/>
  <c r="G28" i="3" s="1"/>
  <c r="F29" i="3"/>
  <c r="F28" i="3" s="1"/>
  <c r="E29" i="3"/>
  <c r="E28" i="3" s="1"/>
  <c r="D29" i="3"/>
  <c r="D28" i="3" s="1"/>
  <c r="C29" i="3"/>
  <c r="C28" i="3" s="1"/>
  <c r="B29" i="3"/>
  <c r="B28" i="3" s="1"/>
  <c r="H27" i="3"/>
  <c r="H11" i="3" s="1"/>
  <c r="G27" i="3"/>
  <c r="F27" i="3"/>
  <c r="F11" i="3" s="1"/>
  <c r="E27" i="3"/>
  <c r="D27" i="3"/>
  <c r="C27" i="3"/>
  <c r="B27" i="3"/>
  <c r="G26" i="3"/>
  <c r="G25" i="3" s="1"/>
  <c r="G24" i="3" s="1"/>
  <c r="F26" i="3"/>
  <c r="F25" i="3" s="1"/>
  <c r="F24" i="3" s="1"/>
  <c r="E26" i="3"/>
  <c r="D26" i="3"/>
  <c r="C26" i="3"/>
  <c r="C25" i="3" s="1"/>
  <c r="C24" i="3" s="1"/>
  <c r="B26" i="3"/>
  <c r="B25" i="3" s="1"/>
  <c r="B24" i="3" s="1"/>
  <c r="E25" i="3"/>
  <c r="E24" i="3" s="1"/>
  <c r="D25" i="3"/>
  <c r="D24" i="3" s="1"/>
  <c r="C19" i="2"/>
  <c r="F19" i="2"/>
  <c r="G19" i="2"/>
  <c r="C20" i="2"/>
  <c r="C8" i="2" s="1"/>
  <c r="C7" i="2" s="1"/>
  <c r="C6" i="2" s="1"/>
  <c r="D20" i="2"/>
  <c r="D19" i="2" s="1"/>
  <c r="E20" i="2"/>
  <c r="E19" i="2" s="1"/>
  <c r="F20" i="2"/>
  <c r="G20" i="2"/>
  <c r="H20" i="2"/>
  <c r="H19" i="2" s="1"/>
  <c r="B20" i="2"/>
  <c r="B8" i="2" s="1"/>
  <c r="B7" i="2" s="1"/>
  <c r="B6" i="2" s="1"/>
  <c r="C9" i="2"/>
  <c r="D9" i="2"/>
  <c r="E9" i="2"/>
  <c r="F9" i="2"/>
  <c r="G9" i="2"/>
  <c r="H9" i="2"/>
  <c r="B9" i="2"/>
  <c r="C12" i="2"/>
  <c r="D12" i="2"/>
  <c r="E12" i="2"/>
  <c r="E11" i="2" s="1"/>
  <c r="E10" i="2" s="1"/>
  <c r="F12" i="2"/>
  <c r="F11" i="2" s="1"/>
  <c r="F10" i="2" s="1"/>
  <c r="G12" i="2"/>
  <c r="H12" i="2"/>
  <c r="B12" i="2"/>
  <c r="D11" i="2"/>
  <c r="D10" i="2" s="1"/>
  <c r="C13" i="2"/>
  <c r="D13" i="2"/>
  <c r="E13" i="2"/>
  <c r="F13" i="2"/>
  <c r="G13" i="2"/>
  <c r="H13" i="2"/>
  <c r="B13" i="2"/>
  <c r="H16" i="2"/>
  <c r="G15" i="2"/>
  <c r="G14" i="2" s="1"/>
  <c r="F15" i="2"/>
  <c r="F14" i="2" s="1"/>
  <c r="E15" i="2"/>
  <c r="E14" i="2" s="1"/>
  <c r="D15" i="2"/>
  <c r="D14" i="2" s="1"/>
  <c r="C15" i="2"/>
  <c r="C14" i="2" s="1"/>
  <c r="B15" i="2"/>
  <c r="B14" i="2" s="1"/>
  <c r="G11" i="2"/>
  <c r="G10" i="2" s="1"/>
  <c r="C11" i="2"/>
  <c r="C10" i="2" s="1"/>
  <c r="B11" i="2"/>
  <c r="B10" i="2" s="1"/>
  <c r="C25" i="2"/>
  <c r="C21" i="2" s="1"/>
  <c r="D25" i="2"/>
  <c r="E25" i="2"/>
  <c r="F25" i="2"/>
  <c r="F21" i="2" s="1"/>
  <c r="G25" i="2"/>
  <c r="G21" i="2" s="1"/>
  <c r="H37" i="2"/>
  <c r="G37" i="2"/>
  <c r="F37" i="2"/>
  <c r="E37" i="2"/>
  <c r="D37" i="2"/>
  <c r="C37" i="2"/>
  <c r="B37" i="2"/>
  <c r="C49" i="2"/>
  <c r="D49" i="2"/>
  <c r="E49" i="2"/>
  <c r="F49" i="2"/>
  <c r="G49" i="2"/>
  <c r="H49" i="2"/>
  <c r="B49" i="2"/>
  <c r="D21" i="2"/>
  <c r="E21" i="2"/>
  <c r="B61" i="5" l="1"/>
  <c r="B60" i="5" s="1"/>
  <c r="B7" i="5"/>
  <c r="B6" i="5" s="1"/>
  <c r="H62" i="5"/>
  <c r="H10" i="5" s="1"/>
  <c r="H65" i="5"/>
  <c r="H64" i="5" s="1"/>
  <c r="H50" i="3"/>
  <c r="H49" i="3" s="1"/>
  <c r="H48" i="3" s="1"/>
  <c r="D11" i="3"/>
  <c r="D32" i="3"/>
  <c r="G34" i="3"/>
  <c r="C34" i="3"/>
  <c r="C37" i="3"/>
  <c r="C36" i="3" s="1"/>
  <c r="B35" i="3"/>
  <c r="B11" i="3" s="1"/>
  <c r="H44" i="3"/>
  <c r="C33" i="3"/>
  <c r="C32" i="3" s="1"/>
  <c r="E34" i="3"/>
  <c r="B34" i="3"/>
  <c r="F34" i="3"/>
  <c r="D36" i="3"/>
  <c r="H38" i="3"/>
  <c r="H37" i="3" s="1"/>
  <c r="H36" i="3" s="1"/>
  <c r="E36" i="3"/>
  <c r="B45" i="3"/>
  <c r="B44" i="3" s="1"/>
  <c r="F33" i="3"/>
  <c r="F32" i="3" s="1"/>
  <c r="E11" i="3"/>
  <c r="H26" i="3"/>
  <c r="H25" i="3" s="1"/>
  <c r="H24" i="3" s="1"/>
  <c r="B61" i="3"/>
  <c r="B60" i="3" s="1"/>
  <c r="F61" i="3"/>
  <c r="F60" i="3" s="1"/>
  <c r="H62" i="3"/>
  <c r="D8" i="2"/>
  <c r="D7" i="2" s="1"/>
  <c r="D6" i="2" s="1"/>
  <c r="H11" i="2"/>
  <c r="H10" i="2" s="1"/>
  <c r="H15" i="2"/>
  <c r="H14" i="2" s="1"/>
  <c r="H28" i="2"/>
  <c r="H40" i="2"/>
  <c r="H39" i="2" s="1"/>
  <c r="H38" i="2" s="1"/>
  <c r="H56" i="2"/>
  <c r="H55" i="2" s="1"/>
  <c r="H54" i="2" s="1"/>
  <c r="H52" i="2"/>
  <c r="H51" i="2" s="1"/>
  <c r="H50" i="2" s="1"/>
  <c r="G55" i="2"/>
  <c r="G54" i="2" s="1"/>
  <c r="F55" i="2"/>
  <c r="F54" i="2" s="1"/>
  <c r="E55" i="2"/>
  <c r="E54" i="2" s="1"/>
  <c r="D55" i="2"/>
  <c r="D54" i="2" s="1"/>
  <c r="C55" i="2"/>
  <c r="C54" i="2" s="1"/>
  <c r="B55" i="2"/>
  <c r="B54" i="2" s="1"/>
  <c r="G51" i="2"/>
  <c r="G50" i="2" s="1"/>
  <c r="F51" i="2"/>
  <c r="F50" i="2" s="1"/>
  <c r="E51" i="2"/>
  <c r="E50" i="2" s="1"/>
  <c r="D51" i="2"/>
  <c r="D50" i="2" s="1"/>
  <c r="C51" i="2"/>
  <c r="C50" i="2" s="1"/>
  <c r="B51" i="2"/>
  <c r="B50" i="2" s="1"/>
  <c r="G48" i="2"/>
  <c r="G47" i="2" s="1"/>
  <c r="G46" i="2" s="1"/>
  <c r="F48" i="2"/>
  <c r="F47" i="2" s="1"/>
  <c r="F46" i="2" s="1"/>
  <c r="E48" i="2"/>
  <c r="E47" i="2" s="1"/>
  <c r="E46" i="2" s="1"/>
  <c r="D48" i="2"/>
  <c r="D47" i="2" s="1"/>
  <c r="D46" i="2" s="1"/>
  <c r="C48" i="2"/>
  <c r="C47" i="2" s="1"/>
  <c r="C46" i="2" s="1"/>
  <c r="B48" i="2"/>
  <c r="B47" i="2" s="1"/>
  <c r="B46" i="2" s="1"/>
  <c r="B32" i="2"/>
  <c r="H32" i="2" s="1"/>
  <c r="H44" i="2"/>
  <c r="B36" i="2"/>
  <c r="B35" i="2" s="1"/>
  <c r="B34" i="2" s="1"/>
  <c r="G43" i="2"/>
  <c r="G42" i="2" s="1"/>
  <c r="F43" i="2"/>
  <c r="F42" i="2" s="1"/>
  <c r="E43" i="2"/>
  <c r="E42" i="2" s="1"/>
  <c r="D43" i="2"/>
  <c r="D42" i="2" s="1"/>
  <c r="C43" i="2"/>
  <c r="C42" i="2" s="1"/>
  <c r="G39" i="2"/>
  <c r="G38" i="2" s="1"/>
  <c r="F39" i="2"/>
  <c r="F38" i="2" s="1"/>
  <c r="E39" i="2"/>
  <c r="D39" i="2"/>
  <c r="D38" i="2" s="1"/>
  <c r="C39" i="2"/>
  <c r="C38" i="2" s="1"/>
  <c r="B39" i="2"/>
  <c r="B38" i="2" s="1"/>
  <c r="E38" i="2"/>
  <c r="G36" i="2"/>
  <c r="G35" i="2" s="1"/>
  <c r="G34" i="2" s="1"/>
  <c r="F36" i="2"/>
  <c r="E36" i="2"/>
  <c r="E35" i="2" s="1"/>
  <c r="E34" i="2" s="1"/>
  <c r="D36" i="2"/>
  <c r="D35" i="2" s="1"/>
  <c r="D34" i="2" s="1"/>
  <c r="C36" i="2"/>
  <c r="C35" i="2" s="1"/>
  <c r="C34" i="2" s="1"/>
  <c r="F35" i="2"/>
  <c r="F34" i="2" s="1"/>
  <c r="H61" i="5" l="1"/>
  <c r="H60" i="5" s="1"/>
  <c r="B33" i="3"/>
  <c r="B32" i="3" s="1"/>
  <c r="B10" i="3"/>
  <c r="B7" i="3" s="1"/>
  <c r="B6" i="3" s="1"/>
  <c r="G33" i="3"/>
  <c r="G32" i="3" s="1"/>
  <c r="E33" i="3"/>
  <c r="E32" i="3" s="1"/>
  <c r="H61" i="3"/>
  <c r="H60" i="3" s="1"/>
  <c r="H34" i="3"/>
  <c r="H10" i="3" s="1"/>
  <c r="I10" i="5" s="1"/>
  <c r="H48" i="2"/>
  <c r="H47" i="2" s="1"/>
  <c r="H46" i="2" s="1"/>
  <c r="B43" i="2"/>
  <c r="B42" i="2" s="1"/>
  <c r="B24" i="2"/>
  <c r="C24" i="2"/>
  <c r="D24" i="2"/>
  <c r="E24" i="2"/>
  <c r="F24" i="2"/>
  <c r="G24" i="2"/>
  <c r="B25" i="2"/>
  <c r="B21" i="2" s="1"/>
  <c r="H27" i="2"/>
  <c r="H26" i="2" s="1"/>
  <c r="G27" i="2"/>
  <c r="G26" i="2" s="1"/>
  <c r="F27" i="2"/>
  <c r="F26" i="2" s="1"/>
  <c r="E27" i="2"/>
  <c r="E26" i="2" s="1"/>
  <c r="D27" i="2"/>
  <c r="D26" i="2" s="1"/>
  <c r="C27" i="2"/>
  <c r="C26" i="2" s="1"/>
  <c r="B27" i="2"/>
  <c r="B26" i="2" s="1"/>
  <c r="H33" i="2"/>
  <c r="H25" i="2" s="1"/>
  <c r="H21" i="2" s="1"/>
  <c r="C31" i="2"/>
  <c r="C30" i="2" s="1"/>
  <c r="D31" i="2"/>
  <c r="D30" i="2" s="1"/>
  <c r="E31" i="2"/>
  <c r="E30" i="2" s="1"/>
  <c r="F31" i="2"/>
  <c r="F30" i="2" s="1"/>
  <c r="G31" i="2"/>
  <c r="G30" i="2" s="1"/>
  <c r="B31" i="2"/>
  <c r="B30" i="2" s="1"/>
  <c r="C42" i="1"/>
  <c r="C41" i="1" s="1"/>
  <c r="C43" i="1"/>
  <c r="B43" i="1"/>
  <c r="B42" i="1"/>
  <c r="B41" i="1" s="1"/>
  <c r="D51" i="1"/>
  <c r="D50" i="1"/>
  <c r="D49" i="1" s="1"/>
  <c r="C49" i="1"/>
  <c r="C48" i="1" s="1"/>
  <c r="B49" i="1"/>
  <c r="B48" i="1" s="1"/>
  <c r="D47" i="1"/>
  <c r="D43" i="1" s="1"/>
  <c r="D46" i="1"/>
  <c r="D45" i="1" s="1"/>
  <c r="C45" i="1"/>
  <c r="C44" i="1" s="1"/>
  <c r="B45" i="1"/>
  <c r="B44" i="1" s="1"/>
  <c r="D44" i="1" l="1"/>
  <c r="D48" i="1"/>
  <c r="H7" i="5"/>
  <c r="B40" i="1"/>
  <c r="C40" i="1"/>
  <c r="C52" i="1" s="1"/>
  <c r="H7" i="3"/>
  <c r="I10" i="3"/>
  <c r="H33" i="3"/>
  <c r="H32" i="3" s="1"/>
  <c r="G23" i="2"/>
  <c r="G22" i="2" s="1"/>
  <c r="C23" i="2"/>
  <c r="C18" i="2"/>
  <c r="F23" i="2"/>
  <c r="F22" i="2" s="1"/>
  <c r="B23" i="2"/>
  <c r="B22" i="2" s="1"/>
  <c r="B19" i="2"/>
  <c r="B18" i="2" s="1"/>
  <c r="E23" i="2"/>
  <c r="E22" i="2" s="1"/>
  <c r="D23" i="2"/>
  <c r="D22" i="2" s="1"/>
  <c r="D18" i="2"/>
  <c r="H31" i="2"/>
  <c r="H30" i="2" s="1"/>
  <c r="H36" i="2"/>
  <c r="H35" i="2" s="1"/>
  <c r="H34" i="2" s="1"/>
  <c r="H43" i="2"/>
  <c r="H42" i="2" s="1"/>
  <c r="C22" i="2"/>
  <c r="H24" i="2"/>
  <c r="D42" i="1"/>
  <c r="D41" i="1" s="1"/>
  <c r="D40" i="1" s="1"/>
  <c r="I7" i="5" l="1"/>
  <c r="H6" i="5"/>
  <c r="I6" i="6" s="1"/>
  <c r="H6" i="3"/>
  <c r="I6" i="3" s="1"/>
  <c r="I7" i="3"/>
  <c r="G18" i="2"/>
  <c r="G8" i="2"/>
  <c r="G7" i="2" s="1"/>
  <c r="G6" i="2" s="1"/>
  <c r="E18" i="2"/>
  <c r="E8" i="2"/>
  <c r="E7" i="2" s="1"/>
  <c r="E6" i="2" s="1"/>
  <c r="F18" i="2"/>
  <c r="F8" i="2"/>
  <c r="F7" i="2" s="1"/>
  <c r="F6" i="2" s="1"/>
  <c r="H23" i="2"/>
  <c r="H22" i="2" s="1"/>
  <c r="I6" i="5" l="1"/>
  <c r="H18" i="2"/>
  <c r="H8" i="2"/>
  <c r="H7" i="2" s="1"/>
  <c r="H6" i="2" s="1"/>
</calcChain>
</file>

<file path=xl/sharedStrings.xml><?xml version="1.0" encoding="utf-8"?>
<sst xmlns="http://schemas.openxmlformats.org/spreadsheetml/2006/main" count="382" uniqueCount="52">
  <si>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</si>
  <si>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</si>
  <si>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</si>
  <si>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</si>
  <si>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</si>
  <si>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</si>
  <si>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</si>
  <si>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</si>
  <si>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</si>
  <si>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</si>
  <si>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</si>
  <si>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</si>
  <si>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>Всего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</si>
  <si>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</si>
  <si>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</si>
  <si>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</si>
  <si>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Мероприятие (результат) «Проведение текущего ремонта объектов историко-культурного наследия» 1 всего, в том числе:</t>
  </si>
  <si>
    <t>Комплекс процессных мероприятий (всего), в том числе:</t>
  </si>
  <si>
    <t>КПМ 1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</si>
  <si>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КПМ 2 «Обеспечение сохранности объектов историко-культурного наследия» (всего), в том числе:</t>
  </si>
  <si>
    <t>Мероприятие (результат) «Проведение текущего ремонта объектов историко-культурного наследия муниципальными учреждениями» 2 всего, в том числе:</t>
  </si>
  <si>
    <t>Мероприятие (результат) «Выплаты премий работникам муниципальных организаций культуры, внесшим значительный вклад в развитие культуры города Благовещенска» (всего) 1, в том числе:</t>
  </si>
  <si>
    <t>Мероприятие (результат) «Выплата премии муниципального образования города Благовещенска  в области культуры и искусства» 2 (всего), в том числе:</t>
  </si>
  <si>
    <t>КПМ 3 «Вознаграждения за заслуги в области культуры и искусства» (всего)» (всего), в том числе:</t>
  </si>
  <si>
    <t>МПБ «Поддержка творческих инициатив в сфере культуры и искусства всего, в том числе:</t>
  </si>
  <si>
    <t>Мероприятие (результат) «Предоставление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проектов, всего:</t>
  </si>
  <si>
    <t>Муниципальная программа "Развитие и сохранение культуры в городе Благовещенске" всего, в том числе:</t>
  </si>
  <si>
    <t>Финансовое обеспечение муниципальной программы (пост. 5276 от 25.10.2024)</t>
  </si>
  <si>
    <t>МП «Семейные ценности и инфраструктура культуры (город Благовещенск) всего, в том числе:</t>
  </si>
  <si>
    <t>Мероприятие (результат) «Переоснащены муниципальные библиотеки по модельному стандарту, всего:</t>
  </si>
  <si>
    <t>Федеральный бюджет</t>
  </si>
  <si>
    <t>Областной бюджет</t>
  </si>
  <si>
    <t xml:space="preserve">ПОЯСНИТЕЛЬНАЯ ЗАПИСКА
к проекту постановления администрации города Благовещенска «О внесении изменениймуниципальную программу "Развитие и сохранение культуры в городе Благовещенске", утвержденную постановлением администрации города Благовещенска от  25.10.2024 № 5276"
</t>
  </si>
  <si>
    <t>ИТОГО изм</t>
  </si>
  <si>
    <t xml:space="preserve">Внесение изменений в муниципальную программу обусловлено корректировкой: 
</t>
  </si>
  <si>
    <t xml:space="preserve">-объемов финансирования муниципальной программы по следующим мероприятиям: </t>
  </si>
  <si>
    <t>Муниципальный проект «Семейные ценности и инфраструктура культуры (город Благовещенск) всего, в том числе:</t>
  </si>
  <si>
    <t>НОВОЕ Мероприятие (результат) «Переоснащены муниципальные библиотеки по модельному стандарту, всего:</t>
  </si>
  <si>
    <t>-текстовой части муниципальной программы в целях ее актуализации (паспорт, разделы «Основные положения» и «Финансовое обеспечение» паспортов структурных элементов);</t>
  </si>
  <si>
    <t>Муниципальный проект города Благовещенска "Развитие инициативного бюджетирования в городе Благовещенске" всего, в том числе:</t>
  </si>
  <si>
    <t>Мероприятие (результат) "Реализация проектов инициативного бюджетирования по направлению: «Обшивка северной и западной стены фасада здания Дома культуры, расположенного по адресу: с. Плодопитомник, ул. Центральная, 1", всего:</t>
  </si>
  <si>
    <t>Мероприятие (результат) "Реализация проектов инициативного бюджетирования по направлению: «Благоустройство территории Дома культуры (устройство каналов водоотведения) с. Садовое, ул. Садовая, 1", всего:</t>
  </si>
  <si>
    <t>МПБ 2 "Развитие инициативного бюджетирования в городе Благовещенске" всего, в том числе:</t>
  </si>
  <si>
    <t>МПБ 1 «Поддержка творческих инициатив в сфере культуры и искусства всего, в том числе:</t>
  </si>
  <si>
    <t>Муниципальные проекты города Благовещенска всего, в том числе:</t>
  </si>
  <si>
    <t>изм</t>
  </si>
  <si>
    <t>Финансовое обеспечение муниципальной программы (пост. 5276 от 25.10.2024 в ред от 24.02.2025 № 949)</t>
  </si>
  <si>
    <t>Ред. от 24.02.2025 №949</t>
  </si>
  <si>
    <t>Финансовое обеспечение муниципальной программы (пост. 5276 от 25.10.2024 в ред. марта)</t>
  </si>
  <si>
    <t xml:space="preserve">к проекту постановления «О внесении изменений в муниципальную программу 
«Развитие и сохранение культуры в городе Благовещенске», утвержденную постановлением администрации г. Благовещенска от 25.10.2024 № 5276» (в редакции от 24.02.2025 № 949)
</t>
  </si>
  <si>
    <t xml:space="preserve">Постановление от 20.02.2025 № 895 на подготовку МАУК "ОКЦ" к АЭФ-2025 +24 073 600,00 руб.                             </t>
  </si>
  <si>
    <t xml:space="preserve">Общий объем финансирования муниципальной программы скорректирован в сторону увеличения на +24073,6 тыс. руб. и составит 4 819 514,9 тыс. руб., в том числе: 2025 год 777 388,3 тыс.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</si>
</sst>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165" fontId="6" fillId="3" borderId="1" xfId="0" applyNumberFormat="1" applyFont="1" applyFill="1" applyBorder="1"/>
    <xf numFmtId="0" fontId="5" fillId="3" borderId="1" xfId="0" applyFont="1" applyFill="1" applyBorder="1"/>
    <xf numFmtId="165" fontId="5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/>
    <xf numFmtId="165" fontId="10" fillId="3" borderId="1" xfId="0" applyNumberFormat="1" applyFont="1" applyFill="1" applyBorder="1"/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/>
    <xf numFmtId="165" fontId="6" fillId="0" borderId="0" xfId="0" applyNumberFormat="1" applyFont="1"/>
    <xf numFmtId="165" fontId="5" fillId="0" borderId="0" xfId="0" applyNumberFormat="1" applyFont="1"/>
    <xf numFmtId="43" fontId="11" fillId="0" borderId="1" xfId="0" applyNumberFormat="1" applyFont="1" applyBorder="1"/>
    <xf numFmtId="164" fontId="11" fillId="0" borderId="1" xfId="0" applyNumberFormat="1" applyFont="1" applyBorder="1"/>
    <xf numFmtId="165" fontId="9" fillId="2" borderId="1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0" xfId="0" applyFont="1"/>
    <xf numFmtId="43" fontId="14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43" fontId="13" fillId="0" borderId="1" xfId="0" applyNumberFormat="1" applyFont="1" applyBorder="1"/>
    <xf numFmtId="164" fontId="13" fillId="0" borderId="2" xfId="0" applyNumberFormat="1" applyFont="1" applyBorder="1"/>
    <xf numFmtId="0" fontId="13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164" fontId="11" fillId="0" borderId="1" xfId="0" applyNumberFormat="1" applyFont="1" applyFill="1" applyBorder="1"/>
    <xf numFmtId="43" fontId="11" fillId="3" borderId="1" xfId="0" applyNumberFormat="1" applyFont="1" applyFill="1" applyBorder="1"/>
    <xf numFmtId="164" fontId="11" fillId="3" borderId="1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3" fontId="11" fillId="3" borderId="1" xfId="0" applyNumberFormat="1" applyFont="1" applyFill="1" applyBorder="1" applyAlignment="1">
      <alignment horizontal="left" wrapText="1"/>
    </xf>
    <xf numFmtId="43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/>
    <xf numFmtId="164" fontId="11" fillId="3" borderId="2" xfId="0" applyNumberFormat="1" applyFont="1" applyFill="1" applyBorder="1"/>
    <xf numFmtId="0" fontId="11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/>
    <xf numFmtId="43" fontId="2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11" fillId="3" borderId="2" xfId="0" applyNumberFormat="1" applyFont="1" applyFill="1" applyBorder="1"/>
    <xf numFmtId="43" fontId="11" fillId="0" borderId="1" xfId="0" applyNumberFormat="1" applyFont="1" applyFill="1" applyBorder="1"/>
    <xf numFmtId="43" fontId="14" fillId="0" borderId="1" xfId="0" applyNumberFormat="1" applyFont="1" applyBorder="1"/>
    <xf numFmtId="43" fontId="13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/>
    <xf numFmtId="165" fontId="10" fillId="2" borderId="1" xfId="0" applyNumberFormat="1" applyFont="1" applyFill="1" applyBorder="1"/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/>
    <xf numFmtId="165" fontId="7" fillId="0" borderId="1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0" fontId="10" fillId="0" borderId="1" xfId="0" applyFont="1" applyFill="1" applyBorder="1" applyAlignment="1">
      <alignment horizontal="right"/>
    </xf>
    <xf numFmtId="165" fontId="10" fillId="0" borderId="1" xfId="0" applyNumberFormat="1" applyFont="1" applyFill="1" applyBorder="1"/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/>
    </xf>
    <xf numFmtId="165" fontId="6" fillId="0" borderId="1" xfId="0" applyNumberFormat="1" applyFont="1" applyFill="1" applyBorder="1"/>
    <xf numFmtId="165" fontId="5" fillId="0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43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vertical="center" wrapText="1"/>
    </xf>
    <xf numFmtId="43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43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D57" sqref="D57"/>
    </sheetView>
  </sheetViews>
  <sheetFormatPr defaultRowHeight="12" x14ac:dyDescent="0.2"/>
  <cols>
    <col min="1" max="1" width="39.28515625" style="2" customWidth="1"/>
    <col min="2" max="2" width="11.42578125" style="2" customWidth="1"/>
    <col min="3" max="3" width="11.7109375" style="2" customWidth="1"/>
    <col min="4" max="4" width="12.5703125" style="2" customWidth="1"/>
    <col min="5" max="5" width="29.42578125" style="2" customWidth="1"/>
    <col min="6" max="16384" width="9.140625" style="2"/>
  </cols>
  <sheetData>
    <row r="1" spans="1:9" ht="15.75" x14ac:dyDescent="0.2">
      <c r="A1" s="153" t="s">
        <v>32</v>
      </c>
      <c r="B1" s="153"/>
      <c r="C1" s="153"/>
      <c r="D1" s="153"/>
      <c r="E1" s="153"/>
      <c r="F1" s="4"/>
      <c r="G1" s="4"/>
      <c r="H1" s="4"/>
      <c r="I1" s="4"/>
    </row>
    <row r="2" spans="1:9" ht="52.5" customHeight="1" x14ac:dyDescent="0.2">
      <c r="A2" s="153" t="s">
        <v>49</v>
      </c>
      <c r="B2" s="153"/>
      <c r="C2" s="153"/>
      <c r="D2" s="153"/>
      <c r="E2" s="153"/>
      <c r="F2" s="4"/>
      <c r="G2" s="4"/>
      <c r="H2" s="4"/>
      <c r="I2" s="4"/>
    </row>
    <row r="3" spans="1:9" ht="15.75" x14ac:dyDescent="0.2">
      <c r="A3" s="40"/>
      <c r="B3" s="40"/>
      <c r="C3" s="40"/>
      <c r="D3" s="40"/>
      <c r="E3" s="40"/>
      <c r="F3" s="4"/>
      <c r="G3" s="4"/>
      <c r="H3" s="4"/>
      <c r="I3" s="4"/>
    </row>
    <row r="4" spans="1:9" ht="15.75" x14ac:dyDescent="0.2">
      <c r="A4" s="156" t="s">
        <v>34</v>
      </c>
      <c r="B4" s="156"/>
      <c r="C4" s="156"/>
      <c r="D4" s="156"/>
      <c r="E4" s="156"/>
      <c r="F4" s="4"/>
      <c r="G4" s="4"/>
      <c r="H4" s="4"/>
      <c r="I4" s="4"/>
    </row>
    <row r="5" spans="1:9" s="87" customFormat="1" ht="36.75" customHeight="1" x14ac:dyDescent="0.2">
      <c r="A5" s="154" t="s">
        <v>38</v>
      </c>
      <c r="B5" s="154"/>
      <c r="C5" s="154"/>
      <c r="D5" s="154"/>
      <c r="E5" s="154"/>
      <c r="F5" s="86"/>
      <c r="G5" s="86"/>
      <c r="H5" s="86"/>
      <c r="I5" s="86"/>
    </row>
    <row r="6" spans="1:9" s="87" customFormat="1" ht="15.75" x14ac:dyDescent="0.2">
      <c r="A6" s="154" t="s">
        <v>35</v>
      </c>
      <c r="B6" s="154"/>
      <c r="C6" s="154"/>
      <c r="D6" s="154"/>
      <c r="E6" s="154"/>
      <c r="F6" s="86"/>
      <c r="G6" s="86"/>
      <c r="H6" s="86"/>
      <c r="I6" s="86"/>
    </row>
    <row r="7" spans="1:9" x14ac:dyDescent="0.2">
      <c r="A7" s="5" t="s">
        <v>0</v>
      </c>
      <c r="E7" s="6" t="s">
        <v>1</v>
      </c>
    </row>
    <row r="8" spans="1:9" ht="36" x14ac:dyDescent="0.2">
      <c r="A8" s="1" t="s">
        <v>2</v>
      </c>
      <c r="B8" s="1" t="s">
        <v>47</v>
      </c>
      <c r="C8" s="1" t="s">
        <v>3</v>
      </c>
      <c r="D8" s="1" t="s">
        <v>4</v>
      </c>
      <c r="E8" s="1" t="s">
        <v>5</v>
      </c>
    </row>
    <row r="9" spans="1:9" s="59" customFormat="1" ht="31.5" hidden="1" x14ac:dyDescent="0.2">
      <c r="A9" s="133" t="s">
        <v>36</v>
      </c>
      <c r="B9" s="134">
        <f>B10</f>
        <v>8510.6</v>
      </c>
      <c r="C9" s="135">
        <f>C10</f>
        <v>0</v>
      </c>
      <c r="D9" s="136">
        <f>D10</f>
        <v>8510.6</v>
      </c>
      <c r="E9" s="137"/>
    </row>
    <row r="10" spans="1:9" s="59" customFormat="1" ht="11.25" hidden="1" x14ac:dyDescent="0.2">
      <c r="A10" s="133" t="s">
        <v>9</v>
      </c>
      <c r="B10" s="134">
        <f>SUM(B11:B13)</f>
        <v>8510.6</v>
      </c>
      <c r="C10" s="134">
        <f>SUM(C11:C13)</f>
        <v>0</v>
      </c>
      <c r="D10" s="136">
        <f>SUM(D11:D13)</f>
        <v>8510.6</v>
      </c>
      <c r="E10" s="137"/>
    </row>
    <row r="11" spans="1:9" s="59" customFormat="1" ht="11.25" hidden="1" x14ac:dyDescent="0.2">
      <c r="A11" s="138" t="s">
        <v>30</v>
      </c>
      <c r="B11" s="139">
        <f>B17</f>
        <v>7760</v>
      </c>
      <c r="C11" s="139">
        <f t="shared" ref="C11:D11" si="0">C17</f>
        <v>0</v>
      </c>
      <c r="D11" s="140">
        <f t="shared" si="0"/>
        <v>7760</v>
      </c>
      <c r="E11" s="141"/>
    </row>
    <row r="12" spans="1:9" s="59" customFormat="1" ht="11.25" hidden="1" x14ac:dyDescent="0.2">
      <c r="A12" s="138" t="s">
        <v>31</v>
      </c>
      <c r="B12" s="139">
        <f t="shared" ref="B12:D13" si="1">B18</f>
        <v>240</v>
      </c>
      <c r="C12" s="139">
        <f t="shared" si="1"/>
        <v>0</v>
      </c>
      <c r="D12" s="140">
        <f t="shared" si="1"/>
        <v>240</v>
      </c>
      <c r="E12" s="141"/>
    </row>
    <row r="13" spans="1:9" s="59" customFormat="1" ht="11.25" hidden="1" x14ac:dyDescent="0.2">
      <c r="A13" s="138" t="s">
        <v>10</v>
      </c>
      <c r="B13" s="139">
        <f t="shared" si="1"/>
        <v>510.6</v>
      </c>
      <c r="C13" s="139">
        <f t="shared" si="1"/>
        <v>0</v>
      </c>
      <c r="D13" s="140">
        <f t="shared" si="1"/>
        <v>510.6</v>
      </c>
      <c r="E13" s="141"/>
    </row>
    <row r="14" spans="1:9" s="59" customFormat="1" ht="11.25" hidden="1" x14ac:dyDescent="0.2">
      <c r="A14" s="133" t="s">
        <v>11</v>
      </c>
      <c r="B14" s="135">
        <f t="shared" ref="B14" si="2">B27</f>
        <v>0</v>
      </c>
      <c r="C14" s="135">
        <f>C20</f>
        <v>0</v>
      </c>
      <c r="D14" s="136">
        <f>D20</f>
        <v>0</v>
      </c>
      <c r="E14" s="137"/>
    </row>
    <row r="15" spans="1:9" s="59" customFormat="1" ht="31.5" hidden="1" x14ac:dyDescent="0.2">
      <c r="A15" s="142" t="s">
        <v>37</v>
      </c>
      <c r="B15" s="143">
        <f>B16</f>
        <v>8510.6</v>
      </c>
      <c r="C15" s="143">
        <f>C16</f>
        <v>0</v>
      </c>
      <c r="D15" s="144">
        <f>D16</f>
        <v>8510.6</v>
      </c>
      <c r="E15" s="64"/>
    </row>
    <row r="16" spans="1:9" s="59" customFormat="1" ht="11.25" hidden="1" x14ac:dyDescent="0.2">
      <c r="A16" s="66" t="s">
        <v>9</v>
      </c>
      <c r="B16" s="145">
        <f>SUM(B17:B19)</f>
        <v>8510.6</v>
      </c>
      <c r="C16" s="145">
        <f t="shared" ref="C16:D16" si="3">SUM(C17:C19)</f>
        <v>0</v>
      </c>
      <c r="D16" s="146">
        <f t="shared" si="3"/>
        <v>8510.6</v>
      </c>
      <c r="E16" s="65"/>
    </row>
    <row r="17" spans="1:5" s="59" customFormat="1" ht="11.25" hidden="1" x14ac:dyDescent="0.2">
      <c r="A17" s="147" t="s">
        <v>30</v>
      </c>
      <c r="B17" s="148">
        <v>7760</v>
      </c>
      <c r="C17" s="148"/>
      <c r="D17" s="149">
        <f>B17+C17</f>
        <v>7760</v>
      </c>
      <c r="E17" s="157"/>
    </row>
    <row r="18" spans="1:5" s="59" customFormat="1" ht="11.25" hidden="1" x14ac:dyDescent="0.2">
      <c r="A18" s="147" t="s">
        <v>31</v>
      </c>
      <c r="B18" s="148">
        <v>240</v>
      </c>
      <c r="C18" s="148"/>
      <c r="D18" s="149">
        <f t="shared" ref="D18:D20" si="4">B18+C18</f>
        <v>240</v>
      </c>
      <c r="E18" s="158"/>
    </row>
    <row r="19" spans="1:5" s="59" customFormat="1" ht="11.25" hidden="1" x14ac:dyDescent="0.2">
      <c r="A19" s="147" t="s">
        <v>10</v>
      </c>
      <c r="B19" s="148">
        <v>510.6</v>
      </c>
      <c r="C19" s="148"/>
      <c r="D19" s="149">
        <f t="shared" si="4"/>
        <v>510.6</v>
      </c>
      <c r="E19" s="65"/>
    </row>
    <row r="20" spans="1:5" s="59" customFormat="1" ht="11.25" hidden="1" x14ac:dyDescent="0.2">
      <c r="A20" s="66" t="s">
        <v>11</v>
      </c>
      <c r="B20" s="145">
        <v>0</v>
      </c>
      <c r="C20" s="145">
        <v>0</v>
      </c>
      <c r="D20" s="146">
        <f t="shared" si="4"/>
        <v>0</v>
      </c>
      <c r="E20" s="150"/>
    </row>
    <row r="21" spans="1:5" hidden="1" x14ac:dyDescent="0.2">
      <c r="A21" s="117"/>
      <c r="B21" s="118"/>
      <c r="C21" s="118"/>
      <c r="D21" s="118"/>
      <c r="E21" s="119"/>
    </row>
    <row r="22" spans="1:5" ht="48" hidden="1" x14ac:dyDescent="0.2">
      <c r="A22" s="82" t="s">
        <v>39</v>
      </c>
      <c r="B22" s="81">
        <f>B23</f>
        <v>3401.1480799999999</v>
      </c>
      <c r="C22" s="125">
        <f>C23</f>
        <v>0</v>
      </c>
      <c r="D22" s="125">
        <f>D23</f>
        <v>3401.1480799999999</v>
      </c>
      <c r="E22" s="64"/>
    </row>
    <row r="23" spans="1:5" hidden="1" x14ac:dyDescent="0.2">
      <c r="A23" s="120" t="s">
        <v>9</v>
      </c>
      <c r="B23" s="121">
        <f>SUM(B24:B26)</f>
        <v>3401.1480799999999</v>
      </c>
      <c r="C23" s="126">
        <f>SUM(C24:C26)</f>
        <v>0</v>
      </c>
      <c r="D23" s="126">
        <f>SUM(D24:D26)</f>
        <v>3401.1480799999999</v>
      </c>
      <c r="E23" s="65"/>
    </row>
    <row r="24" spans="1:5" hidden="1" x14ac:dyDescent="0.2">
      <c r="A24" s="122" t="s">
        <v>30</v>
      </c>
      <c r="B24" s="123">
        <f>B30+B36</f>
        <v>0</v>
      </c>
      <c r="C24" s="127">
        <f>C30+C36</f>
        <v>0</v>
      </c>
      <c r="D24" s="127">
        <f>D30+D36</f>
        <v>0</v>
      </c>
      <c r="E24" s="157"/>
    </row>
    <row r="25" spans="1:5" hidden="1" x14ac:dyDescent="0.2">
      <c r="A25" s="122" t="s">
        <v>31</v>
      </c>
      <c r="B25" s="123">
        <f t="shared" ref="B25:C27" si="5">B31+B37</f>
        <v>2975.34256</v>
      </c>
      <c r="C25" s="127">
        <f t="shared" si="5"/>
        <v>0</v>
      </c>
      <c r="D25" s="127">
        <f t="shared" ref="D25" si="6">D31+D37</f>
        <v>2975.34256</v>
      </c>
      <c r="E25" s="158"/>
    </row>
    <row r="26" spans="1:5" hidden="1" x14ac:dyDescent="0.2">
      <c r="A26" s="122" t="s">
        <v>10</v>
      </c>
      <c r="B26" s="123">
        <f t="shared" si="5"/>
        <v>425.80552</v>
      </c>
      <c r="C26" s="127">
        <f t="shared" si="5"/>
        <v>0</v>
      </c>
      <c r="D26" s="127">
        <f t="shared" ref="D26" si="7">D32+D38</f>
        <v>425.80552</v>
      </c>
      <c r="E26" s="65"/>
    </row>
    <row r="27" spans="1:5" hidden="1" x14ac:dyDescent="0.2">
      <c r="A27" s="120" t="s">
        <v>11</v>
      </c>
      <c r="B27" s="121">
        <v>0</v>
      </c>
      <c r="C27" s="121">
        <f t="shared" si="5"/>
        <v>0</v>
      </c>
      <c r="D27" s="121">
        <f t="shared" ref="D27" si="8">D33+D39</f>
        <v>0</v>
      </c>
      <c r="E27" s="1"/>
    </row>
    <row r="28" spans="1:5" ht="72" hidden="1" x14ac:dyDescent="0.2">
      <c r="A28" s="95" t="s">
        <v>40</v>
      </c>
      <c r="B28" s="132">
        <f t="shared" ref="B28" si="9">B29</f>
        <v>1047.97506</v>
      </c>
      <c r="C28" s="132">
        <f>C29</f>
        <v>0</v>
      </c>
      <c r="D28" s="96">
        <f>D29</f>
        <v>1047.97506</v>
      </c>
      <c r="E28" s="116"/>
    </row>
    <row r="29" spans="1:5" hidden="1" x14ac:dyDescent="0.2">
      <c r="A29" s="3" t="s">
        <v>9</v>
      </c>
      <c r="B29" s="88">
        <f t="shared" ref="B29" si="10">SUM(B30:B32)</f>
        <v>1047.97506</v>
      </c>
      <c r="C29" s="124">
        <f>SUM(C30:C32)</f>
        <v>0</v>
      </c>
      <c r="D29" s="146">
        <f t="shared" ref="D29" si="11">SUM(D30:D32)</f>
        <v>1047.97506</v>
      </c>
      <c r="E29" s="116"/>
    </row>
    <row r="30" spans="1:5" hidden="1" x14ac:dyDescent="0.2">
      <c r="A30" s="80" t="s">
        <v>30</v>
      </c>
      <c r="B30" s="130">
        <f t="shared" ref="B30:B33" si="12">B36</f>
        <v>0</v>
      </c>
      <c r="C30" s="131">
        <v>0</v>
      </c>
      <c r="D30" s="149">
        <f>B30+C30</f>
        <v>0</v>
      </c>
      <c r="E30" s="116"/>
    </row>
    <row r="31" spans="1:5" hidden="1" x14ac:dyDescent="0.2">
      <c r="A31" s="80" t="s">
        <v>31</v>
      </c>
      <c r="B31" s="131">
        <f>975.34256</f>
        <v>975.34256000000005</v>
      </c>
      <c r="C31" s="131"/>
      <c r="D31" s="149">
        <f t="shared" ref="D31:D33" si="13">B31+C31</f>
        <v>975.34256000000005</v>
      </c>
      <c r="E31" s="94"/>
    </row>
    <row r="32" spans="1:5" hidden="1" x14ac:dyDescent="0.2">
      <c r="A32" s="80" t="s">
        <v>10</v>
      </c>
      <c r="B32" s="131">
        <f>62.8785+9.754</f>
        <v>72.632500000000007</v>
      </c>
      <c r="C32" s="131"/>
      <c r="D32" s="149">
        <f t="shared" si="13"/>
        <v>72.632500000000007</v>
      </c>
      <c r="E32" s="94"/>
    </row>
    <row r="33" spans="1:5" hidden="1" x14ac:dyDescent="0.2">
      <c r="A33" s="3" t="s">
        <v>11</v>
      </c>
      <c r="B33" s="88">
        <f t="shared" si="12"/>
        <v>0</v>
      </c>
      <c r="C33" s="124">
        <v>0</v>
      </c>
      <c r="D33" s="146">
        <f t="shared" si="13"/>
        <v>0</v>
      </c>
      <c r="E33" s="116"/>
    </row>
    <row r="34" spans="1:5" ht="72" hidden="1" x14ac:dyDescent="0.2">
      <c r="A34" s="95" t="s">
        <v>41</v>
      </c>
      <c r="B34" s="132">
        <f t="shared" ref="B34" si="14">B35</f>
        <v>2353.1730200000002</v>
      </c>
      <c r="C34" s="132">
        <f>C35</f>
        <v>0</v>
      </c>
      <c r="D34" s="132">
        <f>D35</f>
        <v>2353.1730200000002</v>
      </c>
      <c r="E34" s="116"/>
    </row>
    <row r="35" spans="1:5" hidden="1" x14ac:dyDescent="0.2">
      <c r="A35" s="3" t="s">
        <v>9</v>
      </c>
      <c r="B35" s="124">
        <f t="shared" ref="B35" si="15">SUM(B36:B38)</f>
        <v>2353.1730200000002</v>
      </c>
      <c r="C35" s="124">
        <f>SUM(C36:C38)</f>
        <v>0</v>
      </c>
      <c r="D35" s="146">
        <f t="shared" ref="D35" si="16">SUM(D36:D38)</f>
        <v>2353.1730200000002</v>
      </c>
      <c r="E35" s="116"/>
    </row>
    <row r="36" spans="1:5" s="5" customFormat="1" hidden="1" x14ac:dyDescent="0.2">
      <c r="A36" s="80" t="s">
        <v>30</v>
      </c>
      <c r="B36" s="89">
        <v>0</v>
      </c>
      <c r="C36" s="128">
        <v>0</v>
      </c>
      <c r="D36" s="149">
        <f>B36+C36</f>
        <v>0</v>
      </c>
      <c r="E36" s="129"/>
    </row>
    <row r="37" spans="1:5" s="5" customFormat="1" hidden="1" x14ac:dyDescent="0.2">
      <c r="A37" s="80" t="s">
        <v>31</v>
      </c>
      <c r="B37" s="128">
        <v>2000</v>
      </c>
      <c r="C37" s="128"/>
      <c r="D37" s="149">
        <f t="shared" ref="D37:D39" si="17">B37+C37</f>
        <v>2000</v>
      </c>
      <c r="E37" s="151"/>
    </row>
    <row r="38" spans="1:5" s="5" customFormat="1" hidden="1" x14ac:dyDescent="0.2">
      <c r="A38" s="80" t="s">
        <v>10</v>
      </c>
      <c r="B38" s="128">
        <f>333.17302+20</f>
        <v>353.17302000000001</v>
      </c>
      <c r="C38" s="128"/>
      <c r="D38" s="149">
        <f t="shared" si="17"/>
        <v>353.17302000000001</v>
      </c>
      <c r="E38" s="151"/>
    </row>
    <row r="39" spans="1:5" hidden="1" x14ac:dyDescent="0.2">
      <c r="A39" s="3" t="s">
        <v>11</v>
      </c>
      <c r="B39" s="88">
        <v>0</v>
      </c>
      <c r="C39" s="124">
        <v>0</v>
      </c>
      <c r="D39" s="146">
        <f t="shared" si="17"/>
        <v>0</v>
      </c>
      <c r="E39" s="116"/>
    </row>
    <row r="40" spans="1:5" hidden="1" x14ac:dyDescent="0.2">
      <c r="A40" s="69" t="s">
        <v>8</v>
      </c>
      <c r="B40" s="70">
        <f>B41+B43</f>
        <v>737668.6</v>
      </c>
      <c r="C40" s="70">
        <f t="shared" ref="C40" si="18">C41+C43</f>
        <v>24073.599999999999</v>
      </c>
      <c r="D40" s="70">
        <f t="shared" ref="D40" si="19">D41+D43</f>
        <v>761742.2</v>
      </c>
      <c r="E40" s="71"/>
    </row>
    <row r="41" spans="1:5" hidden="1" x14ac:dyDescent="0.2">
      <c r="A41" s="72" t="s">
        <v>9</v>
      </c>
      <c r="B41" s="70">
        <f>B42</f>
        <v>603818.6</v>
      </c>
      <c r="C41" s="70">
        <f t="shared" ref="C41" si="20">C42</f>
        <v>24073.599999999999</v>
      </c>
      <c r="D41" s="70">
        <f t="shared" ref="D41" si="21">D42</f>
        <v>627892.19999999995</v>
      </c>
      <c r="E41" s="67"/>
    </row>
    <row r="42" spans="1:5" hidden="1" x14ac:dyDescent="0.2">
      <c r="A42" s="73" t="s">
        <v>10</v>
      </c>
      <c r="B42" s="74">
        <f>B46+B50</f>
        <v>603818.6</v>
      </c>
      <c r="C42" s="74">
        <f t="shared" ref="C42:D42" si="22">C46+C50</f>
        <v>24073.599999999999</v>
      </c>
      <c r="D42" s="74">
        <f t="shared" si="22"/>
        <v>627892.19999999995</v>
      </c>
      <c r="E42" s="67"/>
    </row>
    <row r="43" spans="1:5" hidden="1" x14ac:dyDescent="0.2">
      <c r="A43" s="69" t="s">
        <v>11</v>
      </c>
      <c r="B43" s="75">
        <f>B47+B51</f>
        <v>133850</v>
      </c>
      <c r="C43" s="90">
        <f t="shared" ref="C43:D43" si="23">C47+C51</f>
        <v>0</v>
      </c>
      <c r="D43" s="75">
        <f t="shared" si="23"/>
        <v>133850</v>
      </c>
      <c r="E43" s="67"/>
    </row>
    <row r="44" spans="1:5" ht="48" hidden="1" x14ac:dyDescent="0.2">
      <c r="A44" s="76" t="s">
        <v>7</v>
      </c>
      <c r="B44" s="68">
        <f>B45+B47</f>
        <v>13702.3</v>
      </c>
      <c r="C44" s="91">
        <f t="shared" ref="C44:D44" si="24">C45+C47</f>
        <v>0</v>
      </c>
      <c r="D44" s="68">
        <f t="shared" si="24"/>
        <v>13702.3</v>
      </c>
      <c r="E44" s="77"/>
    </row>
    <row r="45" spans="1:5" hidden="1" x14ac:dyDescent="0.2">
      <c r="A45" s="56" t="s">
        <v>9</v>
      </c>
      <c r="B45" s="57">
        <f>B46</f>
        <v>13702.3</v>
      </c>
      <c r="C45" s="62">
        <f t="shared" ref="C45:D45" si="25">C46</f>
        <v>0</v>
      </c>
      <c r="D45" s="57">
        <f t="shared" si="25"/>
        <v>13702.3</v>
      </c>
      <c r="E45" s="64"/>
    </row>
    <row r="46" spans="1:5" hidden="1" x14ac:dyDescent="0.2">
      <c r="A46" s="60" t="s">
        <v>10</v>
      </c>
      <c r="B46" s="61">
        <v>13702.3</v>
      </c>
      <c r="C46" s="92"/>
      <c r="D46" s="61">
        <f>B46+C46</f>
        <v>13702.3</v>
      </c>
      <c r="E46" s="65"/>
    </row>
    <row r="47" spans="1:5" hidden="1" x14ac:dyDescent="0.2">
      <c r="A47" s="62" t="s">
        <v>11</v>
      </c>
      <c r="B47" s="63">
        <v>0</v>
      </c>
      <c r="C47" s="93">
        <v>0</v>
      </c>
      <c r="D47" s="61">
        <f>B47+C47</f>
        <v>0</v>
      </c>
      <c r="E47" s="66"/>
    </row>
    <row r="48" spans="1:5" ht="48" x14ac:dyDescent="0.2">
      <c r="A48" s="78" t="s">
        <v>7</v>
      </c>
      <c r="B48" s="54">
        <f>B49+B51</f>
        <v>723966.29999999993</v>
      </c>
      <c r="C48" s="53">
        <f t="shared" ref="C48" si="26">C49+C51</f>
        <v>24073.599999999999</v>
      </c>
      <c r="D48" s="54">
        <f t="shared" ref="D48" si="27">D49+D51</f>
        <v>748039.89999999991</v>
      </c>
      <c r="E48" s="79"/>
    </row>
    <row r="49" spans="1:5" s="59" customFormat="1" ht="11.25" x14ac:dyDescent="0.2">
      <c r="A49" s="56" t="s">
        <v>9</v>
      </c>
      <c r="B49" s="57">
        <f>B50</f>
        <v>590116.29999999993</v>
      </c>
      <c r="C49" s="62">
        <f t="shared" ref="C49" si="28">C50</f>
        <v>24073.599999999999</v>
      </c>
      <c r="D49" s="57">
        <f t="shared" ref="D49" si="29">D50</f>
        <v>614189.89999999991</v>
      </c>
      <c r="E49" s="58"/>
    </row>
    <row r="50" spans="1:5" s="59" customFormat="1" ht="33.75" x14ac:dyDescent="0.2">
      <c r="A50" s="60" t="s">
        <v>10</v>
      </c>
      <c r="B50" s="61">
        <f>585090.7+4625.6+400</f>
        <v>590116.29999999993</v>
      </c>
      <c r="C50" s="61">
        <v>24073.599999999999</v>
      </c>
      <c r="D50" s="61">
        <f>B50+C50</f>
        <v>614189.89999999991</v>
      </c>
      <c r="E50" s="58" t="s">
        <v>50</v>
      </c>
    </row>
    <row r="51" spans="1:5" s="59" customFormat="1" ht="11.25" x14ac:dyDescent="0.2">
      <c r="A51" s="62" t="s">
        <v>11</v>
      </c>
      <c r="B51" s="63">
        <v>133850</v>
      </c>
      <c r="C51" s="63">
        <v>0</v>
      </c>
      <c r="D51" s="61">
        <f>B51+C51</f>
        <v>133850</v>
      </c>
      <c r="E51" s="58"/>
    </row>
    <row r="52" spans="1:5" s="84" customFormat="1" x14ac:dyDescent="0.2">
      <c r="A52" s="53" t="s">
        <v>33</v>
      </c>
      <c r="B52" s="54"/>
      <c r="C52" s="54">
        <f>C40+C22+C9</f>
        <v>24073.599999999999</v>
      </c>
      <c r="D52" s="54"/>
      <c r="E52" s="83"/>
    </row>
    <row r="53" spans="1:5" x14ac:dyDescent="0.2">
      <c r="E53" s="7" t="s">
        <v>6</v>
      </c>
    </row>
    <row r="54" spans="1:5" ht="35.25" customHeight="1" x14ac:dyDescent="0.2">
      <c r="A54" s="154" t="s">
        <v>51</v>
      </c>
      <c r="B54" s="154"/>
      <c r="C54" s="154"/>
      <c r="D54" s="154"/>
      <c r="E54" s="154"/>
    </row>
    <row r="55" spans="1:5" x14ac:dyDescent="0.2">
      <c r="A55" s="155"/>
      <c r="B55" s="155"/>
      <c r="C55" s="155"/>
      <c r="D55" s="155"/>
      <c r="E55" s="155"/>
    </row>
    <row r="56" spans="1:5" x14ac:dyDescent="0.2">
      <c r="A56" s="155"/>
      <c r="B56" s="155"/>
      <c r="C56" s="155"/>
      <c r="D56" s="155"/>
      <c r="E56" s="155"/>
    </row>
    <row r="57" spans="1:5" x14ac:dyDescent="0.2">
      <c r="C57" s="8"/>
    </row>
  </sheetData>
  <mergeCells count="10">
    <mergeCell ref="A1:E1"/>
    <mergeCell ref="A6:E6"/>
    <mergeCell ref="A56:E56"/>
    <mergeCell ref="A55:E55"/>
    <mergeCell ref="A54:E54"/>
    <mergeCell ref="A4:E4"/>
    <mergeCell ref="A5:E5"/>
    <mergeCell ref="A2:E2"/>
    <mergeCell ref="E17:E18"/>
    <mergeCell ref="E24:E25"/>
  </mergeCells>
  <pageMargins left="0.59055118110236227" right="0.39370078740157483" top="0.78740157480314965" bottom="0.3937007874015748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"/>
  <sheetViews>
    <sheetView zoomScale="70" zoomScaleNormal="70" workbookViewId="0">
      <selection activeCell="B79" sqref="B79"/>
    </sheetView>
  </sheetViews>
  <sheetFormatPr defaultRowHeight="1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5.7109375" style="15" customWidth="1"/>
    <col min="10" max="16384" width="9.140625" style="15"/>
  </cols>
  <sheetData>
    <row r="2" spans="1:9" ht="18.75" x14ac:dyDescent="0.3">
      <c r="A2" s="161" t="s">
        <v>48</v>
      </c>
      <c r="B2" s="161"/>
      <c r="C2" s="161"/>
      <c r="D2" s="161"/>
      <c r="E2" s="161"/>
      <c r="F2" s="161"/>
      <c r="G2" s="161"/>
      <c r="H2" s="161"/>
    </row>
    <row r="4" spans="1:9" ht="38.25" customHeight="1" x14ac:dyDescent="0.3">
      <c r="A4" s="159" t="s">
        <v>14</v>
      </c>
      <c r="B4" s="159" t="s">
        <v>15</v>
      </c>
      <c r="C4" s="160"/>
      <c r="D4" s="160"/>
      <c r="E4" s="160"/>
      <c r="F4" s="160"/>
      <c r="G4" s="160"/>
      <c r="H4" s="160"/>
    </row>
    <row r="5" spans="1:9" ht="18.75" x14ac:dyDescent="0.3">
      <c r="A5" s="159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  <c r="I5" s="152" t="s">
        <v>45</v>
      </c>
    </row>
    <row r="6" spans="1:9" ht="37.5" x14ac:dyDescent="0.3">
      <c r="A6" s="85" t="s">
        <v>26</v>
      </c>
      <c r="B6" s="109">
        <f>B7+B11</f>
        <v>777388.32192000002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09">
        <f t="shared" si="0"/>
        <v>4819514.9219200006</v>
      </c>
      <c r="I6" s="51">
        <f>H6-'изм от 24.02.2025 № 949'!H6</f>
        <v>24073.599999999627</v>
      </c>
    </row>
    <row r="7" spans="1:9" ht="18.75" x14ac:dyDescent="0.3">
      <c r="A7" s="18" t="s">
        <v>9</v>
      </c>
      <c r="B7" s="110">
        <f>SUM(B8:B10)</f>
        <v>643538.32192000002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10">
        <f t="shared" si="1"/>
        <v>3931691.1219200003</v>
      </c>
      <c r="I7" s="51"/>
    </row>
    <row r="8" spans="1:9" ht="18.75" x14ac:dyDescent="0.3">
      <c r="A8" s="25" t="s">
        <v>30</v>
      </c>
      <c r="B8" s="10">
        <f>B14+B26</f>
        <v>7760</v>
      </c>
      <c r="C8" s="10">
        <f t="shared" ref="C8:H9" si="2">C14+C26</f>
        <v>0</v>
      </c>
      <c r="D8" s="10">
        <f t="shared" si="2"/>
        <v>0</v>
      </c>
      <c r="E8" s="10">
        <f t="shared" si="2"/>
        <v>0</v>
      </c>
      <c r="F8" s="10">
        <f t="shared" si="2"/>
        <v>0</v>
      </c>
      <c r="G8" s="10">
        <f t="shared" si="2"/>
        <v>0</v>
      </c>
      <c r="H8" s="10">
        <f t="shared" si="2"/>
        <v>7760</v>
      </c>
      <c r="I8" s="51"/>
    </row>
    <row r="9" spans="1:9" ht="18.75" x14ac:dyDescent="0.3">
      <c r="A9" s="25" t="s">
        <v>31</v>
      </c>
      <c r="B9" s="10">
        <f>B15+B27</f>
        <v>3215.34256</v>
      </c>
      <c r="C9" s="10">
        <f t="shared" si="2"/>
        <v>0</v>
      </c>
      <c r="D9" s="10">
        <f t="shared" si="2"/>
        <v>0</v>
      </c>
      <c r="E9" s="10">
        <f t="shared" si="2"/>
        <v>0</v>
      </c>
      <c r="F9" s="10">
        <f t="shared" si="2"/>
        <v>0</v>
      </c>
      <c r="G9" s="10">
        <f t="shared" si="2"/>
        <v>0</v>
      </c>
      <c r="H9" s="50">
        <f t="shared" si="2"/>
        <v>3215.34256</v>
      </c>
      <c r="I9" s="51"/>
    </row>
    <row r="10" spans="1:9" s="22" customFormat="1" ht="18.75" x14ac:dyDescent="0.3">
      <c r="A10" s="25" t="s">
        <v>10</v>
      </c>
      <c r="B10" s="50">
        <f>B16+B28+B62</f>
        <v>632562.97936</v>
      </c>
      <c r="C10" s="10">
        <f t="shared" ref="C10:H11" si="3">C16+C28+C62</f>
        <v>603697.50000000012</v>
      </c>
      <c r="D10" s="10">
        <f t="shared" si="3"/>
        <v>632192.4</v>
      </c>
      <c r="E10" s="10">
        <f t="shared" si="3"/>
        <v>657459.39999999991</v>
      </c>
      <c r="F10" s="10">
        <f t="shared" si="3"/>
        <v>683737.3</v>
      </c>
      <c r="G10" s="10">
        <f t="shared" si="3"/>
        <v>711066.20000000007</v>
      </c>
      <c r="H10" s="50">
        <f t="shared" si="3"/>
        <v>3920715.7793600005</v>
      </c>
      <c r="I10" s="51"/>
    </row>
    <row r="11" spans="1:9" ht="18.75" x14ac:dyDescent="0.3">
      <c r="A11" s="18" t="s">
        <v>11</v>
      </c>
      <c r="B11" s="19">
        <f>B17+B29+B63</f>
        <v>133850</v>
      </c>
      <c r="C11" s="19">
        <f t="shared" si="3"/>
        <v>139204</v>
      </c>
      <c r="D11" s="19">
        <f t="shared" si="3"/>
        <v>144772.20000000001</v>
      </c>
      <c r="E11" s="19">
        <f t="shared" si="3"/>
        <v>150563</v>
      </c>
      <c r="F11" s="19">
        <f t="shared" si="3"/>
        <v>156585.60000000001</v>
      </c>
      <c r="G11" s="19">
        <f t="shared" si="3"/>
        <v>162849</v>
      </c>
      <c r="H11" s="19">
        <f t="shared" si="3"/>
        <v>887823.79999999993</v>
      </c>
      <c r="I11" s="51">
        <f>H11-'МП от 25.10.2024 №5276'!H9</f>
        <v>0</v>
      </c>
    </row>
    <row r="12" spans="1:9" ht="37.5" x14ac:dyDescent="0.3">
      <c r="A12" s="111" t="s">
        <v>28</v>
      </c>
      <c r="B12" s="34">
        <f>B13</f>
        <v>8510.6</v>
      </c>
      <c r="C12" s="34">
        <f t="shared" ref="C12:G12" si="4">C13</f>
        <v>0</v>
      </c>
      <c r="D12" s="34">
        <f t="shared" si="4"/>
        <v>0</v>
      </c>
      <c r="E12" s="34">
        <f t="shared" si="4"/>
        <v>0</v>
      </c>
      <c r="F12" s="34">
        <f t="shared" si="4"/>
        <v>0</v>
      </c>
      <c r="G12" s="34">
        <f t="shared" si="4"/>
        <v>0</v>
      </c>
      <c r="H12" s="34">
        <f>H13</f>
        <v>8510.6</v>
      </c>
    </row>
    <row r="13" spans="1:9" ht="18.75" x14ac:dyDescent="0.3">
      <c r="A13" s="35" t="s">
        <v>9</v>
      </c>
      <c r="B13" s="36">
        <f>SUM(B14:B16)</f>
        <v>8510.6</v>
      </c>
      <c r="C13" s="36">
        <f t="shared" ref="C13:H13" si="5">SUM(C14:C16)</f>
        <v>0</v>
      </c>
      <c r="D13" s="36">
        <f t="shared" si="5"/>
        <v>0</v>
      </c>
      <c r="E13" s="36">
        <f t="shared" si="5"/>
        <v>0</v>
      </c>
      <c r="F13" s="36">
        <f t="shared" si="5"/>
        <v>0</v>
      </c>
      <c r="G13" s="36">
        <f t="shared" si="5"/>
        <v>0</v>
      </c>
      <c r="H13" s="36">
        <f t="shared" si="5"/>
        <v>8510.6</v>
      </c>
    </row>
    <row r="14" spans="1:9" s="22" customFormat="1" ht="18.75" x14ac:dyDescent="0.3">
      <c r="A14" s="41" t="s">
        <v>30</v>
      </c>
      <c r="B14" s="38">
        <f>B20</f>
        <v>7760</v>
      </c>
      <c r="C14" s="38">
        <f t="shared" ref="C14:H17" si="6">C20</f>
        <v>0</v>
      </c>
      <c r="D14" s="38">
        <f t="shared" si="6"/>
        <v>0</v>
      </c>
      <c r="E14" s="38">
        <f t="shared" si="6"/>
        <v>0</v>
      </c>
      <c r="F14" s="38">
        <f t="shared" si="6"/>
        <v>0</v>
      </c>
      <c r="G14" s="38">
        <f t="shared" si="6"/>
        <v>0</v>
      </c>
      <c r="H14" s="38">
        <f t="shared" si="6"/>
        <v>7760</v>
      </c>
    </row>
    <row r="15" spans="1:9" s="22" customFormat="1" ht="18.75" x14ac:dyDescent="0.3">
      <c r="A15" s="41" t="s">
        <v>31</v>
      </c>
      <c r="B15" s="38">
        <f t="shared" ref="B15:G17" si="7">B21</f>
        <v>240</v>
      </c>
      <c r="C15" s="38">
        <f t="shared" si="7"/>
        <v>0</v>
      </c>
      <c r="D15" s="38">
        <f t="shared" si="7"/>
        <v>0</v>
      </c>
      <c r="E15" s="38">
        <f t="shared" si="7"/>
        <v>0</v>
      </c>
      <c r="F15" s="38">
        <f t="shared" si="7"/>
        <v>0</v>
      </c>
      <c r="G15" s="38">
        <f t="shared" si="7"/>
        <v>0</v>
      </c>
      <c r="H15" s="38">
        <f t="shared" si="6"/>
        <v>240</v>
      </c>
    </row>
    <row r="16" spans="1:9" s="22" customFormat="1" ht="18.75" x14ac:dyDescent="0.3">
      <c r="A16" s="41" t="s">
        <v>10</v>
      </c>
      <c r="B16" s="38">
        <f t="shared" si="7"/>
        <v>510.6</v>
      </c>
      <c r="C16" s="38">
        <f t="shared" si="7"/>
        <v>0</v>
      </c>
      <c r="D16" s="38">
        <f t="shared" si="7"/>
        <v>0</v>
      </c>
      <c r="E16" s="38">
        <f t="shared" si="7"/>
        <v>0</v>
      </c>
      <c r="F16" s="38">
        <f t="shared" si="7"/>
        <v>0</v>
      </c>
      <c r="G16" s="38">
        <f t="shared" si="7"/>
        <v>0</v>
      </c>
      <c r="H16" s="38">
        <f t="shared" si="6"/>
        <v>510.6</v>
      </c>
    </row>
    <row r="17" spans="1:8" ht="18.75" x14ac:dyDescent="0.3">
      <c r="A17" s="35" t="s">
        <v>11</v>
      </c>
      <c r="B17" s="36">
        <f>B23</f>
        <v>0</v>
      </c>
      <c r="C17" s="36">
        <f t="shared" si="7"/>
        <v>0</v>
      </c>
      <c r="D17" s="36">
        <f t="shared" si="7"/>
        <v>0</v>
      </c>
      <c r="E17" s="36">
        <f t="shared" si="7"/>
        <v>0</v>
      </c>
      <c r="F17" s="36">
        <f t="shared" si="7"/>
        <v>0</v>
      </c>
      <c r="G17" s="36">
        <f t="shared" si="7"/>
        <v>0</v>
      </c>
      <c r="H17" s="36">
        <f t="shared" si="6"/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8">C19</f>
        <v>0</v>
      </c>
      <c r="D18" s="11">
        <f t="shared" si="8"/>
        <v>0</v>
      </c>
      <c r="E18" s="11">
        <f t="shared" si="8"/>
        <v>0</v>
      </c>
      <c r="F18" s="11">
        <f t="shared" si="8"/>
        <v>0</v>
      </c>
      <c r="G18" s="11">
        <f t="shared" si="8"/>
        <v>0</v>
      </c>
      <c r="H18" s="11">
        <f t="shared" si="8"/>
        <v>8510.6</v>
      </c>
    </row>
    <row r="19" spans="1:8" ht="18.75" x14ac:dyDescent="0.3">
      <c r="A19" s="24" t="s">
        <v>9</v>
      </c>
      <c r="B19" s="12">
        <f>SUM(B20:B22)</f>
        <v>8510.6</v>
      </c>
      <c r="C19" s="12">
        <f t="shared" ref="C19:H19" si="9">SUM(C20:C22)</f>
        <v>0</v>
      </c>
      <c r="D19" s="12">
        <f t="shared" si="9"/>
        <v>0</v>
      </c>
      <c r="E19" s="12">
        <f t="shared" si="9"/>
        <v>0</v>
      </c>
      <c r="F19" s="12">
        <f t="shared" si="9"/>
        <v>0</v>
      </c>
      <c r="G19" s="12">
        <f t="shared" si="9"/>
        <v>0</v>
      </c>
      <c r="H19" s="12">
        <f t="shared" si="9"/>
        <v>8510.6</v>
      </c>
    </row>
    <row r="20" spans="1:8" ht="18.75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0">SUM(B20:G20)</f>
        <v>7760</v>
      </c>
    </row>
    <row r="21" spans="1:8" ht="18.75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0"/>
        <v>240</v>
      </c>
    </row>
    <row r="22" spans="1:8" s="22" customFormat="1" ht="18.75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0"/>
        <v>510.6</v>
      </c>
    </row>
    <row r="23" spans="1:8" ht="18.75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111" t="s">
        <v>44</v>
      </c>
      <c r="B24" s="34">
        <f t="shared" ref="B24:H24" si="11">B25</f>
        <v>4815.5480800000005</v>
      </c>
      <c r="C24" s="34">
        <f t="shared" si="11"/>
        <v>1414.4</v>
      </c>
      <c r="D24" s="34">
        <f t="shared" si="11"/>
        <v>1414.4</v>
      </c>
      <c r="E24" s="34">
        <f t="shared" si="11"/>
        <v>1471</v>
      </c>
      <c r="F24" s="34">
        <f t="shared" si="11"/>
        <v>1529.8</v>
      </c>
      <c r="G24" s="34">
        <f t="shared" si="11"/>
        <v>1591</v>
      </c>
      <c r="H24" s="34">
        <f t="shared" si="11"/>
        <v>12236.148079999999</v>
      </c>
    </row>
    <row r="25" spans="1:8" ht="18.75" x14ac:dyDescent="0.3">
      <c r="A25" s="35" t="s">
        <v>9</v>
      </c>
      <c r="B25" s="36">
        <f>SUM(B26:B28)</f>
        <v>4815.5480800000005</v>
      </c>
      <c r="C25" s="36">
        <f t="shared" ref="C25:H25" si="12">SUM(C26:C28)</f>
        <v>1414.4</v>
      </c>
      <c r="D25" s="36">
        <f t="shared" si="12"/>
        <v>1414.4</v>
      </c>
      <c r="E25" s="36">
        <f t="shared" si="12"/>
        <v>1471</v>
      </c>
      <c r="F25" s="36">
        <f t="shared" si="12"/>
        <v>1529.8</v>
      </c>
      <c r="G25" s="36">
        <f t="shared" si="12"/>
        <v>1591</v>
      </c>
      <c r="H25" s="36">
        <f t="shared" si="12"/>
        <v>12236.148079999999</v>
      </c>
    </row>
    <row r="26" spans="1:8" ht="18.75" x14ac:dyDescent="0.3">
      <c r="A26" s="41" t="s">
        <v>30</v>
      </c>
      <c r="B26" s="38">
        <f>B32+B44</f>
        <v>0</v>
      </c>
      <c r="C26" s="38">
        <f t="shared" ref="C26:H26" si="13">C32+C44</f>
        <v>0</v>
      </c>
      <c r="D26" s="38">
        <f t="shared" si="13"/>
        <v>0</v>
      </c>
      <c r="E26" s="38">
        <f t="shared" si="13"/>
        <v>0</v>
      </c>
      <c r="F26" s="38">
        <f t="shared" si="13"/>
        <v>0</v>
      </c>
      <c r="G26" s="38">
        <f t="shared" si="13"/>
        <v>0</v>
      </c>
      <c r="H26" s="38">
        <f t="shared" si="13"/>
        <v>0</v>
      </c>
    </row>
    <row r="27" spans="1:8" ht="18.75" x14ac:dyDescent="0.3">
      <c r="A27" s="41" t="s">
        <v>31</v>
      </c>
      <c r="B27" s="38">
        <f t="shared" ref="B27:H29" si="14">B33+B45</f>
        <v>2975.34256</v>
      </c>
      <c r="C27" s="38">
        <f t="shared" si="14"/>
        <v>0</v>
      </c>
      <c r="D27" s="38">
        <f t="shared" si="14"/>
        <v>0</v>
      </c>
      <c r="E27" s="38">
        <f>E33+E45</f>
        <v>0</v>
      </c>
      <c r="F27" s="38">
        <f t="shared" si="14"/>
        <v>0</v>
      </c>
      <c r="G27" s="38">
        <f t="shared" si="14"/>
        <v>0</v>
      </c>
      <c r="H27" s="38">
        <f t="shared" si="14"/>
        <v>2975.34256</v>
      </c>
    </row>
    <row r="28" spans="1:8" ht="18.75" x14ac:dyDescent="0.3">
      <c r="A28" s="41" t="s">
        <v>10</v>
      </c>
      <c r="B28" s="38">
        <f t="shared" si="14"/>
        <v>1840.20552</v>
      </c>
      <c r="C28" s="38">
        <f t="shared" si="14"/>
        <v>1414.4</v>
      </c>
      <c r="D28" s="38">
        <f t="shared" si="14"/>
        <v>1414.4</v>
      </c>
      <c r="E28" s="38">
        <f t="shared" si="14"/>
        <v>1471</v>
      </c>
      <c r="F28" s="38">
        <f t="shared" si="14"/>
        <v>1529.8</v>
      </c>
      <c r="G28" s="38">
        <f t="shared" si="14"/>
        <v>1591</v>
      </c>
      <c r="H28" s="38">
        <f t="shared" si="14"/>
        <v>9260.8055199999999</v>
      </c>
    </row>
    <row r="29" spans="1:8" ht="18.75" x14ac:dyDescent="0.3">
      <c r="A29" s="35" t="s">
        <v>11</v>
      </c>
      <c r="B29" s="36">
        <f t="shared" si="14"/>
        <v>0</v>
      </c>
      <c r="C29" s="36">
        <f t="shared" si="14"/>
        <v>0</v>
      </c>
      <c r="D29" s="36">
        <f t="shared" si="14"/>
        <v>0</v>
      </c>
      <c r="E29" s="36">
        <f t="shared" si="14"/>
        <v>0</v>
      </c>
      <c r="F29" s="36">
        <f t="shared" si="14"/>
        <v>0</v>
      </c>
      <c r="G29" s="36">
        <f t="shared" si="14"/>
        <v>0</v>
      </c>
      <c r="H29" s="36">
        <f t="shared" si="14"/>
        <v>0</v>
      </c>
    </row>
    <row r="30" spans="1:8" ht="37.5" x14ac:dyDescent="0.3">
      <c r="A30" s="99" t="s">
        <v>43</v>
      </c>
      <c r="B30" s="100">
        <f t="shared" ref="B30:H30" si="15">B31</f>
        <v>1414.4</v>
      </c>
      <c r="C30" s="100">
        <f t="shared" si="15"/>
        <v>1414.4</v>
      </c>
      <c r="D30" s="100">
        <f t="shared" si="15"/>
        <v>1414.4</v>
      </c>
      <c r="E30" s="100">
        <f t="shared" si="15"/>
        <v>1471</v>
      </c>
      <c r="F30" s="100">
        <f t="shared" si="15"/>
        <v>1529.8</v>
      </c>
      <c r="G30" s="100">
        <f t="shared" si="15"/>
        <v>1591</v>
      </c>
      <c r="H30" s="100">
        <f t="shared" si="15"/>
        <v>8835</v>
      </c>
    </row>
    <row r="31" spans="1:8" ht="18.75" x14ac:dyDescent="0.3">
      <c r="A31" s="101" t="s">
        <v>9</v>
      </c>
      <c r="B31" s="102">
        <f>SUM(B32:B34)</f>
        <v>1414.4</v>
      </c>
      <c r="C31" s="102">
        <f t="shared" ref="C31:H31" si="16">SUM(C32:C34)</f>
        <v>1414.4</v>
      </c>
      <c r="D31" s="102">
        <f t="shared" si="16"/>
        <v>1414.4</v>
      </c>
      <c r="E31" s="102">
        <f t="shared" si="16"/>
        <v>1471</v>
      </c>
      <c r="F31" s="102">
        <f t="shared" si="16"/>
        <v>1529.8</v>
      </c>
      <c r="G31" s="102">
        <f t="shared" si="16"/>
        <v>1591</v>
      </c>
      <c r="H31" s="102">
        <f t="shared" si="16"/>
        <v>8835</v>
      </c>
    </row>
    <row r="32" spans="1:8" ht="18.75" x14ac:dyDescent="0.3">
      <c r="A32" s="113" t="s">
        <v>30</v>
      </c>
      <c r="B32" s="114">
        <v>0</v>
      </c>
      <c r="C32" s="114">
        <v>0</v>
      </c>
      <c r="D32" s="114">
        <v>0</v>
      </c>
      <c r="E32" s="114">
        <v>0</v>
      </c>
      <c r="F32" s="114">
        <v>0</v>
      </c>
      <c r="G32" s="114">
        <v>0</v>
      </c>
      <c r="H32" s="114">
        <v>0</v>
      </c>
    </row>
    <row r="33" spans="1:8" ht="18.75" x14ac:dyDescent="0.3">
      <c r="A33" s="113" t="s">
        <v>31</v>
      </c>
      <c r="B33" s="114">
        <v>0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</row>
    <row r="34" spans="1:8" s="22" customFormat="1" ht="18.75" x14ac:dyDescent="0.3">
      <c r="A34" s="113" t="s">
        <v>10</v>
      </c>
      <c r="B34" s="115">
        <f t="shared" ref="B34:H35" si="17">B40</f>
        <v>1414.4</v>
      </c>
      <c r="C34" s="115">
        <f t="shared" si="17"/>
        <v>1414.4</v>
      </c>
      <c r="D34" s="115">
        <f t="shared" si="17"/>
        <v>1414.4</v>
      </c>
      <c r="E34" s="115">
        <f t="shared" si="17"/>
        <v>1471</v>
      </c>
      <c r="F34" s="115">
        <f t="shared" si="17"/>
        <v>1529.8</v>
      </c>
      <c r="G34" s="115">
        <f t="shared" si="17"/>
        <v>1591</v>
      </c>
      <c r="H34" s="115">
        <f t="shared" si="17"/>
        <v>8835</v>
      </c>
    </row>
    <row r="35" spans="1:8" ht="18.75" x14ac:dyDescent="0.3">
      <c r="A35" s="101" t="s">
        <v>11</v>
      </c>
      <c r="B35" s="102">
        <f t="shared" si="17"/>
        <v>0</v>
      </c>
      <c r="C35" s="102">
        <f t="shared" si="17"/>
        <v>0</v>
      </c>
      <c r="D35" s="102">
        <f t="shared" si="17"/>
        <v>0</v>
      </c>
      <c r="E35" s="102">
        <f t="shared" si="17"/>
        <v>0</v>
      </c>
      <c r="F35" s="102">
        <f t="shared" si="17"/>
        <v>0</v>
      </c>
      <c r="G35" s="102">
        <f t="shared" si="17"/>
        <v>0</v>
      </c>
      <c r="H35" s="102">
        <f t="shared" si="17"/>
        <v>0</v>
      </c>
    </row>
    <row r="36" spans="1:8" ht="112.5" x14ac:dyDescent="0.3">
      <c r="A36" s="23" t="s">
        <v>25</v>
      </c>
      <c r="B36" s="11">
        <f>B37</f>
        <v>1414.4</v>
      </c>
      <c r="C36" s="11">
        <f t="shared" ref="C36:G36" si="18">C37</f>
        <v>1414.4</v>
      </c>
      <c r="D36" s="11">
        <f t="shared" si="18"/>
        <v>1414.4</v>
      </c>
      <c r="E36" s="11">
        <f t="shared" si="18"/>
        <v>1471</v>
      </c>
      <c r="F36" s="11">
        <f t="shared" si="18"/>
        <v>1529.8</v>
      </c>
      <c r="G36" s="11">
        <f t="shared" si="18"/>
        <v>1591</v>
      </c>
      <c r="H36" s="11">
        <f>H37</f>
        <v>8835</v>
      </c>
    </row>
    <row r="37" spans="1:8" ht="18.75" x14ac:dyDescent="0.3">
      <c r="A37" s="24" t="s">
        <v>9</v>
      </c>
      <c r="B37" s="12">
        <f t="shared" ref="B37:H37" si="19">B40</f>
        <v>1414.4</v>
      </c>
      <c r="C37" s="12">
        <f t="shared" si="19"/>
        <v>1414.4</v>
      </c>
      <c r="D37" s="12">
        <f t="shared" si="19"/>
        <v>1414.4</v>
      </c>
      <c r="E37" s="12">
        <f t="shared" si="19"/>
        <v>1471</v>
      </c>
      <c r="F37" s="12">
        <f t="shared" si="19"/>
        <v>1529.8</v>
      </c>
      <c r="G37" s="12">
        <f t="shared" si="19"/>
        <v>1591</v>
      </c>
      <c r="H37" s="12">
        <f t="shared" si="19"/>
        <v>8835</v>
      </c>
    </row>
    <row r="38" spans="1:8" ht="18.75" x14ac:dyDescent="0.3">
      <c r="A38" s="25" t="s">
        <v>30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8.75" x14ac:dyDescent="0.3">
      <c r="A39" s="25" t="s">
        <v>31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s="22" customFormat="1" ht="18.75" x14ac:dyDescent="0.3">
      <c r="A40" s="25" t="s">
        <v>10</v>
      </c>
      <c r="B40" s="10">
        <v>1414.4</v>
      </c>
      <c r="C40" s="10">
        <v>1414.4</v>
      </c>
      <c r="D40" s="10">
        <v>1414.4</v>
      </c>
      <c r="E40" s="10">
        <v>1471</v>
      </c>
      <c r="F40" s="10">
        <v>1529.8</v>
      </c>
      <c r="G40" s="10">
        <v>1591</v>
      </c>
      <c r="H40" s="10">
        <f>SUM(B40:G40)</f>
        <v>8835</v>
      </c>
    </row>
    <row r="41" spans="1:8" ht="18.75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37.5" x14ac:dyDescent="0.3">
      <c r="A42" s="99" t="s">
        <v>42</v>
      </c>
      <c r="B42" s="100">
        <f>B43</f>
        <v>3401.1480799999999</v>
      </c>
      <c r="C42" s="100">
        <f t="shared" ref="C42:G42" si="20">C43</f>
        <v>0</v>
      </c>
      <c r="D42" s="100">
        <f t="shared" si="20"/>
        <v>0</v>
      </c>
      <c r="E42" s="100">
        <f t="shared" si="20"/>
        <v>0</v>
      </c>
      <c r="F42" s="100">
        <f t="shared" si="20"/>
        <v>0</v>
      </c>
      <c r="G42" s="100">
        <f t="shared" si="20"/>
        <v>0</v>
      </c>
      <c r="H42" s="100">
        <f>H43</f>
        <v>3401.1480799999999</v>
      </c>
    </row>
    <row r="43" spans="1:8" ht="18.75" x14ac:dyDescent="0.3">
      <c r="A43" s="162" t="s">
        <v>9</v>
      </c>
      <c r="B43" s="114">
        <f>SUM(B44:B46)</f>
        <v>3401.1480799999999</v>
      </c>
      <c r="C43" s="114">
        <f t="shared" ref="C43:H43" si="21">SUM(C44:C46)</f>
        <v>0</v>
      </c>
      <c r="D43" s="114">
        <f t="shared" si="21"/>
        <v>0</v>
      </c>
      <c r="E43" s="114">
        <f t="shared" si="21"/>
        <v>0</v>
      </c>
      <c r="F43" s="114">
        <f t="shared" si="21"/>
        <v>0</v>
      </c>
      <c r="G43" s="114">
        <f t="shared" si="21"/>
        <v>0</v>
      </c>
      <c r="H43" s="114">
        <f t="shared" si="21"/>
        <v>3401.1480799999999</v>
      </c>
    </row>
    <row r="44" spans="1:8" s="22" customFormat="1" ht="18.75" x14ac:dyDescent="0.3">
      <c r="A44" s="113" t="s">
        <v>30</v>
      </c>
      <c r="B44" s="115">
        <f>B50+B56</f>
        <v>0</v>
      </c>
      <c r="C44" s="115">
        <f t="shared" ref="C44:H47" si="22">C50</f>
        <v>0</v>
      </c>
      <c r="D44" s="115">
        <f t="shared" si="22"/>
        <v>0</v>
      </c>
      <c r="E44" s="115">
        <f t="shared" si="22"/>
        <v>0</v>
      </c>
      <c r="F44" s="115">
        <f t="shared" si="22"/>
        <v>0</v>
      </c>
      <c r="G44" s="115">
        <f t="shared" si="22"/>
        <v>0</v>
      </c>
      <c r="H44" s="115">
        <f t="shared" si="22"/>
        <v>0</v>
      </c>
    </row>
    <row r="45" spans="1:8" s="22" customFormat="1" ht="18.75" x14ac:dyDescent="0.3">
      <c r="A45" s="113" t="s">
        <v>31</v>
      </c>
      <c r="B45" s="115">
        <f t="shared" ref="B45:H47" si="23">B51+B57</f>
        <v>2975.34256</v>
      </c>
      <c r="C45" s="115">
        <f t="shared" si="23"/>
        <v>0</v>
      </c>
      <c r="D45" s="115">
        <f t="shared" si="23"/>
        <v>0</v>
      </c>
      <c r="E45" s="115">
        <f t="shared" si="23"/>
        <v>0</v>
      </c>
      <c r="F45" s="115">
        <f t="shared" si="23"/>
        <v>0</v>
      </c>
      <c r="G45" s="115">
        <f t="shared" si="23"/>
        <v>0</v>
      </c>
      <c r="H45" s="115">
        <f t="shared" si="23"/>
        <v>2975.34256</v>
      </c>
    </row>
    <row r="46" spans="1:8" s="22" customFormat="1" ht="18.75" x14ac:dyDescent="0.3">
      <c r="A46" s="113" t="s">
        <v>10</v>
      </c>
      <c r="B46" s="115">
        <f t="shared" si="23"/>
        <v>425.80552</v>
      </c>
      <c r="C46" s="115">
        <f t="shared" si="23"/>
        <v>0</v>
      </c>
      <c r="D46" s="115">
        <f t="shared" si="23"/>
        <v>0</v>
      </c>
      <c r="E46" s="115">
        <f t="shared" si="23"/>
        <v>0</v>
      </c>
      <c r="F46" s="115">
        <f t="shared" si="23"/>
        <v>0</v>
      </c>
      <c r="G46" s="115">
        <f t="shared" si="23"/>
        <v>0</v>
      </c>
      <c r="H46" s="115">
        <f t="shared" si="23"/>
        <v>425.80552</v>
      </c>
    </row>
    <row r="47" spans="1:8" ht="18.75" x14ac:dyDescent="0.3">
      <c r="A47" s="162" t="s">
        <v>11</v>
      </c>
      <c r="B47" s="114">
        <f t="shared" si="23"/>
        <v>0</v>
      </c>
      <c r="C47" s="114">
        <f t="shared" si="22"/>
        <v>0</v>
      </c>
      <c r="D47" s="114">
        <f t="shared" si="22"/>
        <v>0</v>
      </c>
      <c r="E47" s="114">
        <f t="shared" si="22"/>
        <v>0</v>
      </c>
      <c r="F47" s="114">
        <f t="shared" si="22"/>
        <v>0</v>
      </c>
      <c r="G47" s="114">
        <f t="shared" si="22"/>
        <v>0</v>
      </c>
      <c r="H47" s="114">
        <f t="shared" si="22"/>
        <v>0</v>
      </c>
    </row>
    <row r="48" spans="1:8" ht="93.75" x14ac:dyDescent="0.3">
      <c r="A48" s="23" t="s">
        <v>40</v>
      </c>
      <c r="B48" s="11">
        <f>B49</f>
        <v>1047.97506</v>
      </c>
      <c r="C48" s="11">
        <f t="shared" ref="C48:H48" si="24">C49</f>
        <v>0</v>
      </c>
      <c r="D48" s="11">
        <f t="shared" si="24"/>
        <v>0</v>
      </c>
      <c r="E48" s="11">
        <f t="shared" si="24"/>
        <v>0</v>
      </c>
      <c r="F48" s="11">
        <f t="shared" si="24"/>
        <v>0</v>
      </c>
      <c r="G48" s="11">
        <f t="shared" si="24"/>
        <v>0</v>
      </c>
      <c r="H48" s="11">
        <f t="shared" si="24"/>
        <v>1047.97506</v>
      </c>
    </row>
    <row r="49" spans="1:8" ht="18.75" x14ac:dyDescent="0.3">
      <c r="A49" s="24" t="s">
        <v>9</v>
      </c>
      <c r="B49" s="12">
        <f>SUM(B50:B52)</f>
        <v>1047.97506</v>
      </c>
      <c r="C49" s="12">
        <f t="shared" ref="C49:H49" si="25">SUM(C50:C52)</f>
        <v>0</v>
      </c>
      <c r="D49" s="12">
        <f t="shared" si="25"/>
        <v>0</v>
      </c>
      <c r="E49" s="12">
        <f t="shared" si="25"/>
        <v>0</v>
      </c>
      <c r="F49" s="12">
        <f t="shared" si="25"/>
        <v>0</v>
      </c>
      <c r="G49" s="12">
        <f t="shared" si="25"/>
        <v>0</v>
      </c>
      <c r="H49" s="12">
        <f t="shared" si="25"/>
        <v>1047.97506</v>
      </c>
    </row>
    <row r="50" spans="1:8" ht="18.75" x14ac:dyDescent="0.3">
      <c r="A50" s="25" t="s">
        <v>30</v>
      </c>
      <c r="B50" s="10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0">
        <f t="shared" ref="H50:H52" si="26">SUM(B50:G50)</f>
        <v>0</v>
      </c>
    </row>
    <row r="51" spans="1:8" ht="18.75" x14ac:dyDescent="0.3">
      <c r="A51" s="25" t="s">
        <v>31</v>
      </c>
      <c r="B51" s="10">
        <f>975.34256</f>
        <v>975.34256000000005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0">
        <f t="shared" si="26"/>
        <v>975.34256000000005</v>
      </c>
    </row>
    <row r="52" spans="1:8" s="22" customFormat="1" ht="18.75" x14ac:dyDescent="0.3">
      <c r="A52" s="25" t="s">
        <v>10</v>
      </c>
      <c r="B52" s="10">
        <f>62.8785+9.754</f>
        <v>72.632500000000007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0">
        <f t="shared" si="26"/>
        <v>72.632500000000007</v>
      </c>
    </row>
    <row r="53" spans="1:8" ht="18.75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75" x14ac:dyDescent="0.3">
      <c r="A54" s="23" t="s">
        <v>41</v>
      </c>
      <c r="B54" s="11">
        <f>B55</f>
        <v>2353.1730200000002</v>
      </c>
      <c r="C54" s="11">
        <f t="shared" ref="C54:H54" si="27">C55</f>
        <v>0</v>
      </c>
      <c r="D54" s="11">
        <f t="shared" si="27"/>
        <v>0</v>
      </c>
      <c r="E54" s="11">
        <f t="shared" si="27"/>
        <v>0</v>
      </c>
      <c r="F54" s="11">
        <f t="shared" si="27"/>
        <v>0</v>
      </c>
      <c r="G54" s="11">
        <f t="shared" si="27"/>
        <v>0</v>
      </c>
      <c r="H54" s="11">
        <f t="shared" si="27"/>
        <v>2353.1730200000002</v>
      </c>
    </row>
    <row r="55" spans="1:8" ht="18.75" x14ac:dyDescent="0.3">
      <c r="A55" s="24" t="s">
        <v>9</v>
      </c>
      <c r="B55" s="12">
        <f>SUM(B56:B58)</f>
        <v>2353.1730200000002</v>
      </c>
      <c r="C55" s="12">
        <f t="shared" ref="C55:H55" si="28">SUM(C56:C58)</f>
        <v>0</v>
      </c>
      <c r="D55" s="12">
        <f t="shared" si="28"/>
        <v>0</v>
      </c>
      <c r="E55" s="12">
        <f t="shared" si="28"/>
        <v>0</v>
      </c>
      <c r="F55" s="12">
        <f t="shared" si="28"/>
        <v>0</v>
      </c>
      <c r="G55" s="12">
        <f t="shared" si="28"/>
        <v>0</v>
      </c>
      <c r="H55" s="12">
        <f t="shared" si="28"/>
        <v>2353.1730200000002</v>
      </c>
    </row>
    <row r="56" spans="1:8" ht="18.75" x14ac:dyDescent="0.3">
      <c r="A56" s="25" t="s">
        <v>30</v>
      </c>
      <c r="B56" s="10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0">
        <f t="shared" ref="H56:H58" si="29">SUM(B56:G56)</f>
        <v>0</v>
      </c>
    </row>
    <row r="57" spans="1:8" ht="18.75" x14ac:dyDescent="0.3">
      <c r="A57" s="25" t="s">
        <v>31</v>
      </c>
      <c r="B57" s="10">
        <v>2000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0">
        <f t="shared" si="29"/>
        <v>2000</v>
      </c>
    </row>
    <row r="58" spans="1:8" s="22" customFormat="1" ht="18.75" x14ac:dyDescent="0.3">
      <c r="A58" s="25" t="s">
        <v>10</v>
      </c>
      <c r="B58" s="10">
        <f>333.17302+20</f>
        <v>353.17302000000001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0">
        <f t="shared" si="29"/>
        <v>353.17302000000001</v>
      </c>
    </row>
    <row r="59" spans="1:8" ht="18.75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8.75" x14ac:dyDescent="0.3">
      <c r="A60" s="112" t="s">
        <v>17</v>
      </c>
      <c r="B60" s="34">
        <f>B61+B63</f>
        <v>764062.17383999994</v>
      </c>
      <c r="C60" s="34">
        <f t="shared" ref="C60:H60" si="30">C61+C63</f>
        <v>741487.10000000009</v>
      </c>
      <c r="D60" s="34">
        <f t="shared" si="30"/>
        <v>775550.2</v>
      </c>
      <c r="E60" s="34">
        <f t="shared" si="30"/>
        <v>806551.39999999991</v>
      </c>
      <c r="F60" s="34">
        <f t="shared" si="30"/>
        <v>838793.1</v>
      </c>
      <c r="G60" s="34">
        <f t="shared" si="30"/>
        <v>872324.20000000007</v>
      </c>
      <c r="H60" s="34">
        <f t="shared" si="30"/>
        <v>4798768.1738400003</v>
      </c>
    </row>
    <row r="61" spans="1:8" ht="18.75" x14ac:dyDescent="0.3">
      <c r="A61" s="35" t="s">
        <v>9</v>
      </c>
      <c r="B61" s="36">
        <f>B62</f>
        <v>630212.17383999994</v>
      </c>
      <c r="C61" s="36">
        <f t="shared" ref="C61:H61" si="31">C62</f>
        <v>602283.10000000009</v>
      </c>
      <c r="D61" s="36">
        <f t="shared" si="31"/>
        <v>630778</v>
      </c>
      <c r="E61" s="36">
        <f t="shared" si="31"/>
        <v>655988.39999999991</v>
      </c>
      <c r="F61" s="36">
        <f t="shared" si="31"/>
        <v>682207.5</v>
      </c>
      <c r="G61" s="36">
        <f t="shared" si="31"/>
        <v>709475.20000000007</v>
      </c>
      <c r="H61" s="36">
        <f t="shared" si="31"/>
        <v>3910944.3738400005</v>
      </c>
    </row>
    <row r="62" spans="1:8" s="22" customFormat="1" ht="18.75" x14ac:dyDescent="0.3">
      <c r="A62" s="41" t="s">
        <v>10</v>
      </c>
      <c r="B62" s="38">
        <f>B66+B78+B90</f>
        <v>630212.17383999994</v>
      </c>
      <c r="C62" s="38">
        <f t="shared" ref="C62:H62" si="32">C66+C78+C90</f>
        <v>602283.10000000009</v>
      </c>
      <c r="D62" s="38">
        <f t="shared" si="32"/>
        <v>630778</v>
      </c>
      <c r="E62" s="38">
        <f t="shared" si="32"/>
        <v>655988.39999999991</v>
      </c>
      <c r="F62" s="38">
        <f t="shared" si="32"/>
        <v>682207.5</v>
      </c>
      <c r="G62" s="38">
        <f t="shared" si="32"/>
        <v>709475.20000000007</v>
      </c>
      <c r="H62" s="38">
        <f t="shared" si="32"/>
        <v>3910944.3738400005</v>
      </c>
    </row>
    <row r="63" spans="1:8" ht="18.75" x14ac:dyDescent="0.3">
      <c r="A63" s="35" t="s">
        <v>11</v>
      </c>
      <c r="B63" s="36">
        <f>B67+B79+B91</f>
        <v>133850</v>
      </c>
      <c r="C63" s="36">
        <f t="shared" ref="C63:H63" si="33">C67</f>
        <v>139204</v>
      </c>
      <c r="D63" s="36">
        <f t="shared" si="33"/>
        <v>144772.20000000001</v>
      </c>
      <c r="E63" s="36">
        <f t="shared" si="33"/>
        <v>150563</v>
      </c>
      <c r="F63" s="36">
        <f t="shared" si="33"/>
        <v>156585.60000000001</v>
      </c>
      <c r="G63" s="36">
        <f t="shared" si="33"/>
        <v>162849</v>
      </c>
      <c r="H63" s="36">
        <f t="shared" si="33"/>
        <v>887823.79999999993</v>
      </c>
    </row>
    <row r="64" spans="1:8" ht="75" x14ac:dyDescent="0.3">
      <c r="A64" s="26" t="s">
        <v>18</v>
      </c>
      <c r="B64" s="55">
        <f>B65+B67</f>
        <v>762378.17383999994</v>
      </c>
      <c r="C64" s="13">
        <f t="shared" ref="C64:H64" si="34">C65+C67</f>
        <v>739803.10000000009</v>
      </c>
      <c r="D64" s="13">
        <f t="shared" si="34"/>
        <v>773866.2</v>
      </c>
      <c r="E64" s="13">
        <f t="shared" si="34"/>
        <v>804820.7</v>
      </c>
      <c r="F64" s="13">
        <f t="shared" si="34"/>
        <v>837013.7</v>
      </c>
      <c r="G64" s="13">
        <f t="shared" si="34"/>
        <v>870494.20000000007</v>
      </c>
      <c r="H64" s="55">
        <f t="shared" si="34"/>
        <v>4788376.0738400007</v>
      </c>
    </row>
    <row r="65" spans="1:8" ht="18.75" x14ac:dyDescent="0.3">
      <c r="A65" s="27" t="s">
        <v>9</v>
      </c>
      <c r="B65" s="97">
        <f>B66</f>
        <v>628528.17383999994</v>
      </c>
      <c r="C65" s="28">
        <f t="shared" ref="C65:H65" si="35">C66</f>
        <v>600599.10000000009</v>
      </c>
      <c r="D65" s="28">
        <f t="shared" si="35"/>
        <v>629094</v>
      </c>
      <c r="E65" s="28">
        <f t="shared" si="35"/>
        <v>654257.69999999995</v>
      </c>
      <c r="F65" s="28">
        <f t="shared" si="35"/>
        <v>680428.1</v>
      </c>
      <c r="G65" s="28">
        <f t="shared" si="35"/>
        <v>707645.20000000007</v>
      </c>
      <c r="H65" s="97">
        <f t="shared" si="35"/>
        <v>3900552.2738400004</v>
      </c>
    </row>
    <row r="66" spans="1:8" s="22" customFormat="1" ht="18.75" x14ac:dyDescent="0.3">
      <c r="A66" s="29" t="s">
        <v>10</v>
      </c>
      <c r="B66" s="98">
        <f>B70+B74</f>
        <v>628528.17383999994</v>
      </c>
      <c r="C66" s="14">
        <f t="shared" ref="C66:H66" si="36">C70+C74</f>
        <v>600599.10000000009</v>
      </c>
      <c r="D66" s="14">
        <f t="shared" si="36"/>
        <v>629094</v>
      </c>
      <c r="E66" s="14">
        <f t="shared" si="36"/>
        <v>654257.69999999995</v>
      </c>
      <c r="F66" s="14">
        <f t="shared" si="36"/>
        <v>680428.1</v>
      </c>
      <c r="G66" s="14">
        <f t="shared" si="36"/>
        <v>707645.20000000007</v>
      </c>
      <c r="H66" s="98">
        <f t="shared" si="36"/>
        <v>3900552.2738400004</v>
      </c>
    </row>
    <row r="67" spans="1:8" ht="18.75" x14ac:dyDescent="0.3">
      <c r="A67" s="27" t="s">
        <v>11</v>
      </c>
      <c r="B67" s="28">
        <f>B75</f>
        <v>133850</v>
      </c>
      <c r="C67" s="28">
        <f t="shared" ref="C67:H67" si="37">C75</f>
        <v>139204</v>
      </c>
      <c r="D67" s="28">
        <f t="shared" si="37"/>
        <v>144772.20000000001</v>
      </c>
      <c r="E67" s="28">
        <f t="shared" si="37"/>
        <v>150563</v>
      </c>
      <c r="F67" s="28">
        <f t="shared" si="37"/>
        <v>156585.60000000001</v>
      </c>
      <c r="G67" s="28">
        <f t="shared" si="37"/>
        <v>162849</v>
      </c>
      <c r="H67" s="28">
        <f t="shared" si="37"/>
        <v>887823.79999999993</v>
      </c>
    </row>
    <row r="68" spans="1:8" ht="56.25" x14ac:dyDescent="0.3">
      <c r="A68" s="23" t="s">
        <v>13</v>
      </c>
      <c r="B68" s="11">
        <f>B69</f>
        <v>14338.27384</v>
      </c>
      <c r="C68" s="11">
        <f t="shared" ref="C68:H69" si="38">C69</f>
        <v>14142.3</v>
      </c>
      <c r="D68" s="11">
        <f t="shared" si="38"/>
        <v>14131.4</v>
      </c>
      <c r="E68" s="11">
        <f t="shared" si="38"/>
        <v>14696.6</v>
      </c>
      <c r="F68" s="11">
        <f t="shared" si="38"/>
        <v>15284.6</v>
      </c>
      <c r="G68" s="11">
        <f t="shared" si="38"/>
        <v>15895.9</v>
      </c>
      <c r="H68" s="11">
        <f t="shared" si="38"/>
        <v>88489.073839999997</v>
      </c>
    </row>
    <row r="69" spans="1:8" ht="18.75" x14ac:dyDescent="0.3">
      <c r="A69" s="24" t="s">
        <v>9</v>
      </c>
      <c r="B69" s="12">
        <f>B70</f>
        <v>14338.27384</v>
      </c>
      <c r="C69" s="12">
        <f t="shared" si="38"/>
        <v>14142.3</v>
      </c>
      <c r="D69" s="12">
        <f t="shared" si="38"/>
        <v>14131.4</v>
      </c>
      <c r="E69" s="12">
        <f t="shared" si="38"/>
        <v>14696.6</v>
      </c>
      <c r="F69" s="12">
        <f t="shared" si="38"/>
        <v>15284.6</v>
      </c>
      <c r="G69" s="12">
        <f t="shared" si="38"/>
        <v>15895.9</v>
      </c>
      <c r="H69" s="12">
        <f t="shared" si="38"/>
        <v>88489.073839999997</v>
      </c>
    </row>
    <row r="70" spans="1:8" s="22" customFormat="1" ht="18.75" x14ac:dyDescent="0.3">
      <c r="A70" s="25" t="s">
        <v>10</v>
      </c>
      <c r="B70" s="10">
        <f>13702.3+635.97384</f>
        <v>14338.27384</v>
      </c>
      <c r="C70" s="10">
        <v>14142.3</v>
      </c>
      <c r="D70" s="10">
        <v>14131.4</v>
      </c>
      <c r="E70" s="10">
        <v>14696.6</v>
      </c>
      <c r="F70" s="10">
        <v>15284.6</v>
      </c>
      <c r="G70" s="10">
        <v>15895.9</v>
      </c>
      <c r="H70" s="10">
        <f>SUM(B70:G70)</f>
        <v>88489.073839999997</v>
      </c>
    </row>
    <row r="71" spans="1:8" ht="18.75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56.25" x14ac:dyDescent="0.3">
      <c r="A72" s="30" t="s">
        <v>7</v>
      </c>
      <c r="B72" s="46">
        <f>B73+B75</f>
        <v>748039.89999999991</v>
      </c>
      <c r="C72" s="11">
        <f t="shared" ref="C72:H72" si="39">C73+C75</f>
        <v>725660.8</v>
      </c>
      <c r="D72" s="11">
        <f t="shared" si="39"/>
        <v>759734.8</v>
      </c>
      <c r="E72" s="11">
        <f t="shared" si="39"/>
        <v>790124.1</v>
      </c>
      <c r="F72" s="11">
        <f t="shared" si="39"/>
        <v>821729.1</v>
      </c>
      <c r="G72" s="11">
        <f t="shared" si="39"/>
        <v>854598.3</v>
      </c>
      <c r="H72" s="46">
        <f t="shared" si="39"/>
        <v>4699887</v>
      </c>
    </row>
    <row r="73" spans="1:8" ht="18.75" x14ac:dyDescent="0.3">
      <c r="A73" s="24" t="s">
        <v>9</v>
      </c>
      <c r="B73" s="48">
        <f>B74</f>
        <v>614189.89999999991</v>
      </c>
      <c r="C73" s="12">
        <f t="shared" ref="C73:H73" si="40">C74</f>
        <v>586456.80000000005</v>
      </c>
      <c r="D73" s="12">
        <f t="shared" si="40"/>
        <v>614962.6</v>
      </c>
      <c r="E73" s="12">
        <f t="shared" si="40"/>
        <v>639561.1</v>
      </c>
      <c r="F73" s="12">
        <f t="shared" si="40"/>
        <v>665143.5</v>
      </c>
      <c r="G73" s="12">
        <f t="shared" si="40"/>
        <v>691749.3</v>
      </c>
      <c r="H73" s="48">
        <f t="shared" si="40"/>
        <v>3812063.2</v>
      </c>
    </row>
    <row r="74" spans="1:8" s="22" customFormat="1" ht="18.75" x14ac:dyDescent="0.3">
      <c r="A74" s="25" t="s">
        <v>10</v>
      </c>
      <c r="B74" s="50">
        <f>585090.7+4625.6+400+24073.6</f>
        <v>614189.89999999991</v>
      </c>
      <c r="C74" s="10">
        <v>586456.80000000005</v>
      </c>
      <c r="D74" s="10">
        <v>614962.6</v>
      </c>
      <c r="E74" s="10">
        <v>639561.1</v>
      </c>
      <c r="F74" s="10">
        <v>665143.5</v>
      </c>
      <c r="G74" s="10">
        <v>691749.3</v>
      </c>
      <c r="H74" s="50">
        <f>SUM(B74:G74)</f>
        <v>3812063.2</v>
      </c>
    </row>
    <row r="75" spans="1:8" ht="18.75" x14ac:dyDescent="0.3">
      <c r="A75" s="24" t="s">
        <v>11</v>
      </c>
      <c r="B75" s="12">
        <v>133850</v>
      </c>
      <c r="C75" s="12">
        <v>139204</v>
      </c>
      <c r="D75" s="12">
        <v>144772.20000000001</v>
      </c>
      <c r="E75" s="12">
        <v>150563</v>
      </c>
      <c r="F75" s="12">
        <v>156585.60000000001</v>
      </c>
      <c r="G75" s="12">
        <v>162849</v>
      </c>
      <c r="H75" s="12">
        <f>SUM(B75:G75)</f>
        <v>887823.79999999993</v>
      </c>
    </row>
    <row r="76" spans="1:8" ht="37.5" x14ac:dyDescent="0.3">
      <c r="A76" s="31" t="s">
        <v>19</v>
      </c>
      <c r="B76" s="13">
        <f>B77</f>
        <v>1169</v>
      </c>
      <c r="C76" s="13">
        <f t="shared" ref="C76:H77" si="41">C77</f>
        <v>1169</v>
      </c>
      <c r="D76" s="13">
        <f t="shared" si="41"/>
        <v>1169</v>
      </c>
      <c r="E76" s="13">
        <f t="shared" si="41"/>
        <v>1215.6999999999998</v>
      </c>
      <c r="F76" s="13">
        <f t="shared" si="41"/>
        <v>1264.4000000000001</v>
      </c>
      <c r="G76" s="13">
        <f t="shared" si="41"/>
        <v>1315</v>
      </c>
      <c r="H76" s="13">
        <f>H77</f>
        <v>7302.1</v>
      </c>
    </row>
    <row r="77" spans="1:8" ht="18.75" x14ac:dyDescent="0.3">
      <c r="A77" s="27" t="s">
        <v>9</v>
      </c>
      <c r="B77" s="28">
        <f>B78</f>
        <v>1169</v>
      </c>
      <c r="C77" s="28">
        <f t="shared" si="41"/>
        <v>1169</v>
      </c>
      <c r="D77" s="28">
        <f t="shared" si="41"/>
        <v>1169</v>
      </c>
      <c r="E77" s="28">
        <f t="shared" si="41"/>
        <v>1215.6999999999998</v>
      </c>
      <c r="F77" s="28">
        <f t="shared" si="41"/>
        <v>1264.4000000000001</v>
      </c>
      <c r="G77" s="28">
        <f t="shared" si="41"/>
        <v>1315</v>
      </c>
      <c r="H77" s="28">
        <f t="shared" si="41"/>
        <v>7302.1</v>
      </c>
    </row>
    <row r="78" spans="1:8" s="22" customFormat="1" ht="18.75" x14ac:dyDescent="0.3">
      <c r="A78" s="29" t="s">
        <v>10</v>
      </c>
      <c r="B78" s="14">
        <f>B82+B86</f>
        <v>1169</v>
      </c>
      <c r="C78" s="14">
        <f t="shared" ref="C78:H79" si="42">C82+C86</f>
        <v>1169</v>
      </c>
      <c r="D78" s="14">
        <f t="shared" si="42"/>
        <v>1169</v>
      </c>
      <c r="E78" s="14">
        <f t="shared" si="42"/>
        <v>1215.6999999999998</v>
      </c>
      <c r="F78" s="14">
        <f t="shared" si="42"/>
        <v>1264.4000000000001</v>
      </c>
      <c r="G78" s="14">
        <f t="shared" si="42"/>
        <v>1315</v>
      </c>
      <c r="H78" s="14">
        <f t="shared" si="42"/>
        <v>7302.1</v>
      </c>
    </row>
    <row r="79" spans="1:8" ht="18.75" x14ac:dyDescent="0.3">
      <c r="A79" s="27" t="s">
        <v>11</v>
      </c>
      <c r="B79" s="28">
        <f>B83+B87</f>
        <v>0</v>
      </c>
      <c r="C79" s="28">
        <f t="shared" si="42"/>
        <v>0</v>
      </c>
      <c r="D79" s="28">
        <f t="shared" si="42"/>
        <v>0</v>
      </c>
      <c r="E79" s="28">
        <f t="shared" si="42"/>
        <v>0</v>
      </c>
      <c r="F79" s="28">
        <f t="shared" si="42"/>
        <v>0</v>
      </c>
      <c r="G79" s="28">
        <f t="shared" si="42"/>
        <v>0</v>
      </c>
      <c r="H79" s="28">
        <f t="shared" si="42"/>
        <v>0</v>
      </c>
    </row>
    <row r="80" spans="1:8" ht="56.25" x14ac:dyDescent="0.3">
      <c r="A80" s="23" t="s">
        <v>16</v>
      </c>
      <c r="B80" s="11">
        <f>B81</f>
        <v>380.8</v>
      </c>
      <c r="C80" s="11">
        <f t="shared" ref="C80:H81" si="43">C81</f>
        <v>565.79999999999995</v>
      </c>
      <c r="D80" s="11">
        <f t="shared" si="43"/>
        <v>565.79999999999995</v>
      </c>
      <c r="E80" s="11">
        <f t="shared" si="43"/>
        <v>588.4</v>
      </c>
      <c r="F80" s="11">
        <f t="shared" si="43"/>
        <v>612</v>
      </c>
      <c r="G80" s="11">
        <f t="shared" si="43"/>
        <v>636.5</v>
      </c>
      <c r="H80" s="11">
        <f t="shared" si="43"/>
        <v>3349.2999999999997</v>
      </c>
    </row>
    <row r="81" spans="1:8" ht="18.75" x14ac:dyDescent="0.3">
      <c r="A81" s="24" t="s">
        <v>9</v>
      </c>
      <c r="B81" s="12">
        <f>B82</f>
        <v>380.8</v>
      </c>
      <c r="C81" s="12">
        <f t="shared" si="43"/>
        <v>565.79999999999995</v>
      </c>
      <c r="D81" s="12">
        <f t="shared" si="43"/>
        <v>565.79999999999995</v>
      </c>
      <c r="E81" s="12">
        <f t="shared" si="43"/>
        <v>588.4</v>
      </c>
      <c r="F81" s="12">
        <f t="shared" si="43"/>
        <v>612</v>
      </c>
      <c r="G81" s="12">
        <f t="shared" si="43"/>
        <v>636.5</v>
      </c>
      <c r="H81" s="12">
        <f t="shared" si="43"/>
        <v>3349.2999999999997</v>
      </c>
    </row>
    <row r="82" spans="1:8" s="22" customFormat="1" ht="18.75" x14ac:dyDescent="0.3">
      <c r="A82" s="25" t="s">
        <v>10</v>
      </c>
      <c r="B82" s="10">
        <v>380.8</v>
      </c>
      <c r="C82" s="10">
        <v>565.79999999999995</v>
      </c>
      <c r="D82" s="10">
        <v>565.79999999999995</v>
      </c>
      <c r="E82" s="10">
        <v>588.4</v>
      </c>
      <c r="F82" s="10">
        <v>612</v>
      </c>
      <c r="G82" s="10">
        <v>636.5</v>
      </c>
      <c r="H82" s="10">
        <f>SUM(B82:G82)</f>
        <v>3349.2999999999997</v>
      </c>
    </row>
    <row r="83" spans="1:8" ht="18.75" x14ac:dyDescent="0.3">
      <c r="A83" s="24" t="s">
        <v>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56.25" x14ac:dyDescent="0.3">
      <c r="A84" s="30" t="s">
        <v>20</v>
      </c>
      <c r="B84" s="11">
        <f>B85+B87</f>
        <v>788.2</v>
      </c>
      <c r="C84" s="11">
        <f t="shared" ref="C84:H84" si="44">C85+C87</f>
        <v>603.20000000000005</v>
      </c>
      <c r="D84" s="11">
        <f t="shared" si="44"/>
        <v>603.20000000000005</v>
      </c>
      <c r="E84" s="11">
        <f t="shared" si="44"/>
        <v>627.29999999999995</v>
      </c>
      <c r="F84" s="11">
        <f t="shared" si="44"/>
        <v>652.4</v>
      </c>
      <c r="G84" s="11">
        <f t="shared" si="44"/>
        <v>678.5</v>
      </c>
      <c r="H84" s="11">
        <f t="shared" si="44"/>
        <v>3952.8</v>
      </c>
    </row>
    <row r="85" spans="1:8" ht="18.75" x14ac:dyDescent="0.3">
      <c r="A85" s="24" t="s">
        <v>9</v>
      </c>
      <c r="B85" s="12">
        <f>B86</f>
        <v>788.2</v>
      </c>
      <c r="C85" s="12">
        <f t="shared" ref="C85:H85" si="45">C86</f>
        <v>603.20000000000005</v>
      </c>
      <c r="D85" s="12">
        <f t="shared" si="45"/>
        <v>603.20000000000005</v>
      </c>
      <c r="E85" s="12">
        <f t="shared" si="45"/>
        <v>627.29999999999995</v>
      </c>
      <c r="F85" s="12">
        <f t="shared" si="45"/>
        <v>652.4</v>
      </c>
      <c r="G85" s="12">
        <f t="shared" si="45"/>
        <v>678.5</v>
      </c>
      <c r="H85" s="12">
        <f t="shared" si="45"/>
        <v>3952.8</v>
      </c>
    </row>
    <row r="86" spans="1:8" s="22" customFormat="1" ht="18.75" x14ac:dyDescent="0.3">
      <c r="A86" s="25" t="s">
        <v>10</v>
      </c>
      <c r="B86" s="10">
        <v>788.2</v>
      </c>
      <c r="C86" s="10">
        <v>603.20000000000005</v>
      </c>
      <c r="D86" s="10">
        <v>603.20000000000005</v>
      </c>
      <c r="E86" s="10">
        <v>627.29999999999995</v>
      </c>
      <c r="F86" s="10">
        <v>652.4</v>
      </c>
      <c r="G86" s="10">
        <v>678.5</v>
      </c>
      <c r="H86" s="10">
        <f>SUM(B86:G86)</f>
        <v>3952.8</v>
      </c>
    </row>
    <row r="87" spans="1:8" ht="18.75" x14ac:dyDescent="0.3">
      <c r="A87" s="24" t="s">
        <v>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37.5" x14ac:dyDescent="0.3">
      <c r="A88" s="31" t="s">
        <v>23</v>
      </c>
      <c r="B88" s="13">
        <f>B89</f>
        <v>515</v>
      </c>
      <c r="C88" s="13">
        <f t="shared" ref="C88:H89" si="46">C89</f>
        <v>515</v>
      </c>
      <c r="D88" s="13">
        <f t="shared" si="46"/>
        <v>515</v>
      </c>
      <c r="E88" s="13">
        <f t="shared" si="46"/>
        <v>515</v>
      </c>
      <c r="F88" s="13">
        <f t="shared" si="46"/>
        <v>515</v>
      </c>
      <c r="G88" s="13">
        <f t="shared" si="46"/>
        <v>515</v>
      </c>
      <c r="H88" s="13">
        <f>H89</f>
        <v>3090</v>
      </c>
    </row>
    <row r="89" spans="1:8" ht="18.75" x14ac:dyDescent="0.3">
      <c r="A89" s="27" t="s">
        <v>9</v>
      </c>
      <c r="B89" s="28">
        <f>B90</f>
        <v>515</v>
      </c>
      <c r="C89" s="28">
        <f t="shared" si="46"/>
        <v>515</v>
      </c>
      <c r="D89" s="28">
        <f t="shared" si="46"/>
        <v>515</v>
      </c>
      <c r="E89" s="28">
        <f t="shared" si="46"/>
        <v>515</v>
      </c>
      <c r="F89" s="28">
        <f t="shared" si="46"/>
        <v>515</v>
      </c>
      <c r="G89" s="28">
        <f t="shared" si="46"/>
        <v>515</v>
      </c>
      <c r="H89" s="28">
        <f t="shared" si="46"/>
        <v>3090</v>
      </c>
    </row>
    <row r="90" spans="1:8" s="22" customFormat="1" ht="18.75" x14ac:dyDescent="0.3">
      <c r="A90" s="29" t="s">
        <v>10</v>
      </c>
      <c r="B90" s="14">
        <f>B94+B98</f>
        <v>515</v>
      </c>
      <c r="C90" s="14">
        <f t="shared" ref="C90:H91" si="47">C94+C98</f>
        <v>515</v>
      </c>
      <c r="D90" s="14">
        <f t="shared" si="47"/>
        <v>515</v>
      </c>
      <c r="E90" s="14">
        <f t="shared" si="47"/>
        <v>515</v>
      </c>
      <c r="F90" s="14">
        <f t="shared" si="47"/>
        <v>515</v>
      </c>
      <c r="G90" s="14">
        <f t="shared" si="47"/>
        <v>515</v>
      </c>
      <c r="H90" s="14">
        <f t="shared" si="47"/>
        <v>3090</v>
      </c>
    </row>
    <row r="91" spans="1:8" ht="18.75" x14ac:dyDescent="0.3">
      <c r="A91" s="27" t="s">
        <v>11</v>
      </c>
      <c r="B91" s="28">
        <f>B95+B99</f>
        <v>0</v>
      </c>
      <c r="C91" s="28">
        <f t="shared" si="47"/>
        <v>0</v>
      </c>
      <c r="D91" s="28">
        <f t="shared" si="47"/>
        <v>0</v>
      </c>
      <c r="E91" s="28">
        <f t="shared" si="47"/>
        <v>0</v>
      </c>
      <c r="F91" s="28">
        <f t="shared" si="47"/>
        <v>0</v>
      </c>
      <c r="G91" s="28">
        <f t="shared" si="47"/>
        <v>0</v>
      </c>
      <c r="H91" s="28">
        <f t="shared" si="47"/>
        <v>0</v>
      </c>
    </row>
    <row r="92" spans="1:8" ht="75" x14ac:dyDescent="0.3">
      <c r="A92" s="23" t="s">
        <v>21</v>
      </c>
      <c r="B92" s="11">
        <f>B93</f>
        <v>216</v>
      </c>
      <c r="C92" s="11">
        <f t="shared" ref="C92:H93" si="48">C93</f>
        <v>216</v>
      </c>
      <c r="D92" s="11">
        <f t="shared" si="48"/>
        <v>216</v>
      </c>
      <c r="E92" s="11">
        <f t="shared" si="48"/>
        <v>216</v>
      </c>
      <c r="F92" s="11">
        <f t="shared" si="48"/>
        <v>216</v>
      </c>
      <c r="G92" s="11">
        <f t="shared" si="48"/>
        <v>216</v>
      </c>
      <c r="H92" s="11">
        <f t="shared" si="48"/>
        <v>1296</v>
      </c>
    </row>
    <row r="93" spans="1:8" ht="18.75" x14ac:dyDescent="0.3">
      <c r="A93" s="24" t="s">
        <v>9</v>
      </c>
      <c r="B93" s="12">
        <f>B94</f>
        <v>216</v>
      </c>
      <c r="C93" s="12">
        <f t="shared" si="48"/>
        <v>216</v>
      </c>
      <c r="D93" s="12">
        <f t="shared" si="48"/>
        <v>216</v>
      </c>
      <c r="E93" s="12">
        <f t="shared" si="48"/>
        <v>216</v>
      </c>
      <c r="F93" s="12">
        <f t="shared" si="48"/>
        <v>216</v>
      </c>
      <c r="G93" s="12">
        <f t="shared" si="48"/>
        <v>216</v>
      </c>
      <c r="H93" s="12">
        <f t="shared" si="48"/>
        <v>1296</v>
      </c>
    </row>
    <row r="94" spans="1:8" s="22" customFormat="1" ht="18.75" x14ac:dyDescent="0.3">
      <c r="A94" s="25" t="s">
        <v>10</v>
      </c>
      <c r="B94" s="10">
        <v>216</v>
      </c>
      <c r="C94" s="10">
        <v>216</v>
      </c>
      <c r="D94" s="10">
        <v>216</v>
      </c>
      <c r="E94" s="10">
        <v>216</v>
      </c>
      <c r="F94" s="10">
        <v>216</v>
      </c>
      <c r="G94" s="10">
        <v>216</v>
      </c>
      <c r="H94" s="10">
        <f>SUM(B94:G94)</f>
        <v>1296</v>
      </c>
    </row>
    <row r="95" spans="1:8" ht="18.75" x14ac:dyDescent="0.3">
      <c r="A95" s="24" t="s">
        <v>11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56.25" x14ac:dyDescent="0.3">
      <c r="A96" s="30" t="s">
        <v>22</v>
      </c>
      <c r="B96" s="11">
        <f>B97+B99</f>
        <v>299</v>
      </c>
      <c r="C96" s="11">
        <f t="shared" ref="C96:H96" si="49">C97+C99</f>
        <v>299</v>
      </c>
      <c r="D96" s="11">
        <f t="shared" si="49"/>
        <v>299</v>
      </c>
      <c r="E96" s="11">
        <f t="shared" si="49"/>
        <v>299</v>
      </c>
      <c r="F96" s="11">
        <f t="shared" si="49"/>
        <v>299</v>
      </c>
      <c r="G96" s="11">
        <f t="shared" si="49"/>
        <v>299</v>
      </c>
      <c r="H96" s="11">
        <f t="shared" si="49"/>
        <v>1794</v>
      </c>
    </row>
    <row r="97" spans="1:8" ht="18.75" x14ac:dyDescent="0.3">
      <c r="A97" s="24" t="s">
        <v>9</v>
      </c>
      <c r="B97" s="12">
        <f>B98</f>
        <v>299</v>
      </c>
      <c r="C97" s="12">
        <f t="shared" ref="C97:H97" si="50">C98</f>
        <v>299</v>
      </c>
      <c r="D97" s="12">
        <f t="shared" si="50"/>
        <v>299</v>
      </c>
      <c r="E97" s="12">
        <f t="shared" si="50"/>
        <v>299</v>
      </c>
      <c r="F97" s="12">
        <f t="shared" si="50"/>
        <v>299</v>
      </c>
      <c r="G97" s="12">
        <f t="shared" si="50"/>
        <v>299</v>
      </c>
      <c r="H97" s="12">
        <f t="shared" si="50"/>
        <v>1794</v>
      </c>
    </row>
    <row r="98" spans="1:8" s="22" customFormat="1" ht="18.75" x14ac:dyDescent="0.3">
      <c r="A98" s="25" t="s">
        <v>10</v>
      </c>
      <c r="B98" s="10">
        <v>299</v>
      </c>
      <c r="C98" s="10">
        <v>299</v>
      </c>
      <c r="D98" s="10">
        <v>299</v>
      </c>
      <c r="E98" s="10">
        <v>299</v>
      </c>
      <c r="F98" s="10">
        <v>299</v>
      </c>
      <c r="G98" s="10">
        <v>299</v>
      </c>
      <c r="H98" s="10">
        <f>SUM(B98:G98)</f>
        <v>1794</v>
      </c>
    </row>
    <row r="99" spans="1:8" ht="18.75" x14ac:dyDescent="0.3">
      <c r="A99" s="24" t="s">
        <v>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</sheetData>
  <mergeCells count="3">
    <mergeCell ref="A2:H2"/>
    <mergeCell ref="A4:A5"/>
    <mergeCell ref="B4:H4"/>
  </mergeCells>
  <pageMargins left="0.70866141732283472" right="0.70866141732283472" top="0.74803149606299213" bottom="0.74803149606299213" header="0.31496062992125984" footer="0.31496062992125984"/>
  <pageSetup paperSize="8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"/>
  <sheetViews>
    <sheetView topLeftCell="A67" zoomScale="70" zoomScaleNormal="70" workbookViewId="0">
      <selection activeCell="B74" sqref="B74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5.7109375" style="15" customWidth="1"/>
    <col min="10" max="16384" width="9.140625" style="15"/>
  </cols>
  <sheetData>
    <row r="2" spans="1:9" x14ac:dyDescent="0.3">
      <c r="A2" s="161" t="s">
        <v>46</v>
      </c>
      <c r="B2" s="161"/>
      <c r="C2" s="161"/>
      <c r="D2" s="161"/>
      <c r="E2" s="161"/>
      <c r="F2" s="161"/>
      <c r="G2" s="161"/>
      <c r="H2" s="161"/>
    </row>
    <row r="4" spans="1:9" ht="38.25" customHeight="1" x14ac:dyDescent="0.3">
      <c r="A4" s="159" t="s">
        <v>14</v>
      </c>
      <c r="B4" s="159" t="s">
        <v>15</v>
      </c>
      <c r="C4" s="160"/>
      <c r="D4" s="160"/>
      <c r="E4" s="160"/>
      <c r="F4" s="160"/>
      <c r="G4" s="160"/>
      <c r="H4" s="160"/>
    </row>
    <row r="5" spans="1:9" x14ac:dyDescent="0.3">
      <c r="A5" s="159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  <c r="I5" s="152" t="s">
        <v>45</v>
      </c>
    </row>
    <row r="6" spans="1:9" ht="37.5" x14ac:dyDescent="0.3">
      <c r="A6" s="85" t="s">
        <v>26</v>
      </c>
      <c r="B6" s="109">
        <f>B7+B11</f>
        <v>753314.72192000004</v>
      </c>
      <c r="C6" s="17">
        <f t="shared" ref="C6:H6" si="0">C7+C11</f>
        <v>742901.50000000012</v>
      </c>
      <c r="D6" s="17">
        <f>D7+D11</f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09">
        <f t="shared" si="0"/>
        <v>4795441.3219200009</v>
      </c>
      <c r="I6" s="51">
        <f>H6-'изм от 31.01.2025 №509 '!H6</f>
        <v>4437.1219199998304</v>
      </c>
    </row>
    <row r="7" spans="1:9" x14ac:dyDescent="0.3">
      <c r="A7" s="18" t="s">
        <v>9</v>
      </c>
      <c r="B7" s="110">
        <f>SUM(B8:B10)</f>
        <v>619464.72192000004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10">
        <f t="shared" si="1"/>
        <v>3907617.5219200007</v>
      </c>
      <c r="I7" s="51">
        <f>H7-'изм от 31.01.2025 №509 '!H7</f>
        <v>4437.1219199998304</v>
      </c>
    </row>
    <row r="8" spans="1:9" x14ac:dyDescent="0.3">
      <c r="A8" s="25" t="s">
        <v>30</v>
      </c>
      <c r="B8" s="10">
        <f>B14+B26</f>
        <v>7760</v>
      </c>
      <c r="C8" s="10">
        <f t="shared" ref="C8:H8" si="2">C14+C26</f>
        <v>0</v>
      </c>
      <c r="D8" s="10">
        <f t="shared" si="2"/>
        <v>0</v>
      </c>
      <c r="E8" s="10">
        <f t="shared" si="2"/>
        <v>0</v>
      </c>
      <c r="F8" s="10">
        <f t="shared" si="2"/>
        <v>0</v>
      </c>
      <c r="G8" s="10">
        <f t="shared" si="2"/>
        <v>0</v>
      </c>
      <c r="H8" s="10">
        <f t="shared" si="2"/>
        <v>7760</v>
      </c>
      <c r="I8" s="51">
        <f>H8-'изм от 31.01.2025 №509 '!H8</f>
        <v>0</v>
      </c>
    </row>
    <row r="9" spans="1:9" x14ac:dyDescent="0.3">
      <c r="A9" s="25" t="s">
        <v>31</v>
      </c>
      <c r="B9" s="50">
        <f>B15+B27</f>
        <v>3215.34256</v>
      </c>
      <c r="C9" s="10">
        <f t="shared" ref="C9:H9" si="3">C15+C27</f>
        <v>0</v>
      </c>
      <c r="D9" s="10">
        <f t="shared" si="3"/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  <c r="H9" s="50">
        <f t="shared" si="3"/>
        <v>3215.34256</v>
      </c>
      <c r="I9" s="51">
        <f>H9-'изм от 31.01.2025 №509 '!H9</f>
        <v>2975.34256</v>
      </c>
    </row>
    <row r="10" spans="1:9" s="22" customFormat="1" x14ac:dyDescent="0.3">
      <c r="A10" s="25" t="s">
        <v>10</v>
      </c>
      <c r="B10" s="50">
        <f>B16+B28+B62</f>
        <v>608489.37936000002</v>
      </c>
      <c r="C10" s="10">
        <f t="shared" ref="C10:H10" si="4">C16+C28+C62</f>
        <v>603697.50000000012</v>
      </c>
      <c r="D10" s="10">
        <f t="shared" si="4"/>
        <v>632192.4</v>
      </c>
      <c r="E10" s="10">
        <f t="shared" si="4"/>
        <v>657459.39999999991</v>
      </c>
      <c r="F10" s="10">
        <f t="shared" si="4"/>
        <v>683737.3</v>
      </c>
      <c r="G10" s="10">
        <f t="shared" si="4"/>
        <v>711066.20000000007</v>
      </c>
      <c r="H10" s="50">
        <f t="shared" si="4"/>
        <v>3896642.1793600009</v>
      </c>
      <c r="I10" s="51">
        <f>H10-'изм от 31.01.2025 №509 '!H10</f>
        <v>1461.7793600000441</v>
      </c>
    </row>
    <row r="11" spans="1:9" x14ac:dyDescent="0.3">
      <c r="A11" s="18" t="s">
        <v>11</v>
      </c>
      <c r="B11" s="19">
        <f>B17+B29+B63</f>
        <v>133850</v>
      </c>
      <c r="C11" s="19">
        <f t="shared" ref="C11:H11" si="5">C17+C29+C63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1">
        <f>H11-'МП от 25.10.2024 №5276'!H9</f>
        <v>0</v>
      </c>
    </row>
    <row r="12" spans="1:9" ht="37.5" x14ac:dyDescent="0.3">
      <c r="A12" s="111" t="s">
        <v>28</v>
      </c>
      <c r="B12" s="34">
        <f>B13</f>
        <v>8510.6</v>
      </c>
      <c r="C12" s="34">
        <f t="shared" ref="C12:G12" si="6">C13</f>
        <v>0</v>
      </c>
      <c r="D12" s="34">
        <f t="shared" si="6"/>
        <v>0</v>
      </c>
      <c r="E12" s="34">
        <f t="shared" si="6"/>
        <v>0</v>
      </c>
      <c r="F12" s="34">
        <f t="shared" si="6"/>
        <v>0</v>
      </c>
      <c r="G12" s="34">
        <f t="shared" si="6"/>
        <v>0</v>
      </c>
      <c r="H12" s="34">
        <f>H13</f>
        <v>8510.6</v>
      </c>
    </row>
    <row r="13" spans="1:9" x14ac:dyDescent="0.3">
      <c r="A13" s="35" t="s">
        <v>9</v>
      </c>
      <c r="B13" s="36">
        <f>SUM(B14:B16)</f>
        <v>8510.6</v>
      </c>
      <c r="C13" s="36">
        <f t="shared" ref="C13:H13" si="7">SUM(C14:C16)</f>
        <v>0</v>
      </c>
      <c r="D13" s="36">
        <f t="shared" si="7"/>
        <v>0</v>
      </c>
      <c r="E13" s="36">
        <f t="shared" si="7"/>
        <v>0</v>
      </c>
      <c r="F13" s="36">
        <f t="shared" si="7"/>
        <v>0</v>
      </c>
      <c r="G13" s="36">
        <f t="shared" si="7"/>
        <v>0</v>
      </c>
      <c r="H13" s="36">
        <f t="shared" si="7"/>
        <v>8510.6</v>
      </c>
    </row>
    <row r="14" spans="1:9" s="22" customFormat="1" x14ac:dyDescent="0.3">
      <c r="A14" s="41" t="s">
        <v>30</v>
      </c>
      <c r="B14" s="38">
        <f>B20</f>
        <v>7760</v>
      </c>
      <c r="C14" s="38">
        <f t="shared" ref="C14:H17" si="8">C20</f>
        <v>0</v>
      </c>
      <c r="D14" s="38">
        <f t="shared" si="8"/>
        <v>0</v>
      </c>
      <c r="E14" s="38">
        <f t="shared" si="8"/>
        <v>0</v>
      </c>
      <c r="F14" s="38">
        <f t="shared" si="8"/>
        <v>0</v>
      </c>
      <c r="G14" s="38">
        <f t="shared" si="8"/>
        <v>0</v>
      </c>
      <c r="H14" s="38">
        <f t="shared" si="8"/>
        <v>7760</v>
      </c>
    </row>
    <row r="15" spans="1:9" s="22" customFormat="1" x14ac:dyDescent="0.3">
      <c r="A15" s="41" t="s">
        <v>31</v>
      </c>
      <c r="B15" s="38">
        <f t="shared" ref="B15:G17" si="9">B21</f>
        <v>240</v>
      </c>
      <c r="C15" s="38">
        <f t="shared" si="9"/>
        <v>0</v>
      </c>
      <c r="D15" s="38">
        <f t="shared" si="9"/>
        <v>0</v>
      </c>
      <c r="E15" s="38">
        <f t="shared" si="9"/>
        <v>0</v>
      </c>
      <c r="F15" s="38">
        <f t="shared" si="9"/>
        <v>0</v>
      </c>
      <c r="G15" s="38">
        <f t="shared" si="9"/>
        <v>0</v>
      </c>
      <c r="H15" s="38">
        <f t="shared" si="8"/>
        <v>240</v>
      </c>
    </row>
    <row r="16" spans="1:9" s="22" customFormat="1" x14ac:dyDescent="0.3">
      <c r="A16" s="41" t="s">
        <v>10</v>
      </c>
      <c r="B16" s="38">
        <f t="shared" si="9"/>
        <v>510.6</v>
      </c>
      <c r="C16" s="38">
        <f t="shared" si="9"/>
        <v>0</v>
      </c>
      <c r="D16" s="38">
        <f t="shared" si="9"/>
        <v>0</v>
      </c>
      <c r="E16" s="38">
        <f t="shared" si="9"/>
        <v>0</v>
      </c>
      <c r="F16" s="38">
        <f t="shared" si="9"/>
        <v>0</v>
      </c>
      <c r="G16" s="38">
        <f t="shared" si="9"/>
        <v>0</v>
      </c>
      <c r="H16" s="38">
        <f t="shared" si="8"/>
        <v>510.6</v>
      </c>
    </row>
    <row r="17" spans="1:8" x14ac:dyDescent="0.3">
      <c r="A17" s="35" t="s">
        <v>11</v>
      </c>
      <c r="B17" s="36">
        <f>B23</f>
        <v>0</v>
      </c>
      <c r="C17" s="36">
        <f t="shared" si="9"/>
        <v>0</v>
      </c>
      <c r="D17" s="36">
        <f t="shared" si="9"/>
        <v>0</v>
      </c>
      <c r="E17" s="36">
        <f t="shared" si="9"/>
        <v>0</v>
      </c>
      <c r="F17" s="36">
        <f t="shared" si="9"/>
        <v>0</v>
      </c>
      <c r="G17" s="36">
        <f t="shared" si="9"/>
        <v>0</v>
      </c>
      <c r="H17" s="36">
        <f t="shared" si="8"/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10">C19</f>
        <v>0</v>
      </c>
      <c r="D18" s="11">
        <f t="shared" si="10"/>
        <v>0</v>
      </c>
      <c r="E18" s="11">
        <f t="shared" si="10"/>
        <v>0</v>
      </c>
      <c r="F18" s="11">
        <f t="shared" si="10"/>
        <v>0</v>
      </c>
      <c r="G18" s="11">
        <f t="shared" si="10"/>
        <v>0</v>
      </c>
      <c r="H18" s="11">
        <f t="shared" si="10"/>
        <v>8510.6</v>
      </c>
    </row>
    <row r="19" spans="1:8" x14ac:dyDescent="0.3">
      <c r="A19" s="24" t="s">
        <v>9</v>
      </c>
      <c r="B19" s="12">
        <f>SUM(B20:B22)</f>
        <v>8510.6</v>
      </c>
      <c r="C19" s="12">
        <f t="shared" ref="C19:H19" si="11">SUM(C20:C22)</f>
        <v>0</v>
      </c>
      <c r="D19" s="12">
        <f t="shared" si="11"/>
        <v>0</v>
      </c>
      <c r="E19" s="12">
        <f t="shared" si="11"/>
        <v>0</v>
      </c>
      <c r="F19" s="12">
        <f t="shared" si="11"/>
        <v>0</v>
      </c>
      <c r="G19" s="12">
        <f t="shared" si="11"/>
        <v>0</v>
      </c>
      <c r="H19" s="12">
        <f t="shared" si="11"/>
        <v>8510.6</v>
      </c>
    </row>
    <row r="20" spans="1:8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2">SUM(B20:G20)</f>
        <v>7760</v>
      </c>
    </row>
    <row r="21" spans="1:8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2"/>
        <v>240</v>
      </c>
    </row>
    <row r="22" spans="1:8" s="22" customFormat="1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2"/>
        <v>510.6</v>
      </c>
    </row>
    <row r="23" spans="1:8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111" t="s">
        <v>44</v>
      </c>
      <c r="B24" s="42">
        <f t="shared" ref="B24:H24" si="13">B25</f>
        <v>4815.5480800000005</v>
      </c>
      <c r="C24" s="34">
        <f t="shared" si="13"/>
        <v>1414.4</v>
      </c>
      <c r="D24" s="34">
        <f t="shared" si="13"/>
        <v>1414.4</v>
      </c>
      <c r="E24" s="34">
        <f t="shared" si="13"/>
        <v>1471</v>
      </c>
      <c r="F24" s="34">
        <f t="shared" si="13"/>
        <v>1529.8</v>
      </c>
      <c r="G24" s="34">
        <f t="shared" si="13"/>
        <v>1591</v>
      </c>
      <c r="H24" s="42">
        <f t="shared" si="13"/>
        <v>12236.148079999999</v>
      </c>
    </row>
    <row r="25" spans="1:8" x14ac:dyDescent="0.3">
      <c r="A25" s="35" t="s">
        <v>9</v>
      </c>
      <c r="B25" s="43">
        <f>SUM(B26:B28)</f>
        <v>4815.5480800000005</v>
      </c>
      <c r="C25" s="36">
        <f t="shared" ref="C25" si="14">SUM(C26:C28)</f>
        <v>1414.4</v>
      </c>
      <c r="D25" s="36">
        <f t="shared" ref="D25" si="15">SUM(D26:D28)</f>
        <v>1414.4</v>
      </c>
      <c r="E25" s="36">
        <f t="shared" ref="E25" si="16">SUM(E26:E28)</f>
        <v>1471</v>
      </c>
      <c r="F25" s="36">
        <f t="shared" ref="F25" si="17">SUM(F26:F28)</f>
        <v>1529.8</v>
      </c>
      <c r="G25" s="36">
        <f t="shared" ref="G25" si="18">SUM(G26:G28)</f>
        <v>1591</v>
      </c>
      <c r="H25" s="43">
        <f t="shared" ref="H25" si="19">SUM(H26:H28)</f>
        <v>12236.148079999999</v>
      </c>
    </row>
    <row r="26" spans="1:8" x14ac:dyDescent="0.3">
      <c r="A26" s="41" t="s">
        <v>30</v>
      </c>
      <c r="B26" s="44">
        <f>B32+B44</f>
        <v>0</v>
      </c>
      <c r="C26" s="38">
        <f t="shared" ref="C26:H26" si="20">C32+C44</f>
        <v>0</v>
      </c>
      <c r="D26" s="38">
        <f t="shared" si="20"/>
        <v>0</v>
      </c>
      <c r="E26" s="38">
        <f t="shared" si="20"/>
        <v>0</v>
      </c>
      <c r="F26" s="38">
        <f t="shared" si="20"/>
        <v>0</v>
      </c>
      <c r="G26" s="38">
        <f t="shared" si="20"/>
        <v>0</v>
      </c>
      <c r="H26" s="44">
        <f t="shared" si="20"/>
        <v>0</v>
      </c>
    </row>
    <row r="27" spans="1:8" x14ac:dyDescent="0.3">
      <c r="A27" s="41" t="s">
        <v>31</v>
      </c>
      <c r="B27" s="44">
        <f t="shared" ref="B27:H29" si="21">B33+B45</f>
        <v>2975.34256</v>
      </c>
      <c r="C27" s="38">
        <f t="shared" si="21"/>
        <v>0</v>
      </c>
      <c r="D27" s="38">
        <f t="shared" si="21"/>
        <v>0</v>
      </c>
      <c r="E27" s="38">
        <f>E33+E45</f>
        <v>0</v>
      </c>
      <c r="F27" s="38">
        <f t="shared" si="21"/>
        <v>0</v>
      </c>
      <c r="G27" s="38">
        <f t="shared" si="21"/>
        <v>0</v>
      </c>
      <c r="H27" s="44">
        <f t="shared" si="21"/>
        <v>2975.34256</v>
      </c>
    </row>
    <row r="28" spans="1:8" x14ac:dyDescent="0.3">
      <c r="A28" s="41" t="s">
        <v>10</v>
      </c>
      <c r="B28" s="44">
        <f t="shared" si="21"/>
        <v>1840.20552</v>
      </c>
      <c r="C28" s="38">
        <f t="shared" si="21"/>
        <v>1414.4</v>
      </c>
      <c r="D28" s="38">
        <f t="shared" si="21"/>
        <v>1414.4</v>
      </c>
      <c r="E28" s="38">
        <f t="shared" si="21"/>
        <v>1471</v>
      </c>
      <c r="F28" s="38">
        <f t="shared" si="21"/>
        <v>1529.8</v>
      </c>
      <c r="G28" s="38">
        <f t="shared" si="21"/>
        <v>1591</v>
      </c>
      <c r="H28" s="44">
        <f t="shared" si="21"/>
        <v>9260.8055199999999</v>
      </c>
    </row>
    <row r="29" spans="1:8" x14ac:dyDescent="0.3">
      <c r="A29" s="35" t="s">
        <v>11</v>
      </c>
      <c r="B29" s="36">
        <f t="shared" si="21"/>
        <v>0</v>
      </c>
      <c r="C29" s="36">
        <f t="shared" si="21"/>
        <v>0</v>
      </c>
      <c r="D29" s="36">
        <f t="shared" si="21"/>
        <v>0</v>
      </c>
      <c r="E29" s="36">
        <f t="shared" si="21"/>
        <v>0</v>
      </c>
      <c r="F29" s="36">
        <f t="shared" si="21"/>
        <v>0</v>
      </c>
      <c r="G29" s="36">
        <f t="shared" si="21"/>
        <v>0</v>
      </c>
      <c r="H29" s="36">
        <f t="shared" si="21"/>
        <v>0</v>
      </c>
    </row>
    <row r="30" spans="1:8" ht="37.5" x14ac:dyDescent="0.3">
      <c r="A30" s="99" t="s">
        <v>43</v>
      </c>
      <c r="B30" s="100">
        <f t="shared" ref="B30:H30" si="22">B31</f>
        <v>1414.4</v>
      </c>
      <c r="C30" s="100">
        <f t="shared" si="22"/>
        <v>1414.4</v>
      </c>
      <c r="D30" s="100">
        <f t="shared" si="22"/>
        <v>1414.4</v>
      </c>
      <c r="E30" s="100">
        <f t="shared" si="22"/>
        <v>1471</v>
      </c>
      <c r="F30" s="100">
        <f t="shared" si="22"/>
        <v>1529.8</v>
      </c>
      <c r="G30" s="100">
        <f t="shared" si="22"/>
        <v>1591</v>
      </c>
      <c r="H30" s="100">
        <f t="shared" si="22"/>
        <v>8835</v>
      </c>
    </row>
    <row r="31" spans="1:8" x14ac:dyDescent="0.3">
      <c r="A31" s="101" t="s">
        <v>9</v>
      </c>
      <c r="B31" s="102">
        <f>SUM(B32:B34)</f>
        <v>1414.4</v>
      </c>
      <c r="C31" s="102">
        <f t="shared" ref="C31:H31" si="23">SUM(C32:C34)</f>
        <v>1414.4</v>
      </c>
      <c r="D31" s="102">
        <f t="shared" si="23"/>
        <v>1414.4</v>
      </c>
      <c r="E31" s="102">
        <f t="shared" si="23"/>
        <v>1471</v>
      </c>
      <c r="F31" s="102">
        <f t="shared" si="23"/>
        <v>1529.8</v>
      </c>
      <c r="G31" s="102">
        <f t="shared" si="23"/>
        <v>1591</v>
      </c>
      <c r="H31" s="102">
        <f t="shared" si="23"/>
        <v>8835</v>
      </c>
    </row>
    <row r="32" spans="1:8" x14ac:dyDescent="0.3">
      <c r="A32" s="113" t="s">
        <v>30</v>
      </c>
      <c r="B32" s="114">
        <v>0</v>
      </c>
      <c r="C32" s="114">
        <v>0</v>
      </c>
      <c r="D32" s="114">
        <v>0</v>
      </c>
      <c r="E32" s="114">
        <v>0</v>
      </c>
      <c r="F32" s="114">
        <v>0</v>
      </c>
      <c r="G32" s="114">
        <v>0</v>
      </c>
      <c r="H32" s="114">
        <v>0</v>
      </c>
    </row>
    <row r="33" spans="1:8" x14ac:dyDescent="0.3">
      <c r="A33" s="113" t="s">
        <v>31</v>
      </c>
      <c r="B33" s="114">
        <v>0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</row>
    <row r="34" spans="1:8" s="22" customFormat="1" x14ac:dyDescent="0.3">
      <c r="A34" s="113" t="s">
        <v>10</v>
      </c>
      <c r="B34" s="115">
        <f t="shared" ref="B34:H35" si="24">B40</f>
        <v>1414.4</v>
      </c>
      <c r="C34" s="115">
        <f t="shared" si="24"/>
        <v>1414.4</v>
      </c>
      <c r="D34" s="115">
        <f t="shared" si="24"/>
        <v>1414.4</v>
      </c>
      <c r="E34" s="115">
        <f t="shared" si="24"/>
        <v>1471</v>
      </c>
      <c r="F34" s="115">
        <f t="shared" si="24"/>
        <v>1529.8</v>
      </c>
      <c r="G34" s="115">
        <f t="shared" si="24"/>
        <v>1591</v>
      </c>
      <c r="H34" s="115">
        <f t="shared" si="24"/>
        <v>8835</v>
      </c>
    </row>
    <row r="35" spans="1:8" x14ac:dyDescent="0.3">
      <c r="A35" s="101" t="s">
        <v>11</v>
      </c>
      <c r="B35" s="102">
        <f t="shared" si="24"/>
        <v>0</v>
      </c>
      <c r="C35" s="102">
        <f t="shared" si="24"/>
        <v>0</v>
      </c>
      <c r="D35" s="102">
        <f t="shared" si="24"/>
        <v>0</v>
      </c>
      <c r="E35" s="102">
        <f t="shared" si="24"/>
        <v>0</v>
      </c>
      <c r="F35" s="102">
        <f t="shared" si="24"/>
        <v>0</v>
      </c>
      <c r="G35" s="102">
        <f t="shared" si="24"/>
        <v>0</v>
      </c>
      <c r="H35" s="102">
        <f t="shared" si="24"/>
        <v>0</v>
      </c>
    </row>
    <row r="36" spans="1:8" ht="112.5" x14ac:dyDescent="0.3">
      <c r="A36" s="23" t="s">
        <v>25</v>
      </c>
      <c r="B36" s="11">
        <f>B37</f>
        <v>1414.4</v>
      </c>
      <c r="C36" s="11">
        <f t="shared" ref="C36:G36" si="25">C37</f>
        <v>1414.4</v>
      </c>
      <c r="D36" s="11">
        <f t="shared" si="25"/>
        <v>1414.4</v>
      </c>
      <c r="E36" s="11">
        <f t="shared" si="25"/>
        <v>1471</v>
      </c>
      <c r="F36" s="11">
        <f t="shared" si="25"/>
        <v>1529.8</v>
      </c>
      <c r="G36" s="11">
        <f t="shared" si="25"/>
        <v>1591</v>
      </c>
      <c r="H36" s="11">
        <f>H37</f>
        <v>8835</v>
      </c>
    </row>
    <row r="37" spans="1:8" x14ac:dyDescent="0.3">
      <c r="A37" s="24" t="s">
        <v>9</v>
      </c>
      <c r="B37" s="12">
        <f t="shared" ref="B37:H37" si="26">B40</f>
        <v>1414.4</v>
      </c>
      <c r="C37" s="12">
        <f t="shared" si="26"/>
        <v>1414.4</v>
      </c>
      <c r="D37" s="12">
        <f t="shared" si="26"/>
        <v>1414.4</v>
      </c>
      <c r="E37" s="12">
        <f t="shared" si="26"/>
        <v>1471</v>
      </c>
      <c r="F37" s="12">
        <f t="shared" si="26"/>
        <v>1529.8</v>
      </c>
      <c r="G37" s="12">
        <f t="shared" si="26"/>
        <v>1591</v>
      </c>
      <c r="H37" s="12">
        <f t="shared" si="26"/>
        <v>8835</v>
      </c>
    </row>
    <row r="38" spans="1:8" x14ac:dyDescent="0.3">
      <c r="A38" s="25" t="s">
        <v>30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3">
      <c r="A39" s="25" t="s">
        <v>31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s="22" customFormat="1" x14ac:dyDescent="0.3">
      <c r="A40" s="25" t="s">
        <v>10</v>
      </c>
      <c r="B40" s="10">
        <v>1414.4</v>
      </c>
      <c r="C40" s="10">
        <v>1414.4</v>
      </c>
      <c r="D40" s="10">
        <v>1414.4</v>
      </c>
      <c r="E40" s="10">
        <v>1471</v>
      </c>
      <c r="F40" s="10">
        <v>1529.8</v>
      </c>
      <c r="G40" s="10">
        <v>1591</v>
      </c>
      <c r="H40" s="10">
        <f>SUM(B40:G40)</f>
        <v>8835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37.5" x14ac:dyDescent="0.3">
      <c r="A42" s="103" t="s">
        <v>42</v>
      </c>
      <c r="B42" s="104">
        <f>B43</f>
        <v>3401.1480799999999</v>
      </c>
      <c r="C42" s="104">
        <f t="shared" ref="C42:G42" si="27">C43</f>
        <v>0</v>
      </c>
      <c r="D42" s="104">
        <f t="shared" si="27"/>
        <v>0</v>
      </c>
      <c r="E42" s="104">
        <f t="shared" si="27"/>
        <v>0</v>
      </c>
      <c r="F42" s="104">
        <f t="shared" si="27"/>
        <v>0</v>
      </c>
      <c r="G42" s="104">
        <f t="shared" si="27"/>
        <v>0</v>
      </c>
      <c r="H42" s="104">
        <f>H43</f>
        <v>3401.1480799999999</v>
      </c>
    </row>
    <row r="43" spans="1:8" x14ac:dyDescent="0.3">
      <c r="A43" s="105" t="s">
        <v>9</v>
      </c>
      <c r="B43" s="106">
        <f>SUM(B44:B46)</f>
        <v>3401.1480799999999</v>
      </c>
      <c r="C43" s="106">
        <f t="shared" ref="C43:H43" si="28">SUM(C44:C46)</f>
        <v>0</v>
      </c>
      <c r="D43" s="106">
        <f t="shared" si="28"/>
        <v>0</v>
      </c>
      <c r="E43" s="106">
        <f t="shared" si="28"/>
        <v>0</v>
      </c>
      <c r="F43" s="106">
        <f t="shared" si="28"/>
        <v>0</v>
      </c>
      <c r="G43" s="106">
        <f t="shared" si="28"/>
        <v>0</v>
      </c>
      <c r="H43" s="106">
        <f t="shared" si="28"/>
        <v>3401.1480799999999</v>
      </c>
    </row>
    <row r="44" spans="1:8" s="22" customFormat="1" x14ac:dyDescent="0.3">
      <c r="A44" s="107" t="s">
        <v>30</v>
      </c>
      <c r="B44" s="108">
        <f>B50+B56</f>
        <v>0</v>
      </c>
      <c r="C44" s="108">
        <f t="shared" ref="C44:H47" si="29">C50</f>
        <v>0</v>
      </c>
      <c r="D44" s="108">
        <f t="shared" si="29"/>
        <v>0</v>
      </c>
      <c r="E44" s="108">
        <f t="shared" si="29"/>
        <v>0</v>
      </c>
      <c r="F44" s="108">
        <f t="shared" si="29"/>
        <v>0</v>
      </c>
      <c r="G44" s="108">
        <f t="shared" si="29"/>
        <v>0</v>
      </c>
      <c r="H44" s="108">
        <f t="shared" si="29"/>
        <v>0</v>
      </c>
    </row>
    <row r="45" spans="1:8" s="22" customFormat="1" x14ac:dyDescent="0.3">
      <c r="A45" s="107" t="s">
        <v>31</v>
      </c>
      <c r="B45" s="108">
        <f t="shared" ref="B45:H47" si="30">B51+B57</f>
        <v>2975.34256</v>
      </c>
      <c r="C45" s="108">
        <f t="shared" si="30"/>
        <v>0</v>
      </c>
      <c r="D45" s="108">
        <f t="shared" si="30"/>
        <v>0</v>
      </c>
      <c r="E45" s="108">
        <f t="shared" si="30"/>
        <v>0</v>
      </c>
      <c r="F45" s="108">
        <f t="shared" si="30"/>
        <v>0</v>
      </c>
      <c r="G45" s="108">
        <f t="shared" si="30"/>
        <v>0</v>
      </c>
      <c r="H45" s="108">
        <f t="shared" si="30"/>
        <v>2975.34256</v>
      </c>
    </row>
    <row r="46" spans="1:8" s="22" customFormat="1" x14ac:dyDescent="0.3">
      <c r="A46" s="107" t="s">
        <v>10</v>
      </c>
      <c r="B46" s="108">
        <f t="shared" si="30"/>
        <v>425.80552</v>
      </c>
      <c r="C46" s="108">
        <f t="shared" si="30"/>
        <v>0</v>
      </c>
      <c r="D46" s="108">
        <f t="shared" si="30"/>
        <v>0</v>
      </c>
      <c r="E46" s="108">
        <f t="shared" si="30"/>
        <v>0</v>
      </c>
      <c r="F46" s="108">
        <f t="shared" si="30"/>
        <v>0</v>
      </c>
      <c r="G46" s="108">
        <f t="shared" si="30"/>
        <v>0</v>
      </c>
      <c r="H46" s="108">
        <f t="shared" si="30"/>
        <v>425.80552</v>
      </c>
    </row>
    <row r="47" spans="1:8" x14ac:dyDescent="0.3">
      <c r="A47" s="105" t="s">
        <v>11</v>
      </c>
      <c r="B47" s="106">
        <f t="shared" si="30"/>
        <v>0</v>
      </c>
      <c r="C47" s="106">
        <f t="shared" si="29"/>
        <v>0</v>
      </c>
      <c r="D47" s="106">
        <f t="shared" si="29"/>
        <v>0</v>
      </c>
      <c r="E47" s="106">
        <f t="shared" si="29"/>
        <v>0</v>
      </c>
      <c r="F47" s="106">
        <f t="shared" si="29"/>
        <v>0</v>
      </c>
      <c r="G47" s="106">
        <f t="shared" si="29"/>
        <v>0</v>
      </c>
      <c r="H47" s="106">
        <f t="shared" si="29"/>
        <v>0</v>
      </c>
    </row>
    <row r="48" spans="1:8" ht="93.75" x14ac:dyDescent="0.3">
      <c r="A48" s="45" t="s">
        <v>40</v>
      </c>
      <c r="B48" s="46">
        <f>B49</f>
        <v>1047.97506</v>
      </c>
      <c r="C48" s="46">
        <f t="shared" ref="C48:H48" si="31">C49</f>
        <v>0</v>
      </c>
      <c r="D48" s="46">
        <f t="shared" si="31"/>
        <v>0</v>
      </c>
      <c r="E48" s="46">
        <f t="shared" si="31"/>
        <v>0</v>
      </c>
      <c r="F48" s="46">
        <f t="shared" si="31"/>
        <v>0</v>
      </c>
      <c r="G48" s="46">
        <f t="shared" si="31"/>
        <v>0</v>
      </c>
      <c r="H48" s="46">
        <f t="shared" si="31"/>
        <v>1047.97506</v>
      </c>
    </row>
    <row r="49" spans="1:8" x14ac:dyDescent="0.3">
      <c r="A49" s="47" t="s">
        <v>9</v>
      </c>
      <c r="B49" s="48">
        <f>SUM(B50:B52)</f>
        <v>1047.97506</v>
      </c>
      <c r="C49" s="48">
        <f t="shared" ref="C49:H49" si="32">SUM(C50:C52)</f>
        <v>0</v>
      </c>
      <c r="D49" s="48">
        <f t="shared" si="32"/>
        <v>0</v>
      </c>
      <c r="E49" s="48">
        <f t="shared" si="32"/>
        <v>0</v>
      </c>
      <c r="F49" s="48">
        <f t="shared" si="32"/>
        <v>0</v>
      </c>
      <c r="G49" s="48">
        <f t="shared" si="32"/>
        <v>0</v>
      </c>
      <c r="H49" s="48">
        <f t="shared" si="32"/>
        <v>1047.97506</v>
      </c>
    </row>
    <row r="50" spans="1:8" x14ac:dyDescent="0.3">
      <c r="A50" s="49" t="s">
        <v>30</v>
      </c>
      <c r="B50" s="50">
        <v>0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50">
        <f t="shared" ref="H50:H52" si="33">SUM(B50:G50)</f>
        <v>0</v>
      </c>
    </row>
    <row r="51" spans="1:8" x14ac:dyDescent="0.3">
      <c r="A51" s="49" t="s">
        <v>31</v>
      </c>
      <c r="B51" s="50">
        <f>975.34256</f>
        <v>975.34256000000005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50">
        <f t="shared" si="33"/>
        <v>975.34256000000005</v>
      </c>
    </row>
    <row r="52" spans="1:8" s="22" customFormat="1" x14ac:dyDescent="0.3">
      <c r="A52" s="49" t="s">
        <v>10</v>
      </c>
      <c r="B52" s="50">
        <f>62.8785+9.754</f>
        <v>72.632500000000007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50">
        <f t="shared" si="33"/>
        <v>72.632500000000007</v>
      </c>
    </row>
    <row r="53" spans="1:8" x14ac:dyDescent="0.3">
      <c r="A53" s="47" t="s">
        <v>11</v>
      </c>
      <c r="B53" s="48">
        <v>0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</row>
    <row r="54" spans="1:8" ht="75" x14ac:dyDescent="0.3">
      <c r="A54" s="45" t="s">
        <v>41</v>
      </c>
      <c r="B54" s="46">
        <f>B55</f>
        <v>2353.1730200000002</v>
      </c>
      <c r="C54" s="46">
        <f t="shared" ref="C54:H54" si="34">C55</f>
        <v>0</v>
      </c>
      <c r="D54" s="46">
        <f t="shared" si="34"/>
        <v>0</v>
      </c>
      <c r="E54" s="46">
        <f t="shared" si="34"/>
        <v>0</v>
      </c>
      <c r="F54" s="46">
        <f t="shared" si="34"/>
        <v>0</v>
      </c>
      <c r="G54" s="46">
        <f t="shared" si="34"/>
        <v>0</v>
      </c>
      <c r="H54" s="46">
        <f t="shared" si="34"/>
        <v>2353.1730200000002</v>
      </c>
    </row>
    <row r="55" spans="1:8" x14ac:dyDescent="0.3">
      <c r="A55" s="47" t="s">
        <v>9</v>
      </c>
      <c r="B55" s="48">
        <f>SUM(B56:B58)</f>
        <v>2353.1730200000002</v>
      </c>
      <c r="C55" s="48">
        <f t="shared" ref="C55:H55" si="35">SUM(C56:C58)</f>
        <v>0</v>
      </c>
      <c r="D55" s="48">
        <f t="shared" si="35"/>
        <v>0</v>
      </c>
      <c r="E55" s="48">
        <f t="shared" si="35"/>
        <v>0</v>
      </c>
      <c r="F55" s="48">
        <f t="shared" si="35"/>
        <v>0</v>
      </c>
      <c r="G55" s="48">
        <f t="shared" si="35"/>
        <v>0</v>
      </c>
      <c r="H55" s="48">
        <f t="shared" si="35"/>
        <v>2353.1730200000002</v>
      </c>
    </row>
    <row r="56" spans="1:8" x14ac:dyDescent="0.3">
      <c r="A56" s="49" t="s">
        <v>30</v>
      </c>
      <c r="B56" s="50">
        <v>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50">
        <f t="shared" ref="H56:H58" si="36">SUM(B56:G56)</f>
        <v>0</v>
      </c>
    </row>
    <row r="57" spans="1:8" x14ac:dyDescent="0.3">
      <c r="A57" s="49" t="s">
        <v>31</v>
      </c>
      <c r="B57" s="50">
        <v>2000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50">
        <f t="shared" si="36"/>
        <v>2000</v>
      </c>
    </row>
    <row r="58" spans="1:8" s="22" customFormat="1" x14ac:dyDescent="0.3">
      <c r="A58" s="49" t="s">
        <v>10</v>
      </c>
      <c r="B58" s="50">
        <f>333.17302+20</f>
        <v>353.17302000000001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50">
        <f t="shared" si="36"/>
        <v>353.17302000000001</v>
      </c>
    </row>
    <row r="59" spans="1:8" x14ac:dyDescent="0.3">
      <c r="A59" s="47" t="s">
        <v>11</v>
      </c>
      <c r="B59" s="48">
        <v>0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</row>
    <row r="60" spans="1:8" x14ac:dyDescent="0.3">
      <c r="A60" s="112" t="s">
        <v>17</v>
      </c>
      <c r="B60" s="34">
        <f>B61+B63</f>
        <v>739988.57383999997</v>
      </c>
      <c r="C60" s="34">
        <f t="shared" ref="C60:H60" si="37">C61+C63</f>
        <v>741487.10000000009</v>
      </c>
      <c r="D60" s="34">
        <f t="shared" si="37"/>
        <v>775550.2</v>
      </c>
      <c r="E60" s="34">
        <f t="shared" si="37"/>
        <v>806551.39999999991</v>
      </c>
      <c r="F60" s="34">
        <f t="shared" si="37"/>
        <v>838793.1</v>
      </c>
      <c r="G60" s="34">
        <f t="shared" si="37"/>
        <v>872324.20000000007</v>
      </c>
      <c r="H60" s="34">
        <f t="shared" si="37"/>
        <v>4774694.5738400007</v>
      </c>
    </row>
    <row r="61" spans="1:8" x14ac:dyDescent="0.3">
      <c r="A61" s="35" t="s">
        <v>9</v>
      </c>
      <c r="B61" s="36">
        <f>B62</f>
        <v>606138.57383999997</v>
      </c>
      <c r="C61" s="36">
        <f t="shared" ref="C61:H61" si="38">C62</f>
        <v>602283.10000000009</v>
      </c>
      <c r="D61" s="36">
        <f t="shared" si="38"/>
        <v>630778</v>
      </c>
      <c r="E61" s="36">
        <f t="shared" si="38"/>
        <v>655988.39999999991</v>
      </c>
      <c r="F61" s="36">
        <f t="shared" si="38"/>
        <v>682207.5</v>
      </c>
      <c r="G61" s="36">
        <f t="shared" si="38"/>
        <v>709475.20000000007</v>
      </c>
      <c r="H61" s="36">
        <f t="shared" si="38"/>
        <v>3886870.7738400009</v>
      </c>
    </row>
    <row r="62" spans="1:8" s="22" customFormat="1" x14ac:dyDescent="0.3">
      <c r="A62" s="41" t="s">
        <v>10</v>
      </c>
      <c r="B62" s="38">
        <f>B66+B78+B90</f>
        <v>606138.57383999997</v>
      </c>
      <c r="C62" s="38">
        <f t="shared" ref="C62:H62" si="39">C66+C78+C90</f>
        <v>602283.10000000009</v>
      </c>
      <c r="D62" s="38">
        <f t="shared" si="39"/>
        <v>630778</v>
      </c>
      <c r="E62" s="38">
        <f t="shared" si="39"/>
        <v>655988.39999999991</v>
      </c>
      <c r="F62" s="38">
        <f t="shared" si="39"/>
        <v>682207.5</v>
      </c>
      <c r="G62" s="38">
        <f t="shared" si="39"/>
        <v>709475.20000000007</v>
      </c>
      <c r="H62" s="38">
        <f t="shared" si="39"/>
        <v>3886870.7738400009</v>
      </c>
    </row>
    <row r="63" spans="1:8" x14ac:dyDescent="0.3">
      <c r="A63" s="35" t="s">
        <v>11</v>
      </c>
      <c r="B63" s="36">
        <f>B67+B79+B91</f>
        <v>133850</v>
      </c>
      <c r="C63" s="36">
        <f t="shared" ref="C63:H63" si="40">C67</f>
        <v>139204</v>
      </c>
      <c r="D63" s="36">
        <f t="shared" si="40"/>
        <v>144772.20000000001</v>
      </c>
      <c r="E63" s="36">
        <f t="shared" si="40"/>
        <v>150563</v>
      </c>
      <c r="F63" s="36">
        <f t="shared" si="40"/>
        <v>156585.60000000001</v>
      </c>
      <c r="G63" s="36">
        <f t="shared" si="40"/>
        <v>162849</v>
      </c>
      <c r="H63" s="36">
        <f t="shared" si="40"/>
        <v>887823.79999999993</v>
      </c>
    </row>
    <row r="64" spans="1:8" ht="75" x14ac:dyDescent="0.3">
      <c r="A64" s="26" t="s">
        <v>18</v>
      </c>
      <c r="B64" s="55">
        <f>B65+B67</f>
        <v>738304.57383999997</v>
      </c>
      <c r="C64" s="13">
        <f t="shared" ref="C64:H64" si="41">C65+C67</f>
        <v>739803.10000000009</v>
      </c>
      <c r="D64" s="13">
        <f t="shared" si="41"/>
        <v>773866.2</v>
      </c>
      <c r="E64" s="13">
        <f t="shared" si="41"/>
        <v>804820.7</v>
      </c>
      <c r="F64" s="13">
        <f t="shared" si="41"/>
        <v>837013.7</v>
      </c>
      <c r="G64" s="13">
        <f t="shared" si="41"/>
        <v>870494.20000000007</v>
      </c>
      <c r="H64" s="55">
        <f t="shared" si="41"/>
        <v>4764302.473840001</v>
      </c>
    </row>
    <row r="65" spans="1:8" x14ac:dyDescent="0.3">
      <c r="A65" s="27" t="s">
        <v>9</v>
      </c>
      <c r="B65" s="97">
        <f>B66</f>
        <v>604454.57383999997</v>
      </c>
      <c r="C65" s="28">
        <f t="shared" ref="C65:H65" si="42">C66</f>
        <v>600599.10000000009</v>
      </c>
      <c r="D65" s="28">
        <f t="shared" si="42"/>
        <v>629094</v>
      </c>
      <c r="E65" s="28">
        <f t="shared" si="42"/>
        <v>654257.69999999995</v>
      </c>
      <c r="F65" s="28">
        <f t="shared" si="42"/>
        <v>680428.1</v>
      </c>
      <c r="G65" s="28">
        <f t="shared" si="42"/>
        <v>707645.20000000007</v>
      </c>
      <c r="H65" s="97">
        <f t="shared" si="42"/>
        <v>3876478.6738400008</v>
      </c>
    </row>
    <row r="66" spans="1:8" s="22" customFormat="1" x14ac:dyDescent="0.3">
      <c r="A66" s="29" t="s">
        <v>10</v>
      </c>
      <c r="B66" s="98">
        <f>B70+B74</f>
        <v>604454.57383999997</v>
      </c>
      <c r="C66" s="14">
        <f t="shared" ref="C66:H66" si="43">C70+C74</f>
        <v>600599.10000000009</v>
      </c>
      <c r="D66" s="14">
        <f t="shared" si="43"/>
        <v>629094</v>
      </c>
      <c r="E66" s="14">
        <f t="shared" si="43"/>
        <v>654257.69999999995</v>
      </c>
      <c r="F66" s="14">
        <f t="shared" si="43"/>
        <v>680428.1</v>
      </c>
      <c r="G66" s="14">
        <f t="shared" si="43"/>
        <v>707645.20000000007</v>
      </c>
      <c r="H66" s="98">
        <f t="shared" si="43"/>
        <v>3876478.6738400008</v>
      </c>
    </row>
    <row r="67" spans="1:8" x14ac:dyDescent="0.3">
      <c r="A67" s="27" t="s">
        <v>11</v>
      </c>
      <c r="B67" s="28">
        <f>B75</f>
        <v>133850</v>
      </c>
      <c r="C67" s="28">
        <f t="shared" ref="C67:H67" si="44">C75</f>
        <v>139204</v>
      </c>
      <c r="D67" s="28">
        <f t="shared" si="44"/>
        <v>144772.20000000001</v>
      </c>
      <c r="E67" s="28">
        <f t="shared" si="44"/>
        <v>150563</v>
      </c>
      <c r="F67" s="28">
        <f t="shared" si="44"/>
        <v>156585.60000000001</v>
      </c>
      <c r="G67" s="28">
        <f t="shared" si="44"/>
        <v>162849</v>
      </c>
      <c r="H67" s="28">
        <f t="shared" si="44"/>
        <v>887823.79999999993</v>
      </c>
    </row>
    <row r="68" spans="1:8" ht="56.25" x14ac:dyDescent="0.3">
      <c r="A68" s="23" t="s">
        <v>13</v>
      </c>
      <c r="B68" s="46">
        <f>B69</f>
        <v>14338.27384</v>
      </c>
      <c r="C68" s="11">
        <f t="shared" ref="C68:H69" si="45">C69</f>
        <v>14142.3</v>
      </c>
      <c r="D68" s="11">
        <f t="shared" si="45"/>
        <v>14131.4</v>
      </c>
      <c r="E68" s="11">
        <f t="shared" si="45"/>
        <v>14696.6</v>
      </c>
      <c r="F68" s="11">
        <f t="shared" si="45"/>
        <v>15284.6</v>
      </c>
      <c r="G68" s="11">
        <f t="shared" si="45"/>
        <v>15895.9</v>
      </c>
      <c r="H68" s="46">
        <f t="shared" si="45"/>
        <v>88489.073839999997</v>
      </c>
    </row>
    <row r="69" spans="1:8" x14ac:dyDescent="0.3">
      <c r="A69" s="24" t="s">
        <v>9</v>
      </c>
      <c r="B69" s="48">
        <f>B70</f>
        <v>14338.27384</v>
      </c>
      <c r="C69" s="12">
        <f t="shared" si="45"/>
        <v>14142.3</v>
      </c>
      <c r="D69" s="12">
        <f t="shared" si="45"/>
        <v>14131.4</v>
      </c>
      <c r="E69" s="12">
        <f t="shared" si="45"/>
        <v>14696.6</v>
      </c>
      <c r="F69" s="12">
        <f t="shared" si="45"/>
        <v>15284.6</v>
      </c>
      <c r="G69" s="12">
        <f t="shared" si="45"/>
        <v>15895.9</v>
      </c>
      <c r="H69" s="48">
        <f t="shared" si="45"/>
        <v>88489.073839999997</v>
      </c>
    </row>
    <row r="70" spans="1:8" s="22" customFormat="1" x14ac:dyDescent="0.3">
      <c r="A70" s="25" t="s">
        <v>10</v>
      </c>
      <c r="B70" s="50">
        <f>13702.3+635.97384</f>
        <v>14338.27384</v>
      </c>
      <c r="C70" s="10">
        <v>14142.3</v>
      </c>
      <c r="D70" s="10">
        <v>14131.4</v>
      </c>
      <c r="E70" s="10">
        <v>14696.6</v>
      </c>
      <c r="F70" s="10">
        <v>15284.6</v>
      </c>
      <c r="G70" s="10">
        <v>15895.9</v>
      </c>
      <c r="H70" s="50">
        <f>SUM(B70:G70)</f>
        <v>88489.073839999997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56.25" x14ac:dyDescent="0.3">
      <c r="A72" s="30" t="s">
        <v>7</v>
      </c>
      <c r="B72" s="46">
        <f>B73+B75</f>
        <v>723966.29999999993</v>
      </c>
      <c r="C72" s="11">
        <f t="shared" ref="C72:H72" si="46">C73+C75</f>
        <v>725660.8</v>
      </c>
      <c r="D72" s="11">
        <f t="shared" si="46"/>
        <v>759734.8</v>
      </c>
      <c r="E72" s="11">
        <f t="shared" si="46"/>
        <v>790124.1</v>
      </c>
      <c r="F72" s="11">
        <f t="shared" si="46"/>
        <v>821729.1</v>
      </c>
      <c r="G72" s="11">
        <f t="shared" si="46"/>
        <v>854598.3</v>
      </c>
      <c r="H72" s="46">
        <f t="shared" si="46"/>
        <v>4675813.4000000004</v>
      </c>
    </row>
    <row r="73" spans="1:8" x14ac:dyDescent="0.3">
      <c r="A73" s="24" t="s">
        <v>9</v>
      </c>
      <c r="B73" s="48">
        <f>B74</f>
        <v>590116.29999999993</v>
      </c>
      <c r="C73" s="12">
        <f t="shared" ref="C73:H73" si="47">C74</f>
        <v>586456.80000000005</v>
      </c>
      <c r="D73" s="12">
        <f t="shared" si="47"/>
        <v>614962.6</v>
      </c>
      <c r="E73" s="12">
        <f t="shared" si="47"/>
        <v>639561.1</v>
      </c>
      <c r="F73" s="12">
        <f t="shared" si="47"/>
        <v>665143.5</v>
      </c>
      <c r="G73" s="12">
        <f t="shared" si="47"/>
        <v>691749.3</v>
      </c>
      <c r="H73" s="48">
        <f t="shared" si="47"/>
        <v>3787989.6000000006</v>
      </c>
    </row>
    <row r="74" spans="1:8" s="22" customFormat="1" x14ac:dyDescent="0.3">
      <c r="A74" s="25" t="s">
        <v>10</v>
      </c>
      <c r="B74" s="50">
        <f>585090.7+4625.6+400</f>
        <v>590116.29999999993</v>
      </c>
      <c r="C74" s="10">
        <v>586456.80000000005</v>
      </c>
      <c r="D74" s="10">
        <v>614962.6</v>
      </c>
      <c r="E74" s="10">
        <v>639561.1</v>
      </c>
      <c r="F74" s="10">
        <v>665143.5</v>
      </c>
      <c r="G74" s="10">
        <v>691749.3</v>
      </c>
      <c r="H74" s="50">
        <f>SUM(B74:G74)</f>
        <v>3787989.6000000006</v>
      </c>
    </row>
    <row r="75" spans="1:8" x14ac:dyDescent="0.3">
      <c r="A75" s="24" t="s">
        <v>11</v>
      </c>
      <c r="B75" s="12">
        <v>133850</v>
      </c>
      <c r="C75" s="12">
        <v>139204</v>
      </c>
      <c r="D75" s="12">
        <v>144772.20000000001</v>
      </c>
      <c r="E75" s="12">
        <v>150563</v>
      </c>
      <c r="F75" s="12">
        <v>156585.60000000001</v>
      </c>
      <c r="G75" s="12">
        <v>162849</v>
      </c>
      <c r="H75" s="12">
        <f>SUM(B75:G75)</f>
        <v>887823.79999999993</v>
      </c>
    </row>
    <row r="76" spans="1:8" ht="37.5" x14ac:dyDescent="0.3">
      <c r="A76" s="31" t="s">
        <v>19</v>
      </c>
      <c r="B76" s="13">
        <f>B77</f>
        <v>1169</v>
      </c>
      <c r="C76" s="13">
        <f t="shared" ref="C76:H77" si="48">C77</f>
        <v>1169</v>
      </c>
      <c r="D76" s="13">
        <f t="shared" si="48"/>
        <v>1169</v>
      </c>
      <c r="E76" s="13">
        <f t="shared" si="48"/>
        <v>1215.6999999999998</v>
      </c>
      <c r="F76" s="13">
        <f t="shared" si="48"/>
        <v>1264.4000000000001</v>
      </c>
      <c r="G76" s="13">
        <f t="shared" si="48"/>
        <v>1315</v>
      </c>
      <c r="H76" s="13">
        <f>H77</f>
        <v>7302.1</v>
      </c>
    </row>
    <row r="77" spans="1:8" x14ac:dyDescent="0.3">
      <c r="A77" s="27" t="s">
        <v>9</v>
      </c>
      <c r="B77" s="28">
        <f>B78</f>
        <v>1169</v>
      </c>
      <c r="C77" s="28">
        <f t="shared" si="48"/>
        <v>1169</v>
      </c>
      <c r="D77" s="28">
        <f t="shared" si="48"/>
        <v>1169</v>
      </c>
      <c r="E77" s="28">
        <f t="shared" si="48"/>
        <v>1215.6999999999998</v>
      </c>
      <c r="F77" s="28">
        <f t="shared" si="48"/>
        <v>1264.4000000000001</v>
      </c>
      <c r="G77" s="28">
        <f t="shared" si="48"/>
        <v>1315</v>
      </c>
      <c r="H77" s="28">
        <f t="shared" si="48"/>
        <v>7302.1</v>
      </c>
    </row>
    <row r="78" spans="1:8" s="22" customFormat="1" x14ac:dyDescent="0.3">
      <c r="A78" s="29" t="s">
        <v>10</v>
      </c>
      <c r="B78" s="14">
        <f>B82+B86</f>
        <v>1169</v>
      </c>
      <c r="C78" s="14">
        <f t="shared" ref="C78:H79" si="49">C82+C86</f>
        <v>1169</v>
      </c>
      <c r="D78" s="14">
        <f t="shared" si="49"/>
        <v>1169</v>
      </c>
      <c r="E78" s="14">
        <f t="shared" si="49"/>
        <v>1215.6999999999998</v>
      </c>
      <c r="F78" s="14">
        <f t="shared" si="49"/>
        <v>1264.4000000000001</v>
      </c>
      <c r="G78" s="14">
        <f t="shared" si="49"/>
        <v>1315</v>
      </c>
      <c r="H78" s="14">
        <f t="shared" si="49"/>
        <v>7302.1</v>
      </c>
    </row>
    <row r="79" spans="1:8" x14ac:dyDescent="0.3">
      <c r="A79" s="27" t="s">
        <v>11</v>
      </c>
      <c r="B79" s="28">
        <f>B83+B87</f>
        <v>0</v>
      </c>
      <c r="C79" s="28">
        <f t="shared" si="49"/>
        <v>0</v>
      </c>
      <c r="D79" s="28">
        <f t="shared" si="49"/>
        <v>0</v>
      </c>
      <c r="E79" s="28">
        <f t="shared" si="49"/>
        <v>0</v>
      </c>
      <c r="F79" s="28">
        <f t="shared" si="49"/>
        <v>0</v>
      </c>
      <c r="G79" s="28">
        <f t="shared" si="49"/>
        <v>0</v>
      </c>
      <c r="H79" s="28">
        <f t="shared" si="49"/>
        <v>0</v>
      </c>
    </row>
    <row r="80" spans="1:8" ht="56.25" x14ac:dyDescent="0.3">
      <c r="A80" s="23" t="s">
        <v>16</v>
      </c>
      <c r="B80" s="11">
        <f>B81</f>
        <v>380.8</v>
      </c>
      <c r="C80" s="11">
        <f t="shared" ref="C80:H81" si="50">C81</f>
        <v>565.79999999999995</v>
      </c>
      <c r="D80" s="11">
        <f t="shared" si="50"/>
        <v>565.79999999999995</v>
      </c>
      <c r="E80" s="11">
        <f t="shared" si="50"/>
        <v>588.4</v>
      </c>
      <c r="F80" s="11">
        <f t="shared" si="50"/>
        <v>612</v>
      </c>
      <c r="G80" s="11">
        <f t="shared" si="50"/>
        <v>636.5</v>
      </c>
      <c r="H80" s="11">
        <f t="shared" si="50"/>
        <v>3349.2999999999997</v>
      </c>
    </row>
    <row r="81" spans="1:8" x14ac:dyDescent="0.3">
      <c r="A81" s="24" t="s">
        <v>9</v>
      </c>
      <c r="B81" s="12">
        <f>B82</f>
        <v>380.8</v>
      </c>
      <c r="C81" s="12">
        <f t="shared" si="50"/>
        <v>565.79999999999995</v>
      </c>
      <c r="D81" s="12">
        <f t="shared" si="50"/>
        <v>565.79999999999995</v>
      </c>
      <c r="E81" s="12">
        <f t="shared" si="50"/>
        <v>588.4</v>
      </c>
      <c r="F81" s="12">
        <f t="shared" si="50"/>
        <v>612</v>
      </c>
      <c r="G81" s="12">
        <f t="shared" si="50"/>
        <v>636.5</v>
      </c>
      <c r="H81" s="12">
        <f t="shared" si="50"/>
        <v>3349.2999999999997</v>
      </c>
    </row>
    <row r="82" spans="1:8" s="22" customFormat="1" x14ac:dyDescent="0.3">
      <c r="A82" s="25" t="s">
        <v>10</v>
      </c>
      <c r="B82" s="10">
        <v>380.8</v>
      </c>
      <c r="C82" s="10">
        <v>565.79999999999995</v>
      </c>
      <c r="D82" s="10">
        <v>565.79999999999995</v>
      </c>
      <c r="E82" s="10">
        <v>588.4</v>
      </c>
      <c r="F82" s="10">
        <v>612</v>
      </c>
      <c r="G82" s="10">
        <v>636.5</v>
      </c>
      <c r="H82" s="10">
        <f>SUM(B82:G82)</f>
        <v>3349.2999999999997</v>
      </c>
    </row>
    <row r="83" spans="1:8" x14ac:dyDescent="0.3">
      <c r="A83" s="24" t="s">
        <v>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56.25" x14ac:dyDescent="0.3">
      <c r="A84" s="30" t="s">
        <v>20</v>
      </c>
      <c r="B84" s="11">
        <f>B85+B87</f>
        <v>788.2</v>
      </c>
      <c r="C84" s="11">
        <f t="shared" ref="C84:H84" si="51">C85+C87</f>
        <v>603.20000000000005</v>
      </c>
      <c r="D84" s="11">
        <f t="shared" si="51"/>
        <v>603.20000000000005</v>
      </c>
      <c r="E84" s="11">
        <f t="shared" si="51"/>
        <v>627.29999999999995</v>
      </c>
      <c r="F84" s="11">
        <f t="shared" si="51"/>
        <v>652.4</v>
      </c>
      <c r="G84" s="11">
        <f t="shared" si="51"/>
        <v>678.5</v>
      </c>
      <c r="H84" s="11">
        <f t="shared" si="51"/>
        <v>3952.8</v>
      </c>
    </row>
    <row r="85" spans="1:8" x14ac:dyDescent="0.3">
      <c r="A85" s="24" t="s">
        <v>9</v>
      </c>
      <c r="B85" s="12">
        <f>B86</f>
        <v>788.2</v>
      </c>
      <c r="C85" s="12">
        <f t="shared" ref="C85:H85" si="52">C86</f>
        <v>603.20000000000005</v>
      </c>
      <c r="D85" s="12">
        <f t="shared" si="52"/>
        <v>603.20000000000005</v>
      </c>
      <c r="E85" s="12">
        <f t="shared" si="52"/>
        <v>627.29999999999995</v>
      </c>
      <c r="F85" s="12">
        <f t="shared" si="52"/>
        <v>652.4</v>
      </c>
      <c r="G85" s="12">
        <f t="shared" si="52"/>
        <v>678.5</v>
      </c>
      <c r="H85" s="12">
        <f t="shared" si="52"/>
        <v>3952.8</v>
      </c>
    </row>
    <row r="86" spans="1:8" s="22" customFormat="1" x14ac:dyDescent="0.3">
      <c r="A86" s="25" t="s">
        <v>10</v>
      </c>
      <c r="B86" s="10">
        <v>788.2</v>
      </c>
      <c r="C86" s="10">
        <v>603.20000000000005</v>
      </c>
      <c r="D86" s="10">
        <v>603.20000000000005</v>
      </c>
      <c r="E86" s="10">
        <v>627.29999999999995</v>
      </c>
      <c r="F86" s="10">
        <v>652.4</v>
      </c>
      <c r="G86" s="10">
        <v>678.5</v>
      </c>
      <c r="H86" s="10">
        <f>SUM(B86:G86)</f>
        <v>3952.8</v>
      </c>
    </row>
    <row r="87" spans="1:8" x14ac:dyDescent="0.3">
      <c r="A87" s="24" t="s">
        <v>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37.5" x14ac:dyDescent="0.3">
      <c r="A88" s="31" t="s">
        <v>23</v>
      </c>
      <c r="B88" s="13">
        <f>B89</f>
        <v>515</v>
      </c>
      <c r="C88" s="13">
        <f t="shared" ref="C88:H89" si="53">C89</f>
        <v>515</v>
      </c>
      <c r="D88" s="13">
        <f t="shared" si="53"/>
        <v>515</v>
      </c>
      <c r="E88" s="13">
        <f t="shared" si="53"/>
        <v>515</v>
      </c>
      <c r="F88" s="13">
        <f t="shared" si="53"/>
        <v>515</v>
      </c>
      <c r="G88" s="13">
        <f t="shared" si="53"/>
        <v>515</v>
      </c>
      <c r="H88" s="13">
        <f>H89</f>
        <v>3090</v>
      </c>
    </row>
    <row r="89" spans="1:8" x14ac:dyDescent="0.3">
      <c r="A89" s="27" t="s">
        <v>9</v>
      </c>
      <c r="B89" s="28">
        <f>B90</f>
        <v>515</v>
      </c>
      <c r="C89" s="28">
        <f t="shared" si="53"/>
        <v>515</v>
      </c>
      <c r="D89" s="28">
        <f t="shared" si="53"/>
        <v>515</v>
      </c>
      <c r="E89" s="28">
        <f t="shared" si="53"/>
        <v>515</v>
      </c>
      <c r="F89" s="28">
        <f t="shared" si="53"/>
        <v>515</v>
      </c>
      <c r="G89" s="28">
        <f t="shared" si="53"/>
        <v>515</v>
      </c>
      <c r="H89" s="28">
        <f t="shared" si="53"/>
        <v>3090</v>
      </c>
    </row>
    <row r="90" spans="1:8" s="22" customFormat="1" x14ac:dyDescent="0.3">
      <c r="A90" s="29" t="s">
        <v>10</v>
      </c>
      <c r="B90" s="14">
        <f>B94+B98</f>
        <v>515</v>
      </c>
      <c r="C90" s="14">
        <f t="shared" ref="C90:H91" si="54">C94+C98</f>
        <v>515</v>
      </c>
      <c r="D90" s="14">
        <f t="shared" si="54"/>
        <v>515</v>
      </c>
      <c r="E90" s="14">
        <f t="shared" si="54"/>
        <v>515</v>
      </c>
      <c r="F90" s="14">
        <f t="shared" si="54"/>
        <v>515</v>
      </c>
      <c r="G90" s="14">
        <f t="shared" si="54"/>
        <v>515</v>
      </c>
      <c r="H90" s="14">
        <f t="shared" si="54"/>
        <v>3090</v>
      </c>
    </row>
    <row r="91" spans="1:8" x14ac:dyDescent="0.3">
      <c r="A91" s="27" t="s">
        <v>11</v>
      </c>
      <c r="B91" s="28">
        <f>B95+B99</f>
        <v>0</v>
      </c>
      <c r="C91" s="28">
        <f t="shared" si="54"/>
        <v>0</v>
      </c>
      <c r="D91" s="28">
        <f t="shared" si="54"/>
        <v>0</v>
      </c>
      <c r="E91" s="28">
        <f t="shared" si="54"/>
        <v>0</v>
      </c>
      <c r="F91" s="28">
        <f t="shared" si="54"/>
        <v>0</v>
      </c>
      <c r="G91" s="28">
        <f t="shared" si="54"/>
        <v>0</v>
      </c>
      <c r="H91" s="28">
        <f t="shared" si="54"/>
        <v>0</v>
      </c>
    </row>
    <row r="92" spans="1:8" ht="75" x14ac:dyDescent="0.3">
      <c r="A92" s="23" t="s">
        <v>21</v>
      </c>
      <c r="B92" s="11">
        <f>B93</f>
        <v>216</v>
      </c>
      <c r="C92" s="11">
        <f t="shared" ref="C92:H93" si="55">C93</f>
        <v>216</v>
      </c>
      <c r="D92" s="11">
        <f t="shared" si="55"/>
        <v>216</v>
      </c>
      <c r="E92" s="11">
        <f t="shared" si="55"/>
        <v>216</v>
      </c>
      <c r="F92" s="11">
        <f t="shared" si="55"/>
        <v>216</v>
      </c>
      <c r="G92" s="11">
        <f t="shared" si="55"/>
        <v>216</v>
      </c>
      <c r="H92" s="11">
        <f t="shared" si="55"/>
        <v>1296</v>
      </c>
    </row>
    <row r="93" spans="1:8" x14ac:dyDescent="0.3">
      <c r="A93" s="24" t="s">
        <v>9</v>
      </c>
      <c r="B93" s="12">
        <f>B94</f>
        <v>216</v>
      </c>
      <c r="C93" s="12">
        <f t="shared" si="55"/>
        <v>216</v>
      </c>
      <c r="D93" s="12">
        <f t="shared" si="55"/>
        <v>216</v>
      </c>
      <c r="E93" s="12">
        <f t="shared" si="55"/>
        <v>216</v>
      </c>
      <c r="F93" s="12">
        <f t="shared" si="55"/>
        <v>216</v>
      </c>
      <c r="G93" s="12">
        <f t="shared" si="55"/>
        <v>216</v>
      </c>
      <c r="H93" s="12">
        <f t="shared" si="55"/>
        <v>1296</v>
      </c>
    </row>
    <row r="94" spans="1:8" s="22" customFormat="1" x14ac:dyDescent="0.3">
      <c r="A94" s="25" t="s">
        <v>10</v>
      </c>
      <c r="B94" s="10">
        <v>216</v>
      </c>
      <c r="C94" s="10">
        <v>216</v>
      </c>
      <c r="D94" s="10">
        <v>216</v>
      </c>
      <c r="E94" s="10">
        <v>216</v>
      </c>
      <c r="F94" s="10">
        <v>216</v>
      </c>
      <c r="G94" s="10">
        <v>216</v>
      </c>
      <c r="H94" s="10">
        <f>SUM(B94:G94)</f>
        <v>1296</v>
      </c>
    </row>
    <row r="95" spans="1:8" x14ac:dyDescent="0.3">
      <c r="A95" s="24" t="s">
        <v>11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56.25" x14ac:dyDescent="0.3">
      <c r="A96" s="30" t="s">
        <v>22</v>
      </c>
      <c r="B96" s="11">
        <f>B97+B99</f>
        <v>299</v>
      </c>
      <c r="C96" s="11">
        <f t="shared" ref="C96:H96" si="56">C97+C99</f>
        <v>299</v>
      </c>
      <c r="D96" s="11">
        <f t="shared" si="56"/>
        <v>299</v>
      </c>
      <c r="E96" s="11">
        <f t="shared" si="56"/>
        <v>299</v>
      </c>
      <c r="F96" s="11">
        <f t="shared" si="56"/>
        <v>299</v>
      </c>
      <c r="G96" s="11">
        <f t="shared" si="56"/>
        <v>299</v>
      </c>
      <c r="H96" s="11">
        <f t="shared" si="56"/>
        <v>1794</v>
      </c>
    </row>
    <row r="97" spans="1:8" x14ac:dyDescent="0.3">
      <c r="A97" s="24" t="s">
        <v>9</v>
      </c>
      <c r="B97" s="12">
        <f>B98</f>
        <v>299</v>
      </c>
      <c r="C97" s="12">
        <f t="shared" ref="C97:H97" si="57">C98</f>
        <v>299</v>
      </c>
      <c r="D97" s="12">
        <f t="shared" si="57"/>
        <v>299</v>
      </c>
      <c r="E97" s="12">
        <f t="shared" si="57"/>
        <v>299</v>
      </c>
      <c r="F97" s="12">
        <f t="shared" si="57"/>
        <v>299</v>
      </c>
      <c r="G97" s="12">
        <f t="shared" si="57"/>
        <v>299</v>
      </c>
      <c r="H97" s="12">
        <f t="shared" si="57"/>
        <v>1794</v>
      </c>
    </row>
    <row r="98" spans="1:8" s="22" customFormat="1" x14ac:dyDescent="0.3">
      <c r="A98" s="25" t="s">
        <v>10</v>
      </c>
      <c r="B98" s="10">
        <v>299</v>
      </c>
      <c r="C98" s="10">
        <v>299</v>
      </c>
      <c r="D98" s="10">
        <v>299</v>
      </c>
      <c r="E98" s="10">
        <v>299</v>
      </c>
      <c r="F98" s="10">
        <v>299</v>
      </c>
      <c r="G98" s="10">
        <v>299</v>
      </c>
      <c r="H98" s="10">
        <f>SUM(B98:G98)</f>
        <v>1794</v>
      </c>
    </row>
    <row r="99" spans="1:8" x14ac:dyDescent="0.3">
      <c r="A99" s="24" t="s">
        <v>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</sheetData>
  <mergeCells count="3">
    <mergeCell ref="A4:A5"/>
    <mergeCell ref="B4:H4"/>
    <mergeCell ref="A2:H2"/>
  </mergeCells>
  <pageMargins left="0.70866141732283472" right="0.70866141732283472" top="0.74803149606299213" bottom="0.74803149606299213" header="0.31496062992125984" footer="0.31496062992125984"/>
  <pageSetup paperSize="8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zoomScale="70" zoomScaleNormal="70" workbookViewId="0">
      <selection activeCell="D28" sqref="D28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4.7109375" style="15" bestFit="1" customWidth="1"/>
    <col min="10" max="16384" width="9.140625" style="15"/>
  </cols>
  <sheetData>
    <row r="2" spans="1:9" x14ac:dyDescent="0.3">
      <c r="A2" s="161" t="s">
        <v>46</v>
      </c>
      <c r="B2" s="161"/>
      <c r="C2" s="161"/>
      <c r="D2" s="161"/>
      <c r="E2" s="161"/>
      <c r="F2" s="161"/>
      <c r="G2" s="161"/>
    </row>
    <row r="4" spans="1:9" ht="38.25" customHeight="1" x14ac:dyDescent="0.3">
      <c r="A4" s="159" t="s">
        <v>14</v>
      </c>
      <c r="B4" s="159" t="s">
        <v>15</v>
      </c>
      <c r="C4" s="160"/>
      <c r="D4" s="160"/>
      <c r="E4" s="160"/>
      <c r="F4" s="160"/>
      <c r="G4" s="160"/>
      <c r="H4" s="160"/>
    </row>
    <row r="5" spans="1:9" x14ac:dyDescent="0.3">
      <c r="A5" s="159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9" ht="37.5" x14ac:dyDescent="0.3">
      <c r="A6" s="85" t="s">
        <v>26</v>
      </c>
      <c r="B6" s="17">
        <f>B7+B11</f>
        <v>748877.6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4791004.2000000011</v>
      </c>
      <c r="I6" s="51">
        <f>H6-'МП от 25.10.2024 №5276'!H6</f>
        <v>13136.200000001118</v>
      </c>
    </row>
    <row r="7" spans="1:9" x14ac:dyDescent="0.3">
      <c r="A7" s="18" t="s">
        <v>9</v>
      </c>
      <c r="B7" s="19">
        <f>SUM(B8:B10)</f>
        <v>615027.6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3903180.4000000008</v>
      </c>
      <c r="I7" s="51">
        <f>H7-'МП от 25.10.2024 №5276'!H7</f>
        <v>13136.200000000652</v>
      </c>
    </row>
    <row r="8" spans="1:9" ht="19.5" x14ac:dyDescent="0.35">
      <c r="A8" s="20" t="s">
        <v>30</v>
      </c>
      <c r="B8" s="21">
        <f>B14</f>
        <v>7760</v>
      </c>
      <c r="C8" s="21">
        <f t="shared" ref="C8:H8" si="2">C14</f>
        <v>0</v>
      </c>
      <c r="D8" s="21">
        <f t="shared" si="2"/>
        <v>0</v>
      </c>
      <c r="E8" s="21">
        <f t="shared" si="2"/>
        <v>0</v>
      </c>
      <c r="F8" s="21">
        <f t="shared" si="2"/>
        <v>0</v>
      </c>
      <c r="G8" s="21">
        <f t="shared" si="2"/>
        <v>0</v>
      </c>
      <c r="H8" s="21">
        <f t="shared" si="2"/>
        <v>7760</v>
      </c>
      <c r="I8" s="52">
        <f>H8</f>
        <v>7760</v>
      </c>
    </row>
    <row r="9" spans="1:9" ht="19.5" x14ac:dyDescent="0.35">
      <c r="A9" s="20" t="s">
        <v>31</v>
      </c>
      <c r="B9" s="21">
        <f>B15</f>
        <v>240</v>
      </c>
      <c r="C9" s="21">
        <f t="shared" ref="C9:H9" si="3">C15</f>
        <v>0</v>
      </c>
      <c r="D9" s="21">
        <f t="shared" si="3"/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240</v>
      </c>
      <c r="I9" s="52">
        <f>H9</f>
        <v>240</v>
      </c>
    </row>
    <row r="10" spans="1:9" s="22" customFormat="1" ht="19.5" x14ac:dyDescent="0.35">
      <c r="A10" s="20" t="s">
        <v>10</v>
      </c>
      <c r="B10" s="21">
        <f>B16+B26+B34</f>
        <v>607027.6</v>
      </c>
      <c r="C10" s="21">
        <f t="shared" ref="C10:H10" si="4">C16+C26+C34</f>
        <v>603697.50000000012</v>
      </c>
      <c r="D10" s="21">
        <f t="shared" si="4"/>
        <v>632192.4</v>
      </c>
      <c r="E10" s="21">
        <f t="shared" si="4"/>
        <v>657459.39999999991</v>
      </c>
      <c r="F10" s="21">
        <f t="shared" si="4"/>
        <v>683737.3</v>
      </c>
      <c r="G10" s="21">
        <f t="shared" si="4"/>
        <v>711066.20000000007</v>
      </c>
      <c r="H10" s="21">
        <f t="shared" si="4"/>
        <v>3895180.4000000008</v>
      </c>
      <c r="I10" s="52">
        <f>H10-'МП от 25.10.2024 №5276'!H8</f>
        <v>5136.2000000006519</v>
      </c>
    </row>
    <row r="11" spans="1:9" x14ac:dyDescent="0.3">
      <c r="A11" s="18" t="s">
        <v>11</v>
      </c>
      <c r="B11" s="19">
        <f>B27+B35</f>
        <v>133850</v>
      </c>
      <c r="C11" s="19">
        <f t="shared" ref="C11:H11" si="5">C27+C35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1">
        <f>H11-'МП от 25.10.2024 №5276'!H9</f>
        <v>0</v>
      </c>
    </row>
    <row r="12" spans="1:9" ht="37.5" x14ac:dyDescent="0.3">
      <c r="A12" s="33" t="s">
        <v>28</v>
      </c>
      <c r="B12" s="34">
        <f>B13</f>
        <v>8510.6</v>
      </c>
      <c r="C12" s="34">
        <f t="shared" ref="C12:G12" si="6">C13</f>
        <v>0</v>
      </c>
      <c r="D12" s="34">
        <f t="shared" si="6"/>
        <v>0</v>
      </c>
      <c r="E12" s="34">
        <f t="shared" si="6"/>
        <v>0</v>
      </c>
      <c r="F12" s="34">
        <f t="shared" si="6"/>
        <v>0</v>
      </c>
      <c r="G12" s="34">
        <f t="shared" si="6"/>
        <v>0</v>
      </c>
      <c r="H12" s="34">
        <f>H13</f>
        <v>8510.6</v>
      </c>
    </row>
    <row r="13" spans="1:9" x14ac:dyDescent="0.3">
      <c r="A13" s="35" t="s">
        <v>9</v>
      </c>
      <c r="B13" s="36">
        <f>SUM(B14:B16)</f>
        <v>8510.6</v>
      </c>
      <c r="C13" s="36">
        <f t="shared" ref="C13:H13" si="7">SUM(C14:C16)</f>
        <v>0</v>
      </c>
      <c r="D13" s="36">
        <f t="shared" si="7"/>
        <v>0</v>
      </c>
      <c r="E13" s="36">
        <f t="shared" si="7"/>
        <v>0</v>
      </c>
      <c r="F13" s="36">
        <f t="shared" si="7"/>
        <v>0</v>
      </c>
      <c r="G13" s="36">
        <f t="shared" si="7"/>
        <v>0</v>
      </c>
      <c r="H13" s="36">
        <f t="shared" si="7"/>
        <v>8510.6</v>
      </c>
    </row>
    <row r="14" spans="1:9" s="22" customFormat="1" x14ac:dyDescent="0.3">
      <c r="A14" s="41" t="s">
        <v>30</v>
      </c>
      <c r="B14" s="38">
        <f>B20</f>
        <v>7760</v>
      </c>
      <c r="C14" s="38">
        <f t="shared" ref="C14:G14" si="8">C20</f>
        <v>0</v>
      </c>
      <c r="D14" s="38">
        <f t="shared" si="8"/>
        <v>0</v>
      </c>
      <c r="E14" s="38">
        <f t="shared" si="8"/>
        <v>0</v>
      </c>
      <c r="F14" s="38">
        <f t="shared" si="8"/>
        <v>0</v>
      </c>
      <c r="G14" s="38">
        <f t="shared" si="8"/>
        <v>0</v>
      </c>
      <c r="H14" s="38">
        <f t="shared" ref="H14" si="9">H20</f>
        <v>7760</v>
      </c>
    </row>
    <row r="15" spans="1:9" s="22" customFormat="1" x14ac:dyDescent="0.3">
      <c r="A15" s="41" t="s">
        <v>31</v>
      </c>
      <c r="B15" s="38">
        <f t="shared" ref="B15:G16" si="10">B21</f>
        <v>240</v>
      </c>
      <c r="C15" s="38">
        <f t="shared" si="10"/>
        <v>0</v>
      </c>
      <c r="D15" s="38">
        <f t="shared" si="10"/>
        <v>0</v>
      </c>
      <c r="E15" s="38">
        <f t="shared" si="10"/>
        <v>0</v>
      </c>
      <c r="F15" s="38">
        <f t="shared" si="10"/>
        <v>0</v>
      </c>
      <c r="G15" s="38">
        <f t="shared" si="10"/>
        <v>0</v>
      </c>
      <c r="H15" s="38">
        <f t="shared" ref="H15" si="11">H21</f>
        <v>240</v>
      </c>
    </row>
    <row r="16" spans="1:9" s="22" customFormat="1" x14ac:dyDescent="0.3">
      <c r="A16" s="41" t="s">
        <v>10</v>
      </c>
      <c r="B16" s="38">
        <f t="shared" si="10"/>
        <v>510.6</v>
      </c>
      <c r="C16" s="38">
        <f t="shared" si="10"/>
        <v>0</v>
      </c>
      <c r="D16" s="38">
        <f t="shared" si="10"/>
        <v>0</v>
      </c>
      <c r="E16" s="38">
        <f t="shared" si="10"/>
        <v>0</v>
      </c>
      <c r="F16" s="38">
        <f t="shared" si="10"/>
        <v>0</v>
      </c>
      <c r="G16" s="38">
        <f t="shared" si="10"/>
        <v>0</v>
      </c>
      <c r="H16" s="38">
        <f t="shared" ref="H16" si="12">H22</f>
        <v>510.6</v>
      </c>
    </row>
    <row r="17" spans="1:8" x14ac:dyDescent="0.3">
      <c r="A17" s="35" t="s">
        <v>11</v>
      </c>
      <c r="B17" s="36">
        <f>B23</f>
        <v>0</v>
      </c>
      <c r="C17" s="36">
        <f t="shared" ref="C17:G17" si="13">C23</f>
        <v>0</v>
      </c>
      <c r="D17" s="36">
        <f t="shared" si="13"/>
        <v>0</v>
      </c>
      <c r="E17" s="36">
        <f t="shared" si="13"/>
        <v>0</v>
      </c>
      <c r="F17" s="36">
        <f t="shared" si="13"/>
        <v>0</v>
      </c>
      <c r="G17" s="36">
        <f t="shared" si="13"/>
        <v>0</v>
      </c>
      <c r="H17" s="36">
        <f t="shared" ref="H17" si="14">H23</f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15">C19</f>
        <v>0</v>
      </c>
      <c r="D18" s="11">
        <f t="shared" si="15"/>
        <v>0</v>
      </c>
      <c r="E18" s="11">
        <f t="shared" si="15"/>
        <v>0</v>
      </c>
      <c r="F18" s="11">
        <f t="shared" si="15"/>
        <v>0</v>
      </c>
      <c r="G18" s="11">
        <f t="shared" si="15"/>
        <v>0</v>
      </c>
      <c r="H18" s="11">
        <f t="shared" si="15"/>
        <v>8510.6</v>
      </c>
    </row>
    <row r="19" spans="1:8" x14ac:dyDescent="0.3">
      <c r="A19" s="24" t="s">
        <v>9</v>
      </c>
      <c r="B19" s="12">
        <f>SUM(B20:B22)</f>
        <v>8510.6</v>
      </c>
      <c r="C19" s="12">
        <f t="shared" ref="C19:H19" si="16">SUM(C20:C22)</f>
        <v>0</v>
      </c>
      <c r="D19" s="12">
        <f t="shared" si="16"/>
        <v>0</v>
      </c>
      <c r="E19" s="12">
        <f t="shared" si="16"/>
        <v>0</v>
      </c>
      <c r="F19" s="12">
        <f t="shared" si="16"/>
        <v>0</v>
      </c>
      <c r="G19" s="12">
        <f t="shared" si="16"/>
        <v>0</v>
      </c>
      <c r="H19" s="12">
        <f t="shared" si="16"/>
        <v>8510.6</v>
      </c>
    </row>
    <row r="20" spans="1:8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7">SUM(B20:G20)</f>
        <v>7760</v>
      </c>
    </row>
    <row r="21" spans="1:8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7"/>
        <v>240</v>
      </c>
    </row>
    <row r="22" spans="1:8" s="22" customFormat="1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7"/>
        <v>510.6</v>
      </c>
    </row>
    <row r="23" spans="1:8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33" t="s">
        <v>24</v>
      </c>
      <c r="B24" s="34">
        <f>B25</f>
        <v>1414.4</v>
      </c>
      <c r="C24" s="34">
        <f t="shared" ref="C24:H25" si="18">C25</f>
        <v>1414.4</v>
      </c>
      <c r="D24" s="34">
        <f t="shared" si="18"/>
        <v>1414.4</v>
      </c>
      <c r="E24" s="34">
        <f t="shared" si="18"/>
        <v>1471</v>
      </c>
      <c r="F24" s="34">
        <f t="shared" si="18"/>
        <v>1529.8</v>
      </c>
      <c r="G24" s="34">
        <f t="shared" si="18"/>
        <v>1591</v>
      </c>
      <c r="H24" s="34">
        <f>H25</f>
        <v>8835</v>
      </c>
    </row>
    <row r="25" spans="1:8" x14ac:dyDescent="0.3">
      <c r="A25" s="35" t="s">
        <v>9</v>
      </c>
      <c r="B25" s="36">
        <f>B26</f>
        <v>1414.4</v>
      </c>
      <c r="C25" s="36">
        <f t="shared" si="18"/>
        <v>1414.4</v>
      </c>
      <c r="D25" s="36">
        <f t="shared" si="18"/>
        <v>1414.4</v>
      </c>
      <c r="E25" s="36">
        <f t="shared" si="18"/>
        <v>1471</v>
      </c>
      <c r="F25" s="36">
        <f t="shared" si="18"/>
        <v>1529.8</v>
      </c>
      <c r="G25" s="36">
        <f t="shared" si="18"/>
        <v>1591</v>
      </c>
      <c r="H25" s="36">
        <f t="shared" si="18"/>
        <v>8835</v>
      </c>
    </row>
    <row r="26" spans="1:8" s="22" customFormat="1" x14ac:dyDescent="0.3">
      <c r="A26" s="41" t="s">
        <v>10</v>
      </c>
      <c r="B26" s="38">
        <f>B30</f>
        <v>1414.4</v>
      </c>
      <c r="C26" s="38">
        <f t="shared" ref="C26:H27" si="19">C30</f>
        <v>1414.4</v>
      </c>
      <c r="D26" s="38">
        <f t="shared" si="19"/>
        <v>1414.4</v>
      </c>
      <c r="E26" s="38">
        <f t="shared" si="19"/>
        <v>1471</v>
      </c>
      <c r="F26" s="38">
        <f t="shared" si="19"/>
        <v>1529.8</v>
      </c>
      <c r="G26" s="38">
        <f t="shared" si="19"/>
        <v>1591</v>
      </c>
      <c r="H26" s="38">
        <f t="shared" si="19"/>
        <v>8835</v>
      </c>
    </row>
    <row r="27" spans="1:8" x14ac:dyDescent="0.3">
      <c r="A27" s="35" t="s">
        <v>11</v>
      </c>
      <c r="B27" s="36">
        <f>B31</f>
        <v>0</v>
      </c>
      <c r="C27" s="36">
        <f t="shared" si="19"/>
        <v>0</v>
      </c>
      <c r="D27" s="36">
        <f t="shared" si="19"/>
        <v>0</v>
      </c>
      <c r="E27" s="36">
        <f t="shared" si="19"/>
        <v>0</v>
      </c>
      <c r="F27" s="36">
        <f t="shared" si="19"/>
        <v>0</v>
      </c>
      <c r="G27" s="36">
        <f t="shared" si="19"/>
        <v>0</v>
      </c>
      <c r="H27" s="36">
        <f t="shared" si="19"/>
        <v>0</v>
      </c>
    </row>
    <row r="28" spans="1:8" ht="112.5" x14ac:dyDescent="0.3">
      <c r="A28" s="23" t="s">
        <v>25</v>
      </c>
      <c r="B28" s="11">
        <f>B29</f>
        <v>1414.4</v>
      </c>
      <c r="C28" s="11">
        <f t="shared" ref="C28:H29" si="20">C29</f>
        <v>1414.4</v>
      </c>
      <c r="D28" s="11">
        <f t="shared" si="20"/>
        <v>1414.4</v>
      </c>
      <c r="E28" s="11">
        <f t="shared" si="20"/>
        <v>1471</v>
      </c>
      <c r="F28" s="11">
        <f t="shared" si="20"/>
        <v>1529.8</v>
      </c>
      <c r="G28" s="11">
        <f t="shared" si="20"/>
        <v>1591</v>
      </c>
      <c r="H28" s="11">
        <f>H29</f>
        <v>8835</v>
      </c>
    </row>
    <row r="29" spans="1:8" x14ac:dyDescent="0.3">
      <c r="A29" s="24" t="s">
        <v>9</v>
      </c>
      <c r="B29" s="12">
        <f>B30</f>
        <v>1414.4</v>
      </c>
      <c r="C29" s="12">
        <f t="shared" si="20"/>
        <v>1414.4</v>
      </c>
      <c r="D29" s="12">
        <f t="shared" si="20"/>
        <v>1414.4</v>
      </c>
      <c r="E29" s="12">
        <f t="shared" si="20"/>
        <v>1471</v>
      </c>
      <c r="F29" s="12">
        <f t="shared" si="20"/>
        <v>1529.8</v>
      </c>
      <c r="G29" s="12">
        <f t="shared" si="20"/>
        <v>1591</v>
      </c>
      <c r="H29" s="12">
        <f t="shared" si="20"/>
        <v>8835</v>
      </c>
    </row>
    <row r="30" spans="1:8" s="22" customFormat="1" x14ac:dyDescent="0.3">
      <c r="A30" s="25" t="s">
        <v>10</v>
      </c>
      <c r="B30" s="10">
        <v>1414.4</v>
      </c>
      <c r="C30" s="10">
        <v>1414.4</v>
      </c>
      <c r="D30" s="10">
        <v>1414.4</v>
      </c>
      <c r="E30" s="10">
        <v>1471</v>
      </c>
      <c r="F30" s="10">
        <v>1529.8</v>
      </c>
      <c r="G30" s="10">
        <v>1591</v>
      </c>
      <c r="H30" s="10">
        <f>SUM(B30:G30)</f>
        <v>8835</v>
      </c>
    </row>
    <row r="31" spans="1:8" x14ac:dyDescent="0.3">
      <c r="A31" s="24" t="s">
        <v>11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39" t="s">
        <v>17</v>
      </c>
      <c r="B32" s="34">
        <f>B33+B35</f>
        <v>738952.6</v>
      </c>
      <c r="C32" s="34">
        <f t="shared" ref="C32:H32" si="21">C33+C35</f>
        <v>741487.10000000009</v>
      </c>
      <c r="D32" s="34">
        <f t="shared" si="21"/>
        <v>775550.2</v>
      </c>
      <c r="E32" s="34">
        <f t="shared" si="21"/>
        <v>806551.39999999991</v>
      </c>
      <c r="F32" s="34">
        <f t="shared" si="21"/>
        <v>838793.1</v>
      </c>
      <c r="G32" s="34">
        <f t="shared" si="21"/>
        <v>872324.20000000007</v>
      </c>
      <c r="H32" s="34">
        <f t="shared" si="21"/>
        <v>4773658.6000000006</v>
      </c>
    </row>
    <row r="33" spans="1:8" x14ac:dyDescent="0.3">
      <c r="A33" s="35" t="s">
        <v>9</v>
      </c>
      <c r="B33" s="36">
        <f>B34</f>
        <v>605102.6</v>
      </c>
      <c r="C33" s="36">
        <f t="shared" ref="C33:H33" si="22">C34</f>
        <v>602283.10000000009</v>
      </c>
      <c r="D33" s="36">
        <f t="shared" si="22"/>
        <v>630778</v>
      </c>
      <c r="E33" s="36">
        <f t="shared" si="22"/>
        <v>655988.39999999991</v>
      </c>
      <c r="F33" s="36">
        <f t="shared" si="22"/>
        <v>682207.5</v>
      </c>
      <c r="G33" s="36">
        <f t="shared" si="22"/>
        <v>709475.20000000007</v>
      </c>
      <c r="H33" s="36">
        <f t="shared" si="22"/>
        <v>3885834.8000000007</v>
      </c>
    </row>
    <row r="34" spans="1:8" s="22" customFormat="1" x14ac:dyDescent="0.3">
      <c r="A34" s="41" t="s">
        <v>10</v>
      </c>
      <c r="B34" s="38">
        <f>B38+B50+B62</f>
        <v>605102.6</v>
      </c>
      <c r="C34" s="38">
        <f t="shared" ref="C34:H34" si="23">C38+C50+C62</f>
        <v>602283.10000000009</v>
      </c>
      <c r="D34" s="38">
        <f t="shared" si="23"/>
        <v>630778</v>
      </c>
      <c r="E34" s="38">
        <f t="shared" si="23"/>
        <v>655988.39999999991</v>
      </c>
      <c r="F34" s="38">
        <f t="shared" si="23"/>
        <v>682207.5</v>
      </c>
      <c r="G34" s="38">
        <f t="shared" si="23"/>
        <v>709475.20000000007</v>
      </c>
      <c r="H34" s="38">
        <f t="shared" si="23"/>
        <v>3885834.8000000007</v>
      </c>
    </row>
    <row r="35" spans="1:8" x14ac:dyDescent="0.3">
      <c r="A35" s="35" t="s">
        <v>11</v>
      </c>
      <c r="B35" s="36">
        <f>B39+B51+B63</f>
        <v>133850</v>
      </c>
      <c r="C35" s="36">
        <f t="shared" ref="C35:H35" si="24">C39</f>
        <v>139204</v>
      </c>
      <c r="D35" s="36">
        <f t="shared" si="24"/>
        <v>144772.20000000001</v>
      </c>
      <c r="E35" s="36">
        <f t="shared" si="24"/>
        <v>150563</v>
      </c>
      <c r="F35" s="36">
        <f t="shared" si="24"/>
        <v>156585.60000000001</v>
      </c>
      <c r="G35" s="36">
        <f t="shared" si="24"/>
        <v>162849</v>
      </c>
      <c r="H35" s="36">
        <f t="shared" si="24"/>
        <v>887823.79999999993</v>
      </c>
    </row>
    <row r="36" spans="1:8" ht="75" x14ac:dyDescent="0.3">
      <c r="A36" s="26" t="s">
        <v>18</v>
      </c>
      <c r="B36" s="55">
        <f>B37+B39</f>
        <v>737268.6</v>
      </c>
      <c r="C36" s="13">
        <f t="shared" ref="C36:H36" si="25">C37+C39</f>
        <v>739803.10000000009</v>
      </c>
      <c r="D36" s="13">
        <f t="shared" si="25"/>
        <v>773866.2</v>
      </c>
      <c r="E36" s="13">
        <f t="shared" si="25"/>
        <v>804820.7</v>
      </c>
      <c r="F36" s="13">
        <f t="shared" si="25"/>
        <v>837013.7</v>
      </c>
      <c r="G36" s="13">
        <f t="shared" si="25"/>
        <v>870494.20000000007</v>
      </c>
      <c r="H36" s="13">
        <f t="shared" si="25"/>
        <v>4763266.5000000009</v>
      </c>
    </row>
    <row r="37" spans="1:8" x14ac:dyDescent="0.3">
      <c r="A37" s="27" t="s">
        <v>9</v>
      </c>
      <c r="B37" s="28">
        <f>B38</f>
        <v>603418.6</v>
      </c>
      <c r="C37" s="28">
        <f t="shared" ref="C37:H37" si="26">C38</f>
        <v>600599.10000000009</v>
      </c>
      <c r="D37" s="28">
        <f t="shared" si="26"/>
        <v>629094</v>
      </c>
      <c r="E37" s="28">
        <f t="shared" si="26"/>
        <v>654257.69999999995</v>
      </c>
      <c r="F37" s="28">
        <f t="shared" si="26"/>
        <v>680428.1</v>
      </c>
      <c r="G37" s="28">
        <f t="shared" si="26"/>
        <v>707645.20000000007</v>
      </c>
      <c r="H37" s="28">
        <f t="shared" si="26"/>
        <v>3875442.7000000007</v>
      </c>
    </row>
    <row r="38" spans="1:8" s="22" customFormat="1" x14ac:dyDescent="0.3">
      <c r="A38" s="29" t="s">
        <v>10</v>
      </c>
      <c r="B38" s="14">
        <f>B42+B46</f>
        <v>603418.6</v>
      </c>
      <c r="C38" s="14">
        <f t="shared" ref="C38:H38" si="27">C42+C46</f>
        <v>600599.10000000009</v>
      </c>
      <c r="D38" s="14">
        <f t="shared" si="27"/>
        <v>629094</v>
      </c>
      <c r="E38" s="14">
        <f t="shared" si="27"/>
        <v>654257.69999999995</v>
      </c>
      <c r="F38" s="14">
        <f t="shared" si="27"/>
        <v>680428.1</v>
      </c>
      <c r="G38" s="14">
        <f t="shared" si="27"/>
        <v>707645.20000000007</v>
      </c>
      <c r="H38" s="14">
        <f t="shared" si="27"/>
        <v>3875442.7000000007</v>
      </c>
    </row>
    <row r="39" spans="1:8" x14ac:dyDescent="0.3">
      <c r="A39" s="27" t="s">
        <v>11</v>
      </c>
      <c r="B39" s="28">
        <f>B47</f>
        <v>133850</v>
      </c>
      <c r="C39" s="28">
        <f t="shared" ref="C39:H39" si="28">C47</f>
        <v>139204</v>
      </c>
      <c r="D39" s="28">
        <f t="shared" si="28"/>
        <v>144772.20000000001</v>
      </c>
      <c r="E39" s="28">
        <f t="shared" si="28"/>
        <v>150563</v>
      </c>
      <c r="F39" s="28">
        <f t="shared" si="28"/>
        <v>156585.60000000001</v>
      </c>
      <c r="G39" s="28">
        <f t="shared" si="28"/>
        <v>162849</v>
      </c>
      <c r="H39" s="28">
        <f t="shared" si="28"/>
        <v>887823.79999999993</v>
      </c>
    </row>
    <row r="40" spans="1:8" ht="56.25" x14ac:dyDescent="0.3">
      <c r="A40" s="23" t="s">
        <v>13</v>
      </c>
      <c r="B40" s="11">
        <f>B41</f>
        <v>13702.3</v>
      </c>
      <c r="C40" s="11">
        <f t="shared" ref="C40:H41" si="29">C41</f>
        <v>14142.3</v>
      </c>
      <c r="D40" s="11">
        <f t="shared" si="29"/>
        <v>14131.4</v>
      </c>
      <c r="E40" s="11">
        <f t="shared" si="29"/>
        <v>14696.6</v>
      </c>
      <c r="F40" s="11">
        <f t="shared" si="29"/>
        <v>15284.6</v>
      </c>
      <c r="G40" s="11">
        <f t="shared" si="29"/>
        <v>15895.9</v>
      </c>
      <c r="H40" s="11">
        <f t="shared" si="29"/>
        <v>87853.099999999991</v>
      </c>
    </row>
    <row r="41" spans="1:8" x14ac:dyDescent="0.3">
      <c r="A41" s="24" t="s">
        <v>9</v>
      </c>
      <c r="B41" s="12">
        <f>B42</f>
        <v>13702.3</v>
      </c>
      <c r="C41" s="12">
        <f t="shared" si="29"/>
        <v>14142.3</v>
      </c>
      <c r="D41" s="12">
        <f t="shared" si="29"/>
        <v>14131.4</v>
      </c>
      <c r="E41" s="12">
        <f t="shared" si="29"/>
        <v>14696.6</v>
      </c>
      <c r="F41" s="12">
        <f t="shared" si="29"/>
        <v>15284.6</v>
      </c>
      <c r="G41" s="12">
        <f t="shared" si="29"/>
        <v>15895.9</v>
      </c>
      <c r="H41" s="12">
        <f t="shared" si="29"/>
        <v>87853.099999999991</v>
      </c>
    </row>
    <row r="42" spans="1:8" s="22" customFormat="1" x14ac:dyDescent="0.3">
      <c r="A42" s="25" t="s">
        <v>10</v>
      </c>
      <c r="B42" s="10">
        <v>13702.3</v>
      </c>
      <c r="C42" s="10">
        <v>14142.3</v>
      </c>
      <c r="D42" s="10">
        <v>14131.4</v>
      </c>
      <c r="E42" s="10">
        <v>14696.6</v>
      </c>
      <c r="F42" s="10">
        <v>15284.6</v>
      </c>
      <c r="G42" s="10">
        <v>15895.9</v>
      </c>
      <c r="H42" s="10">
        <f>SUM(B42:G42)</f>
        <v>87853.099999999991</v>
      </c>
    </row>
    <row r="43" spans="1:8" x14ac:dyDescent="0.3">
      <c r="A43" s="24" t="s">
        <v>11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56.25" x14ac:dyDescent="0.3">
      <c r="A44" s="30" t="s">
        <v>7</v>
      </c>
      <c r="B44" s="46">
        <f>B45+B47</f>
        <v>723566.29999999993</v>
      </c>
      <c r="C44" s="11">
        <f t="shared" ref="C44:H44" si="30">C45+C47</f>
        <v>725660.8</v>
      </c>
      <c r="D44" s="11">
        <f t="shared" si="30"/>
        <v>759734.8</v>
      </c>
      <c r="E44" s="11">
        <f t="shared" si="30"/>
        <v>790124.1</v>
      </c>
      <c r="F44" s="11">
        <f t="shared" si="30"/>
        <v>821729.1</v>
      </c>
      <c r="G44" s="11">
        <f t="shared" si="30"/>
        <v>854598.3</v>
      </c>
      <c r="H44" s="11">
        <f t="shared" si="30"/>
        <v>4675413.4000000004</v>
      </c>
    </row>
    <row r="45" spans="1:8" x14ac:dyDescent="0.3">
      <c r="A45" s="24" t="s">
        <v>9</v>
      </c>
      <c r="B45" s="48">
        <f>B46</f>
        <v>589716.29999999993</v>
      </c>
      <c r="C45" s="12">
        <f t="shared" ref="C45:H45" si="31">C46</f>
        <v>586456.80000000005</v>
      </c>
      <c r="D45" s="12">
        <f t="shared" si="31"/>
        <v>614962.6</v>
      </c>
      <c r="E45" s="12">
        <f t="shared" si="31"/>
        <v>639561.1</v>
      </c>
      <c r="F45" s="12">
        <f t="shared" si="31"/>
        <v>665143.5</v>
      </c>
      <c r="G45" s="12">
        <f t="shared" si="31"/>
        <v>691749.3</v>
      </c>
      <c r="H45" s="12">
        <f t="shared" si="31"/>
        <v>3787589.6000000006</v>
      </c>
    </row>
    <row r="46" spans="1:8" s="22" customFormat="1" x14ac:dyDescent="0.3">
      <c r="A46" s="25" t="s">
        <v>10</v>
      </c>
      <c r="B46" s="50">
        <f>585090.7+4625.6</f>
        <v>589716.29999999993</v>
      </c>
      <c r="C46" s="10">
        <v>586456.80000000005</v>
      </c>
      <c r="D46" s="10">
        <v>614962.6</v>
      </c>
      <c r="E46" s="10">
        <v>639561.1</v>
      </c>
      <c r="F46" s="10">
        <v>665143.5</v>
      </c>
      <c r="G46" s="10">
        <v>691749.3</v>
      </c>
      <c r="H46" s="10">
        <f>SUM(B46:G46)</f>
        <v>3787589.6000000006</v>
      </c>
    </row>
    <row r="47" spans="1:8" x14ac:dyDescent="0.3">
      <c r="A47" s="24" t="s">
        <v>11</v>
      </c>
      <c r="B47" s="12">
        <v>133850</v>
      </c>
      <c r="C47" s="12">
        <v>139204</v>
      </c>
      <c r="D47" s="12">
        <v>144772.20000000001</v>
      </c>
      <c r="E47" s="12">
        <v>150563</v>
      </c>
      <c r="F47" s="12">
        <v>156585.60000000001</v>
      </c>
      <c r="G47" s="12">
        <v>162849</v>
      </c>
      <c r="H47" s="12">
        <f>SUM(B47:G47)</f>
        <v>887823.79999999993</v>
      </c>
    </row>
    <row r="48" spans="1:8" ht="37.5" x14ac:dyDescent="0.3">
      <c r="A48" s="31" t="s">
        <v>19</v>
      </c>
      <c r="B48" s="13">
        <f>B49</f>
        <v>1169</v>
      </c>
      <c r="C48" s="13">
        <f t="shared" ref="C48:H49" si="32">C49</f>
        <v>1169</v>
      </c>
      <c r="D48" s="13">
        <f t="shared" si="32"/>
        <v>1169</v>
      </c>
      <c r="E48" s="13">
        <f t="shared" si="32"/>
        <v>1215.6999999999998</v>
      </c>
      <c r="F48" s="13">
        <f t="shared" si="32"/>
        <v>1264.4000000000001</v>
      </c>
      <c r="G48" s="13">
        <f t="shared" si="32"/>
        <v>1315</v>
      </c>
      <c r="H48" s="13">
        <f>H49</f>
        <v>7302.1</v>
      </c>
    </row>
    <row r="49" spans="1:8" x14ac:dyDescent="0.3">
      <c r="A49" s="27" t="s">
        <v>9</v>
      </c>
      <c r="B49" s="28">
        <f>B50</f>
        <v>1169</v>
      </c>
      <c r="C49" s="28">
        <f t="shared" si="32"/>
        <v>1169</v>
      </c>
      <c r="D49" s="28">
        <f t="shared" si="32"/>
        <v>1169</v>
      </c>
      <c r="E49" s="28">
        <f t="shared" si="32"/>
        <v>1215.6999999999998</v>
      </c>
      <c r="F49" s="28">
        <f t="shared" si="32"/>
        <v>1264.4000000000001</v>
      </c>
      <c r="G49" s="28">
        <f t="shared" si="32"/>
        <v>1315</v>
      </c>
      <c r="H49" s="28">
        <f t="shared" si="32"/>
        <v>7302.1</v>
      </c>
    </row>
    <row r="50" spans="1:8" s="22" customFormat="1" x14ac:dyDescent="0.3">
      <c r="A50" s="29" t="s">
        <v>10</v>
      </c>
      <c r="B50" s="14">
        <f>B54+B58</f>
        <v>1169</v>
      </c>
      <c r="C50" s="14">
        <f t="shared" ref="C50:H51" si="33">C54+C58</f>
        <v>1169</v>
      </c>
      <c r="D50" s="14">
        <f t="shared" si="33"/>
        <v>1169</v>
      </c>
      <c r="E50" s="14">
        <f t="shared" si="33"/>
        <v>1215.6999999999998</v>
      </c>
      <c r="F50" s="14">
        <f t="shared" si="33"/>
        <v>1264.4000000000001</v>
      </c>
      <c r="G50" s="14">
        <f t="shared" si="33"/>
        <v>1315</v>
      </c>
      <c r="H50" s="14">
        <f t="shared" si="33"/>
        <v>7302.1</v>
      </c>
    </row>
    <row r="51" spans="1:8" x14ac:dyDescent="0.3">
      <c r="A51" s="27" t="s">
        <v>11</v>
      </c>
      <c r="B51" s="28">
        <f>B55+B59</f>
        <v>0</v>
      </c>
      <c r="C51" s="28">
        <f t="shared" si="33"/>
        <v>0</v>
      </c>
      <c r="D51" s="28">
        <f t="shared" si="33"/>
        <v>0</v>
      </c>
      <c r="E51" s="28">
        <f t="shared" si="33"/>
        <v>0</v>
      </c>
      <c r="F51" s="28">
        <f t="shared" si="33"/>
        <v>0</v>
      </c>
      <c r="G51" s="28">
        <f t="shared" si="33"/>
        <v>0</v>
      </c>
      <c r="H51" s="28">
        <f t="shared" si="33"/>
        <v>0</v>
      </c>
    </row>
    <row r="52" spans="1:8" ht="56.25" x14ac:dyDescent="0.3">
      <c r="A52" s="23" t="s">
        <v>16</v>
      </c>
      <c r="B52" s="11">
        <f>B53</f>
        <v>380.8</v>
      </c>
      <c r="C52" s="11">
        <f t="shared" ref="C52:H53" si="34">C53</f>
        <v>565.79999999999995</v>
      </c>
      <c r="D52" s="11">
        <f t="shared" si="34"/>
        <v>565.79999999999995</v>
      </c>
      <c r="E52" s="11">
        <f t="shared" si="34"/>
        <v>588.4</v>
      </c>
      <c r="F52" s="11">
        <f t="shared" si="34"/>
        <v>612</v>
      </c>
      <c r="G52" s="11">
        <f t="shared" si="34"/>
        <v>636.5</v>
      </c>
      <c r="H52" s="11">
        <f t="shared" si="34"/>
        <v>3349.2999999999997</v>
      </c>
    </row>
    <row r="53" spans="1:8" x14ac:dyDescent="0.3">
      <c r="A53" s="24" t="s">
        <v>9</v>
      </c>
      <c r="B53" s="12">
        <f>B54</f>
        <v>380.8</v>
      </c>
      <c r="C53" s="12">
        <f t="shared" si="34"/>
        <v>565.79999999999995</v>
      </c>
      <c r="D53" s="12">
        <f t="shared" si="34"/>
        <v>565.79999999999995</v>
      </c>
      <c r="E53" s="12">
        <f t="shared" si="34"/>
        <v>588.4</v>
      </c>
      <c r="F53" s="12">
        <f t="shared" si="34"/>
        <v>612</v>
      </c>
      <c r="G53" s="12">
        <f t="shared" si="34"/>
        <v>636.5</v>
      </c>
      <c r="H53" s="12">
        <f t="shared" si="34"/>
        <v>3349.2999999999997</v>
      </c>
    </row>
    <row r="54" spans="1:8" s="22" customFormat="1" x14ac:dyDescent="0.3">
      <c r="A54" s="25" t="s">
        <v>10</v>
      </c>
      <c r="B54" s="10">
        <v>380.8</v>
      </c>
      <c r="C54" s="10">
        <v>565.79999999999995</v>
      </c>
      <c r="D54" s="10">
        <v>565.79999999999995</v>
      </c>
      <c r="E54" s="10">
        <v>588.4</v>
      </c>
      <c r="F54" s="10">
        <v>612</v>
      </c>
      <c r="G54" s="10">
        <v>636.5</v>
      </c>
      <c r="H54" s="10">
        <f>SUM(B54:G54)</f>
        <v>3349.2999999999997</v>
      </c>
    </row>
    <row r="55" spans="1:8" x14ac:dyDescent="0.3">
      <c r="A55" s="24" t="s">
        <v>11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56.25" x14ac:dyDescent="0.3">
      <c r="A56" s="30" t="s">
        <v>20</v>
      </c>
      <c r="B56" s="11">
        <f>B57+B59</f>
        <v>788.2</v>
      </c>
      <c r="C56" s="11">
        <f t="shared" ref="C56:H56" si="35">C57+C59</f>
        <v>603.20000000000005</v>
      </c>
      <c r="D56" s="11">
        <f t="shared" si="35"/>
        <v>603.20000000000005</v>
      </c>
      <c r="E56" s="11">
        <f t="shared" si="35"/>
        <v>627.29999999999995</v>
      </c>
      <c r="F56" s="11">
        <f t="shared" si="35"/>
        <v>652.4</v>
      </c>
      <c r="G56" s="11">
        <f t="shared" si="35"/>
        <v>678.5</v>
      </c>
      <c r="H56" s="11">
        <f t="shared" si="35"/>
        <v>3952.8</v>
      </c>
    </row>
    <row r="57" spans="1:8" x14ac:dyDescent="0.3">
      <c r="A57" s="24" t="s">
        <v>9</v>
      </c>
      <c r="B57" s="12">
        <f>B58</f>
        <v>788.2</v>
      </c>
      <c r="C57" s="12">
        <f t="shared" ref="C57:H57" si="36">C58</f>
        <v>603.20000000000005</v>
      </c>
      <c r="D57" s="12">
        <f t="shared" si="36"/>
        <v>603.20000000000005</v>
      </c>
      <c r="E57" s="12">
        <f t="shared" si="36"/>
        <v>627.29999999999995</v>
      </c>
      <c r="F57" s="12">
        <f t="shared" si="36"/>
        <v>652.4</v>
      </c>
      <c r="G57" s="12">
        <f t="shared" si="36"/>
        <v>678.5</v>
      </c>
      <c r="H57" s="12">
        <f t="shared" si="36"/>
        <v>3952.8</v>
      </c>
    </row>
    <row r="58" spans="1:8" s="22" customFormat="1" x14ac:dyDescent="0.3">
      <c r="A58" s="25" t="s">
        <v>10</v>
      </c>
      <c r="B58" s="10">
        <v>788.2</v>
      </c>
      <c r="C58" s="10">
        <v>603.20000000000005</v>
      </c>
      <c r="D58" s="10">
        <v>603.20000000000005</v>
      </c>
      <c r="E58" s="10">
        <v>627.29999999999995</v>
      </c>
      <c r="F58" s="10">
        <v>652.4</v>
      </c>
      <c r="G58" s="10">
        <v>678.5</v>
      </c>
      <c r="H58" s="10">
        <f>SUM(B58:G58)</f>
        <v>3952.8</v>
      </c>
    </row>
    <row r="59" spans="1:8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37.5" x14ac:dyDescent="0.3">
      <c r="A60" s="31" t="s">
        <v>23</v>
      </c>
      <c r="B60" s="13">
        <f>B61</f>
        <v>515</v>
      </c>
      <c r="C60" s="13">
        <f t="shared" ref="C60:H61" si="37">C61</f>
        <v>515</v>
      </c>
      <c r="D60" s="13">
        <f t="shared" si="37"/>
        <v>515</v>
      </c>
      <c r="E60" s="13">
        <f t="shared" si="37"/>
        <v>515</v>
      </c>
      <c r="F60" s="13">
        <f t="shared" si="37"/>
        <v>515</v>
      </c>
      <c r="G60" s="13">
        <f t="shared" si="37"/>
        <v>515</v>
      </c>
      <c r="H60" s="13">
        <f>H61</f>
        <v>3090</v>
      </c>
    </row>
    <row r="61" spans="1:8" x14ac:dyDescent="0.3">
      <c r="A61" s="27" t="s">
        <v>9</v>
      </c>
      <c r="B61" s="28">
        <f>B62</f>
        <v>515</v>
      </c>
      <c r="C61" s="28">
        <f t="shared" si="37"/>
        <v>515</v>
      </c>
      <c r="D61" s="28">
        <f t="shared" si="37"/>
        <v>515</v>
      </c>
      <c r="E61" s="28">
        <f t="shared" si="37"/>
        <v>515</v>
      </c>
      <c r="F61" s="28">
        <f t="shared" si="37"/>
        <v>515</v>
      </c>
      <c r="G61" s="28">
        <f t="shared" si="37"/>
        <v>515</v>
      </c>
      <c r="H61" s="28">
        <f t="shared" si="37"/>
        <v>3090</v>
      </c>
    </row>
    <row r="62" spans="1:8" s="22" customFormat="1" x14ac:dyDescent="0.3">
      <c r="A62" s="29" t="s">
        <v>10</v>
      </c>
      <c r="B62" s="14">
        <f>B66+B70</f>
        <v>515</v>
      </c>
      <c r="C62" s="14">
        <f t="shared" ref="C62:H63" si="38">C66+C70</f>
        <v>515</v>
      </c>
      <c r="D62" s="14">
        <f t="shared" si="38"/>
        <v>515</v>
      </c>
      <c r="E62" s="14">
        <f t="shared" si="38"/>
        <v>515</v>
      </c>
      <c r="F62" s="14">
        <f t="shared" si="38"/>
        <v>515</v>
      </c>
      <c r="G62" s="14">
        <f t="shared" si="38"/>
        <v>515</v>
      </c>
      <c r="H62" s="14">
        <f t="shared" si="38"/>
        <v>3090</v>
      </c>
    </row>
    <row r="63" spans="1:8" x14ac:dyDescent="0.3">
      <c r="A63" s="27" t="s">
        <v>11</v>
      </c>
      <c r="B63" s="28">
        <f>B67+B71</f>
        <v>0</v>
      </c>
      <c r="C63" s="28">
        <f t="shared" si="38"/>
        <v>0</v>
      </c>
      <c r="D63" s="28">
        <f t="shared" si="38"/>
        <v>0</v>
      </c>
      <c r="E63" s="28">
        <f t="shared" si="38"/>
        <v>0</v>
      </c>
      <c r="F63" s="28">
        <f t="shared" si="38"/>
        <v>0</v>
      </c>
      <c r="G63" s="28">
        <f t="shared" si="38"/>
        <v>0</v>
      </c>
      <c r="H63" s="28">
        <f t="shared" si="38"/>
        <v>0</v>
      </c>
    </row>
    <row r="64" spans="1:8" ht="75" x14ac:dyDescent="0.3">
      <c r="A64" s="23" t="s">
        <v>21</v>
      </c>
      <c r="B64" s="11">
        <f>B65</f>
        <v>216</v>
      </c>
      <c r="C64" s="11">
        <f t="shared" ref="C64:H65" si="39">C65</f>
        <v>216</v>
      </c>
      <c r="D64" s="11">
        <f t="shared" si="39"/>
        <v>216</v>
      </c>
      <c r="E64" s="11">
        <f t="shared" si="39"/>
        <v>216</v>
      </c>
      <c r="F64" s="11">
        <f t="shared" si="39"/>
        <v>216</v>
      </c>
      <c r="G64" s="11">
        <f t="shared" si="39"/>
        <v>216</v>
      </c>
      <c r="H64" s="11">
        <f t="shared" si="39"/>
        <v>1296</v>
      </c>
    </row>
    <row r="65" spans="1:8" x14ac:dyDescent="0.3">
      <c r="A65" s="24" t="s">
        <v>9</v>
      </c>
      <c r="B65" s="12">
        <f>B66</f>
        <v>216</v>
      </c>
      <c r="C65" s="12">
        <f t="shared" si="39"/>
        <v>216</v>
      </c>
      <c r="D65" s="12">
        <f t="shared" si="39"/>
        <v>216</v>
      </c>
      <c r="E65" s="12">
        <f t="shared" si="39"/>
        <v>216</v>
      </c>
      <c r="F65" s="12">
        <f t="shared" si="39"/>
        <v>216</v>
      </c>
      <c r="G65" s="12">
        <f t="shared" si="39"/>
        <v>216</v>
      </c>
      <c r="H65" s="12">
        <f t="shared" si="39"/>
        <v>1296</v>
      </c>
    </row>
    <row r="66" spans="1:8" s="22" customFormat="1" x14ac:dyDescent="0.3">
      <c r="A66" s="25" t="s">
        <v>10</v>
      </c>
      <c r="B66" s="10">
        <v>216</v>
      </c>
      <c r="C66" s="10">
        <v>216</v>
      </c>
      <c r="D66" s="10">
        <v>216</v>
      </c>
      <c r="E66" s="10">
        <v>216</v>
      </c>
      <c r="F66" s="10">
        <v>216</v>
      </c>
      <c r="G66" s="10">
        <v>216</v>
      </c>
      <c r="H66" s="10">
        <f>SUM(B66:G66)</f>
        <v>1296</v>
      </c>
    </row>
    <row r="67" spans="1:8" x14ac:dyDescent="0.3">
      <c r="A67" s="24" t="s">
        <v>11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56.25" x14ac:dyDescent="0.3">
      <c r="A68" s="30" t="s">
        <v>22</v>
      </c>
      <c r="B68" s="11">
        <f>B69+B71</f>
        <v>299</v>
      </c>
      <c r="C68" s="11">
        <f t="shared" ref="C68:H68" si="40">C69+C71</f>
        <v>299</v>
      </c>
      <c r="D68" s="11">
        <f t="shared" si="40"/>
        <v>299</v>
      </c>
      <c r="E68" s="11">
        <f t="shared" si="40"/>
        <v>299</v>
      </c>
      <c r="F68" s="11">
        <f t="shared" si="40"/>
        <v>299</v>
      </c>
      <c r="G68" s="11">
        <f t="shared" si="40"/>
        <v>299</v>
      </c>
      <c r="H68" s="11">
        <f t="shared" si="40"/>
        <v>1794</v>
      </c>
    </row>
    <row r="69" spans="1:8" x14ac:dyDescent="0.3">
      <c r="A69" s="24" t="s">
        <v>9</v>
      </c>
      <c r="B69" s="12">
        <f>B70</f>
        <v>299</v>
      </c>
      <c r="C69" s="12">
        <f t="shared" ref="C69:H69" si="41">C70</f>
        <v>299</v>
      </c>
      <c r="D69" s="12">
        <f t="shared" si="41"/>
        <v>299</v>
      </c>
      <c r="E69" s="12">
        <f t="shared" si="41"/>
        <v>299</v>
      </c>
      <c r="F69" s="12">
        <f t="shared" si="41"/>
        <v>299</v>
      </c>
      <c r="G69" s="12">
        <f t="shared" si="41"/>
        <v>299</v>
      </c>
      <c r="H69" s="12">
        <f t="shared" si="41"/>
        <v>1794</v>
      </c>
    </row>
    <row r="70" spans="1:8" s="22" customFormat="1" x14ac:dyDescent="0.3">
      <c r="A70" s="25" t="s">
        <v>10</v>
      </c>
      <c r="B70" s="10">
        <v>299</v>
      </c>
      <c r="C70" s="10">
        <v>299</v>
      </c>
      <c r="D70" s="10">
        <v>299</v>
      </c>
      <c r="E70" s="10">
        <v>299</v>
      </c>
      <c r="F70" s="10">
        <v>299</v>
      </c>
      <c r="G70" s="10">
        <v>299</v>
      </c>
      <c r="H70" s="10">
        <f>SUM(B70:G70)</f>
        <v>1794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</sheetData>
  <mergeCells count="3">
    <mergeCell ref="A2:G2"/>
    <mergeCell ref="A4:A5"/>
    <mergeCell ref="B4:H4"/>
  </mergeCells>
  <pageMargins left="0.78740157480314965" right="0.39370078740157483" top="1.1811023622047245" bottom="0.39370078740157483" header="0.31496062992125984" footer="0.31496062992125984"/>
  <pageSetup paperSize="8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zoomScale="60" zoomScaleNormal="60" workbookViewId="0">
      <selection activeCell="A22" sqref="A22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16384" width="9.140625" style="15"/>
  </cols>
  <sheetData>
    <row r="2" spans="1:8" x14ac:dyDescent="0.3">
      <c r="A2" s="161" t="s">
        <v>27</v>
      </c>
      <c r="B2" s="161"/>
      <c r="C2" s="161"/>
      <c r="D2" s="161"/>
      <c r="E2" s="161"/>
      <c r="F2" s="161"/>
      <c r="G2" s="161"/>
    </row>
    <row r="4" spans="1:8" ht="38.25" customHeight="1" x14ac:dyDescent="0.3">
      <c r="A4" s="159" t="s">
        <v>14</v>
      </c>
      <c r="B4" s="159" t="s">
        <v>15</v>
      </c>
      <c r="C4" s="160"/>
      <c r="D4" s="160"/>
      <c r="E4" s="160"/>
      <c r="F4" s="160"/>
      <c r="G4" s="160"/>
      <c r="H4" s="160"/>
    </row>
    <row r="5" spans="1:8" x14ac:dyDescent="0.3">
      <c r="A5" s="159"/>
      <c r="B5" s="16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8" ht="37.5" x14ac:dyDescent="0.3">
      <c r="A6" s="85" t="s">
        <v>26</v>
      </c>
      <c r="B6" s="17">
        <f>B7+B9</f>
        <v>735741.4</v>
      </c>
      <c r="C6" s="17">
        <f t="shared" ref="C6:H6" si="0">C7+C9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4777868</v>
      </c>
    </row>
    <row r="7" spans="1:8" x14ac:dyDescent="0.3">
      <c r="A7" s="18" t="s">
        <v>9</v>
      </c>
      <c r="B7" s="19">
        <f>B8</f>
        <v>601891.4</v>
      </c>
      <c r="C7" s="19">
        <f t="shared" ref="C7:H7" si="1">C8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3890044.2</v>
      </c>
    </row>
    <row r="8" spans="1:8" s="22" customFormat="1" ht="19.5" x14ac:dyDescent="0.35">
      <c r="A8" s="20" t="s">
        <v>10</v>
      </c>
      <c r="B8" s="21">
        <f>B16+B20</f>
        <v>601891.4</v>
      </c>
      <c r="C8" s="21">
        <f t="shared" ref="C8:H8" si="2">C16+C20</f>
        <v>603697.50000000012</v>
      </c>
      <c r="D8" s="21">
        <f t="shared" si="2"/>
        <v>632192.4</v>
      </c>
      <c r="E8" s="21">
        <f t="shared" si="2"/>
        <v>657459.39999999991</v>
      </c>
      <c r="F8" s="21">
        <f t="shared" si="2"/>
        <v>683737.3</v>
      </c>
      <c r="G8" s="21">
        <f t="shared" si="2"/>
        <v>711066.20000000007</v>
      </c>
      <c r="H8" s="21">
        <f t="shared" si="2"/>
        <v>3890044.2</v>
      </c>
    </row>
    <row r="9" spans="1:8" x14ac:dyDescent="0.3">
      <c r="A9" s="18" t="s">
        <v>11</v>
      </c>
      <c r="B9" s="19">
        <f>B13+B21</f>
        <v>133850</v>
      </c>
      <c r="C9" s="19">
        <f t="shared" ref="C9:H9" si="3">C13+C21</f>
        <v>139204</v>
      </c>
      <c r="D9" s="19">
        <f t="shared" si="3"/>
        <v>144772.20000000001</v>
      </c>
      <c r="E9" s="19">
        <f t="shared" si="3"/>
        <v>150563</v>
      </c>
      <c r="F9" s="19">
        <f t="shared" si="3"/>
        <v>156585.60000000001</v>
      </c>
      <c r="G9" s="19">
        <f t="shared" si="3"/>
        <v>162849</v>
      </c>
      <c r="H9" s="19">
        <f t="shared" si="3"/>
        <v>887823.79999999993</v>
      </c>
    </row>
    <row r="10" spans="1:8" ht="37.5" x14ac:dyDescent="0.3">
      <c r="A10" s="33" t="s">
        <v>24</v>
      </c>
      <c r="B10" s="34">
        <f>B11</f>
        <v>1414.4</v>
      </c>
      <c r="C10" s="34">
        <f t="shared" ref="C10:H11" si="4">C11</f>
        <v>1414.4</v>
      </c>
      <c r="D10" s="34">
        <f t="shared" si="4"/>
        <v>1414.4</v>
      </c>
      <c r="E10" s="34">
        <f t="shared" si="4"/>
        <v>1471</v>
      </c>
      <c r="F10" s="34">
        <f t="shared" si="4"/>
        <v>1529.8</v>
      </c>
      <c r="G10" s="34">
        <f t="shared" si="4"/>
        <v>1591</v>
      </c>
      <c r="H10" s="34">
        <f>H11</f>
        <v>8835</v>
      </c>
    </row>
    <row r="11" spans="1:8" x14ac:dyDescent="0.3">
      <c r="A11" s="35" t="s">
        <v>9</v>
      </c>
      <c r="B11" s="36">
        <f>B12</f>
        <v>1414.4</v>
      </c>
      <c r="C11" s="36">
        <f t="shared" si="4"/>
        <v>1414.4</v>
      </c>
      <c r="D11" s="36">
        <f t="shared" si="4"/>
        <v>1414.4</v>
      </c>
      <c r="E11" s="36">
        <f t="shared" si="4"/>
        <v>1471</v>
      </c>
      <c r="F11" s="36">
        <f t="shared" si="4"/>
        <v>1529.8</v>
      </c>
      <c r="G11" s="36">
        <f t="shared" si="4"/>
        <v>1591</v>
      </c>
      <c r="H11" s="36">
        <f t="shared" si="4"/>
        <v>8835</v>
      </c>
    </row>
    <row r="12" spans="1:8" s="22" customFormat="1" x14ac:dyDescent="0.3">
      <c r="A12" s="37" t="s">
        <v>10</v>
      </c>
      <c r="B12" s="38">
        <f>B16</f>
        <v>1414.4</v>
      </c>
      <c r="C12" s="38">
        <f t="shared" ref="C12:H12" si="5">C16</f>
        <v>1414.4</v>
      </c>
      <c r="D12" s="38">
        <f t="shared" si="5"/>
        <v>1414.4</v>
      </c>
      <c r="E12" s="38">
        <f t="shared" si="5"/>
        <v>1471</v>
      </c>
      <c r="F12" s="38">
        <f t="shared" si="5"/>
        <v>1529.8</v>
      </c>
      <c r="G12" s="38">
        <f t="shared" si="5"/>
        <v>1591</v>
      </c>
      <c r="H12" s="38">
        <f t="shared" si="5"/>
        <v>8835</v>
      </c>
    </row>
    <row r="13" spans="1:8" x14ac:dyDescent="0.3">
      <c r="A13" s="35" t="s">
        <v>11</v>
      </c>
      <c r="B13" s="36">
        <f>B17</f>
        <v>0</v>
      </c>
      <c r="C13" s="36">
        <f t="shared" ref="C13:H13" si="6">C17</f>
        <v>0</v>
      </c>
      <c r="D13" s="36">
        <f t="shared" si="6"/>
        <v>0</v>
      </c>
      <c r="E13" s="36">
        <f t="shared" si="6"/>
        <v>0</v>
      </c>
      <c r="F13" s="36">
        <f t="shared" si="6"/>
        <v>0</v>
      </c>
      <c r="G13" s="36">
        <f t="shared" si="6"/>
        <v>0</v>
      </c>
      <c r="H13" s="36">
        <f t="shared" si="6"/>
        <v>0</v>
      </c>
    </row>
    <row r="14" spans="1:8" ht="112.5" x14ac:dyDescent="0.3">
      <c r="A14" s="23" t="s">
        <v>25</v>
      </c>
      <c r="B14" s="11">
        <f>B15</f>
        <v>1414.4</v>
      </c>
      <c r="C14" s="11">
        <f t="shared" ref="C14:H15" si="7">C15</f>
        <v>1414.4</v>
      </c>
      <c r="D14" s="11">
        <f t="shared" si="7"/>
        <v>1414.4</v>
      </c>
      <c r="E14" s="11">
        <f t="shared" si="7"/>
        <v>1471</v>
      </c>
      <c r="F14" s="11">
        <f t="shared" si="7"/>
        <v>1529.8</v>
      </c>
      <c r="G14" s="11">
        <f t="shared" si="7"/>
        <v>1591</v>
      </c>
      <c r="H14" s="11">
        <f t="shared" si="7"/>
        <v>8835</v>
      </c>
    </row>
    <row r="15" spans="1:8" x14ac:dyDescent="0.3">
      <c r="A15" s="24" t="s">
        <v>9</v>
      </c>
      <c r="B15" s="12">
        <f>B16</f>
        <v>1414.4</v>
      </c>
      <c r="C15" s="12">
        <f t="shared" si="7"/>
        <v>1414.4</v>
      </c>
      <c r="D15" s="12">
        <f t="shared" si="7"/>
        <v>1414.4</v>
      </c>
      <c r="E15" s="12">
        <f t="shared" si="7"/>
        <v>1471</v>
      </c>
      <c r="F15" s="12">
        <f t="shared" si="7"/>
        <v>1529.8</v>
      </c>
      <c r="G15" s="12">
        <f t="shared" si="7"/>
        <v>1591</v>
      </c>
      <c r="H15" s="12">
        <f t="shared" si="7"/>
        <v>8835</v>
      </c>
    </row>
    <row r="16" spans="1:8" s="22" customFormat="1" x14ac:dyDescent="0.3">
      <c r="A16" s="25" t="s">
        <v>10</v>
      </c>
      <c r="B16" s="10">
        <v>1414.4</v>
      </c>
      <c r="C16" s="10">
        <v>1414.4</v>
      </c>
      <c r="D16" s="10">
        <v>1414.4</v>
      </c>
      <c r="E16" s="10">
        <v>1471</v>
      </c>
      <c r="F16" s="10">
        <v>1529.8</v>
      </c>
      <c r="G16" s="10">
        <v>1591</v>
      </c>
      <c r="H16" s="10">
        <f>SUM(B16:G16)</f>
        <v>8835</v>
      </c>
    </row>
    <row r="17" spans="1:8" x14ac:dyDescent="0.3">
      <c r="A17" s="24" t="s">
        <v>11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3">
      <c r="A18" s="39" t="s">
        <v>17</v>
      </c>
      <c r="B18" s="34">
        <f>B19+B21</f>
        <v>734327</v>
      </c>
      <c r="C18" s="34">
        <f t="shared" ref="C18:H18" si="8">C19+C21</f>
        <v>741487.10000000009</v>
      </c>
      <c r="D18" s="34">
        <f t="shared" si="8"/>
        <v>775550.2</v>
      </c>
      <c r="E18" s="34">
        <f t="shared" si="8"/>
        <v>806551.39999999991</v>
      </c>
      <c r="F18" s="34">
        <f t="shared" si="8"/>
        <v>838793.1</v>
      </c>
      <c r="G18" s="34">
        <f t="shared" si="8"/>
        <v>872324.20000000007</v>
      </c>
      <c r="H18" s="34">
        <f t="shared" si="8"/>
        <v>4769033</v>
      </c>
    </row>
    <row r="19" spans="1:8" x14ac:dyDescent="0.3">
      <c r="A19" s="35" t="s">
        <v>9</v>
      </c>
      <c r="B19" s="36">
        <f>B20</f>
        <v>600477</v>
      </c>
      <c r="C19" s="36">
        <f t="shared" ref="C19:H19" si="9">C20</f>
        <v>602283.10000000009</v>
      </c>
      <c r="D19" s="36">
        <f t="shared" si="9"/>
        <v>630778</v>
      </c>
      <c r="E19" s="36">
        <f t="shared" si="9"/>
        <v>655988.39999999991</v>
      </c>
      <c r="F19" s="36">
        <f t="shared" si="9"/>
        <v>682207.5</v>
      </c>
      <c r="G19" s="36">
        <f t="shared" si="9"/>
        <v>709475.20000000007</v>
      </c>
      <c r="H19" s="36">
        <f t="shared" si="9"/>
        <v>3881209.2</v>
      </c>
    </row>
    <row r="20" spans="1:8" s="22" customFormat="1" x14ac:dyDescent="0.3">
      <c r="A20" s="37" t="s">
        <v>10</v>
      </c>
      <c r="B20" s="38">
        <f>B24+B36+B48</f>
        <v>600477</v>
      </c>
      <c r="C20" s="38">
        <f t="shared" ref="C20:H20" si="10">C24+C36+C48</f>
        <v>602283.10000000009</v>
      </c>
      <c r="D20" s="38">
        <f t="shared" si="10"/>
        <v>630778</v>
      </c>
      <c r="E20" s="38">
        <f t="shared" si="10"/>
        <v>655988.39999999991</v>
      </c>
      <c r="F20" s="38">
        <f t="shared" si="10"/>
        <v>682207.5</v>
      </c>
      <c r="G20" s="38">
        <f t="shared" si="10"/>
        <v>709475.20000000007</v>
      </c>
      <c r="H20" s="38">
        <f t="shared" si="10"/>
        <v>3881209.2</v>
      </c>
    </row>
    <row r="21" spans="1:8" x14ac:dyDescent="0.3">
      <c r="A21" s="35" t="s">
        <v>11</v>
      </c>
      <c r="B21" s="36">
        <f>B25+B37+B49</f>
        <v>133850</v>
      </c>
      <c r="C21" s="36">
        <f t="shared" ref="C21:H21" si="11">C25</f>
        <v>139204</v>
      </c>
      <c r="D21" s="36">
        <f t="shared" si="11"/>
        <v>144772.20000000001</v>
      </c>
      <c r="E21" s="36">
        <f t="shared" si="11"/>
        <v>150563</v>
      </c>
      <c r="F21" s="36">
        <f t="shared" si="11"/>
        <v>156585.60000000001</v>
      </c>
      <c r="G21" s="36">
        <f t="shared" si="11"/>
        <v>162849</v>
      </c>
      <c r="H21" s="36">
        <f t="shared" si="11"/>
        <v>887823.79999999993</v>
      </c>
    </row>
    <row r="22" spans="1:8" ht="75" x14ac:dyDescent="0.3">
      <c r="A22" s="26" t="s">
        <v>18</v>
      </c>
      <c r="B22" s="13">
        <f>B23+B25</f>
        <v>732643</v>
      </c>
      <c r="C22" s="13">
        <f t="shared" ref="C22" si="12">C23+C25</f>
        <v>739803.10000000009</v>
      </c>
      <c r="D22" s="13">
        <f t="shared" ref="D22" si="13">D23+D25</f>
        <v>773866.2</v>
      </c>
      <c r="E22" s="13">
        <f t="shared" ref="E22" si="14">E23+E25</f>
        <v>804820.7</v>
      </c>
      <c r="F22" s="13">
        <f t="shared" ref="F22" si="15">F23+F25</f>
        <v>837013.7</v>
      </c>
      <c r="G22" s="13">
        <f t="shared" ref="G22" si="16">G23+G25</f>
        <v>870494.20000000007</v>
      </c>
      <c r="H22" s="13">
        <f t="shared" ref="H22" si="17">H23+H25</f>
        <v>4758640.9000000004</v>
      </c>
    </row>
    <row r="23" spans="1:8" x14ac:dyDescent="0.3">
      <c r="A23" s="27" t="s">
        <v>9</v>
      </c>
      <c r="B23" s="28">
        <f>B24</f>
        <v>598793</v>
      </c>
      <c r="C23" s="28">
        <f t="shared" ref="C23:H23" si="18">C24</f>
        <v>600599.10000000009</v>
      </c>
      <c r="D23" s="28">
        <f t="shared" si="18"/>
        <v>629094</v>
      </c>
      <c r="E23" s="28">
        <f t="shared" si="18"/>
        <v>654257.69999999995</v>
      </c>
      <c r="F23" s="28">
        <f t="shared" si="18"/>
        <v>680428.1</v>
      </c>
      <c r="G23" s="28">
        <f t="shared" si="18"/>
        <v>707645.20000000007</v>
      </c>
      <c r="H23" s="28">
        <f t="shared" si="18"/>
        <v>3870817.1</v>
      </c>
    </row>
    <row r="24" spans="1:8" s="22" customFormat="1" x14ac:dyDescent="0.3">
      <c r="A24" s="29" t="s">
        <v>10</v>
      </c>
      <c r="B24" s="14">
        <f>B28+B32</f>
        <v>598793</v>
      </c>
      <c r="C24" s="14">
        <f t="shared" ref="C24:H24" si="19">C28+C32</f>
        <v>600599.10000000009</v>
      </c>
      <c r="D24" s="14">
        <f t="shared" si="19"/>
        <v>629094</v>
      </c>
      <c r="E24" s="14">
        <f t="shared" si="19"/>
        <v>654257.69999999995</v>
      </c>
      <c r="F24" s="14">
        <f t="shared" si="19"/>
        <v>680428.1</v>
      </c>
      <c r="G24" s="14">
        <f t="shared" si="19"/>
        <v>707645.20000000007</v>
      </c>
      <c r="H24" s="14">
        <f t="shared" si="19"/>
        <v>3870817.1</v>
      </c>
    </row>
    <row r="25" spans="1:8" x14ac:dyDescent="0.3">
      <c r="A25" s="27" t="s">
        <v>11</v>
      </c>
      <c r="B25" s="28">
        <f>B33</f>
        <v>133850</v>
      </c>
      <c r="C25" s="28">
        <f t="shared" ref="C25:H25" si="20">C33</f>
        <v>139204</v>
      </c>
      <c r="D25" s="28">
        <f t="shared" si="20"/>
        <v>144772.20000000001</v>
      </c>
      <c r="E25" s="28">
        <f t="shared" si="20"/>
        <v>150563</v>
      </c>
      <c r="F25" s="28">
        <f t="shared" si="20"/>
        <v>156585.60000000001</v>
      </c>
      <c r="G25" s="28">
        <f t="shared" si="20"/>
        <v>162849</v>
      </c>
      <c r="H25" s="28">
        <f t="shared" si="20"/>
        <v>887823.79999999993</v>
      </c>
    </row>
    <row r="26" spans="1:8" ht="56.25" x14ac:dyDescent="0.3">
      <c r="A26" s="23" t="s">
        <v>13</v>
      </c>
      <c r="B26" s="11">
        <f>B27</f>
        <v>13702.3</v>
      </c>
      <c r="C26" s="11">
        <f t="shared" ref="C26:H26" si="21">C27</f>
        <v>14142.3</v>
      </c>
      <c r="D26" s="11">
        <f t="shared" si="21"/>
        <v>14131.4</v>
      </c>
      <c r="E26" s="11">
        <f t="shared" si="21"/>
        <v>14696.6</v>
      </c>
      <c r="F26" s="11">
        <f t="shared" si="21"/>
        <v>15284.6</v>
      </c>
      <c r="G26" s="11">
        <f t="shared" si="21"/>
        <v>15895.9</v>
      </c>
      <c r="H26" s="11">
        <f t="shared" si="21"/>
        <v>87853.099999999991</v>
      </c>
    </row>
    <row r="27" spans="1:8" x14ac:dyDescent="0.3">
      <c r="A27" s="24" t="s">
        <v>9</v>
      </c>
      <c r="B27" s="12">
        <f>B28</f>
        <v>13702.3</v>
      </c>
      <c r="C27" s="12">
        <f t="shared" ref="C27" si="22">C28</f>
        <v>14142.3</v>
      </c>
      <c r="D27" s="12">
        <f t="shared" ref="D27" si="23">D28</f>
        <v>14131.4</v>
      </c>
      <c r="E27" s="12">
        <f t="shared" ref="E27" si="24">E28</f>
        <v>14696.6</v>
      </c>
      <c r="F27" s="12">
        <f t="shared" ref="F27" si="25">F28</f>
        <v>15284.6</v>
      </c>
      <c r="G27" s="12">
        <f t="shared" ref="G27" si="26">G28</f>
        <v>15895.9</v>
      </c>
      <c r="H27" s="12">
        <f t="shared" ref="H27" si="27">H28</f>
        <v>87853.099999999991</v>
      </c>
    </row>
    <row r="28" spans="1:8" s="22" customFormat="1" x14ac:dyDescent="0.3">
      <c r="A28" s="25" t="s">
        <v>10</v>
      </c>
      <c r="B28" s="10">
        <v>13702.3</v>
      </c>
      <c r="C28" s="10">
        <v>14142.3</v>
      </c>
      <c r="D28" s="10">
        <v>14131.4</v>
      </c>
      <c r="E28" s="10">
        <v>14696.6</v>
      </c>
      <c r="F28" s="10">
        <v>15284.6</v>
      </c>
      <c r="G28" s="10">
        <v>15895.9</v>
      </c>
      <c r="H28" s="10">
        <f>SUM(B28:G28)</f>
        <v>87853.099999999991</v>
      </c>
    </row>
    <row r="29" spans="1:8" x14ac:dyDescent="0.3">
      <c r="A29" s="24" t="s">
        <v>11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56.25" x14ac:dyDescent="0.3">
      <c r="A30" s="30" t="s">
        <v>7</v>
      </c>
      <c r="B30" s="11">
        <f>B31+B33</f>
        <v>718940.7</v>
      </c>
      <c r="C30" s="11">
        <f t="shared" ref="C30:H30" si="28">C31+C33</f>
        <v>725660.8</v>
      </c>
      <c r="D30" s="11">
        <f t="shared" si="28"/>
        <v>759734.8</v>
      </c>
      <c r="E30" s="11">
        <f t="shared" si="28"/>
        <v>790124.1</v>
      </c>
      <c r="F30" s="11">
        <f t="shared" si="28"/>
        <v>821729.1</v>
      </c>
      <c r="G30" s="11">
        <f t="shared" si="28"/>
        <v>854598.3</v>
      </c>
      <c r="H30" s="11">
        <f t="shared" si="28"/>
        <v>4670787.8</v>
      </c>
    </row>
    <row r="31" spans="1:8" x14ac:dyDescent="0.3">
      <c r="A31" s="24" t="s">
        <v>9</v>
      </c>
      <c r="B31" s="12">
        <f>B32</f>
        <v>585090.69999999995</v>
      </c>
      <c r="C31" s="12">
        <f t="shared" ref="C31:H31" si="29">C32</f>
        <v>586456.80000000005</v>
      </c>
      <c r="D31" s="12">
        <f t="shared" si="29"/>
        <v>614962.6</v>
      </c>
      <c r="E31" s="12">
        <f t="shared" si="29"/>
        <v>639561.1</v>
      </c>
      <c r="F31" s="12">
        <f t="shared" si="29"/>
        <v>665143.5</v>
      </c>
      <c r="G31" s="12">
        <f t="shared" si="29"/>
        <v>691749.3</v>
      </c>
      <c r="H31" s="12">
        <f t="shared" si="29"/>
        <v>3782964</v>
      </c>
    </row>
    <row r="32" spans="1:8" s="22" customFormat="1" x14ac:dyDescent="0.3">
      <c r="A32" s="25" t="s">
        <v>10</v>
      </c>
      <c r="B32" s="10">
        <f>585090.7</f>
        <v>585090.69999999995</v>
      </c>
      <c r="C32" s="10">
        <v>586456.80000000005</v>
      </c>
      <c r="D32" s="10">
        <v>614962.6</v>
      </c>
      <c r="E32" s="10">
        <v>639561.1</v>
      </c>
      <c r="F32" s="10">
        <v>665143.5</v>
      </c>
      <c r="G32" s="10">
        <v>691749.3</v>
      </c>
      <c r="H32" s="10">
        <f>SUM(B32:G32)</f>
        <v>3782964</v>
      </c>
    </row>
    <row r="33" spans="1:8" x14ac:dyDescent="0.3">
      <c r="A33" s="24" t="s">
        <v>11</v>
      </c>
      <c r="B33" s="12">
        <v>133850</v>
      </c>
      <c r="C33" s="12">
        <v>139204</v>
      </c>
      <c r="D33" s="12">
        <v>144772.20000000001</v>
      </c>
      <c r="E33" s="12">
        <v>150563</v>
      </c>
      <c r="F33" s="12">
        <v>156585.60000000001</v>
      </c>
      <c r="G33" s="12">
        <v>162849</v>
      </c>
      <c r="H33" s="12">
        <f>SUM(B33:G33)</f>
        <v>887823.79999999993</v>
      </c>
    </row>
    <row r="34" spans="1:8" ht="37.5" x14ac:dyDescent="0.3">
      <c r="A34" s="31" t="s">
        <v>19</v>
      </c>
      <c r="B34" s="13">
        <f>B35</f>
        <v>1169</v>
      </c>
      <c r="C34" s="13">
        <f t="shared" ref="C34:G34" si="30">C35</f>
        <v>1169</v>
      </c>
      <c r="D34" s="13">
        <f t="shared" si="30"/>
        <v>1169</v>
      </c>
      <c r="E34" s="13">
        <f t="shared" si="30"/>
        <v>1215.6999999999998</v>
      </c>
      <c r="F34" s="13">
        <f t="shared" si="30"/>
        <v>1264.4000000000001</v>
      </c>
      <c r="G34" s="13">
        <f t="shared" si="30"/>
        <v>1315</v>
      </c>
      <c r="H34" s="13">
        <f>H35</f>
        <v>7302.1</v>
      </c>
    </row>
    <row r="35" spans="1:8" x14ac:dyDescent="0.3">
      <c r="A35" s="27" t="s">
        <v>9</v>
      </c>
      <c r="B35" s="28">
        <f>B36</f>
        <v>1169</v>
      </c>
      <c r="C35" s="28">
        <f t="shared" ref="C35:H35" si="31">C36</f>
        <v>1169</v>
      </c>
      <c r="D35" s="28">
        <f t="shared" si="31"/>
        <v>1169</v>
      </c>
      <c r="E35" s="28">
        <f t="shared" si="31"/>
        <v>1215.6999999999998</v>
      </c>
      <c r="F35" s="28">
        <f t="shared" si="31"/>
        <v>1264.4000000000001</v>
      </c>
      <c r="G35" s="28">
        <f t="shared" si="31"/>
        <v>1315</v>
      </c>
      <c r="H35" s="28">
        <f t="shared" si="31"/>
        <v>7302.1</v>
      </c>
    </row>
    <row r="36" spans="1:8" s="22" customFormat="1" x14ac:dyDescent="0.3">
      <c r="A36" s="32" t="s">
        <v>10</v>
      </c>
      <c r="B36" s="14">
        <f>B40+B44</f>
        <v>1169</v>
      </c>
      <c r="C36" s="14">
        <f t="shared" ref="C36:H37" si="32">C40+C44</f>
        <v>1169</v>
      </c>
      <c r="D36" s="14">
        <f t="shared" si="32"/>
        <v>1169</v>
      </c>
      <c r="E36" s="14">
        <f t="shared" si="32"/>
        <v>1215.6999999999998</v>
      </c>
      <c r="F36" s="14">
        <f t="shared" si="32"/>
        <v>1264.4000000000001</v>
      </c>
      <c r="G36" s="14">
        <f t="shared" si="32"/>
        <v>1315</v>
      </c>
      <c r="H36" s="14">
        <f t="shared" si="32"/>
        <v>7302.1</v>
      </c>
    </row>
    <row r="37" spans="1:8" x14ac:dyDescent="0.3">
      <c r="A37" s="27" t="s">
        <v>11</v>
      </c>
      <c r="B37" s="28">
        <f>B41+B45</f>
        <v>0</v>
      </c>
      <c r="C37" s="28">
        <f t="shared" si="32"/>
        <v>0</v>
      </c>
      <c r="D37" s="28">
        <f t="shared" si="32"/>
        <v>0</v>
      </c>
      <c r="E37" s="28">
        <f t="shared" si="32"/>
        <v>0</v>
      </c>
      <c r="F37" s="28">
        <f t="shared" si="32"/>
        <v>0</v>
      </c>
      <c r="G37" s="28">
        <f t="shared" si="32"/>
        <v>0</v>
      </c>
      <c r="H37" s="28">
        <f t="shared" si="32"/>
        <v>0</v>
      </c>
    </row>
    <row r="38" spans="1:8" ht="56.25" x14ac:dyDescent="0.3">
      <c r="A38" s="23" t="s">
        <v>16</v>
      </c>
      <c r="B38" s="11">
        <f>B39</f>
        <v>380.8</v>
      </c>
      <c r="C38" s="11">
        <f t="shared" ref="C38:H39" si="33">C39</f>
        <v>565.79999999999995</v>
      </c>
      <c r="D38" s="11">
        <f t="shared" si="33"/>
        <v>565.79999999999995</v>
      </c>
      <c r="E38" s="11">
        <f t="shared" si="33"/>
        <v>588.4</v>
      </c>
      <c r="F38" s="11">
        <f t="shared" si="33"/>
        <v>612</v>
      </c>
      <c r="G38" s="11">
        <f t="shared" si="33"/>
        <v>636.5</v>
      </c>
      <c r="H38" s="11">
        <f t="shared" si="33"/>
        <v>3349.2999999999997</v>
      </c>
    </row>
    <row r="39" spans="1:8" x14ac:dyDescent="0.3">
      <c r="A39" s="24" t="s">
        <v>9</v>
      </c>
      <c r="B39" s="12">
        <f>B40</f>
        <v>380.8</v>
      </c>
      <c r="C39" s="12">
        <f t="shared" si="33"/>
        <v>565.79999999999995</v>
      </c>
      <c r="D39" s="12">
        <f t="shared" si="33"/>
        <v>565.79999999999995</v>
      </c>
      <c r="E39" s="12">
        <f t="shared" si="33"/>
        <v>588.4</v>
      </c>
      <c r="F39" s="12">
        <f t="shared" si="33"/>
        <v>612</v>
      </c>
      <c r="G39" s="12">
        <f t="shared" si="33"/>
        <v>636.5</v>
      </c>
      <c r="H39" s="12">
        <f t="shared" si="33"/>
        <v>3349.2999999999997</v>
      </c>
    </row>
    <row r="40" spans="1:8" s="22" customFormat="1" x14ac:dyDescent="0.3">
      <c r="A40" s="25" t="s">
        <v>10</v>
      </c>
      <c r="B40" s="10">
        <v>380.8</v>
      </c>
      <c r="C40" s="10">
        <v>565.79999999999995</v>
      </c>
      <c r="D40" s="10">
        <v>565.79999999999995</v>
      </c>
      <c r="E40" s="10">
        <v>588.4</v>
      </c>
      <c r="F40" s="10">
        <v>612</v>
      </c>
      <c r="G40" s="10">
        <v>636.5</v>
      </c>
      <c r="H40" s="10">
        <f>SUM(B40:G40)</f>
        <v>3349.2999999999997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56.25" x14ac:dyDescent="0.3">
      <c r="A42" s="30" t="s">
        <v>20</v>
      </c>
      <c r="B42" s="11">
        <f>B43+B45</f>
        <v>788.2</v>
      </c>
      <c r="C42" s="11">
        <f t="shared" ref="C42:H42" si="34">C43+C45</f>
        <v>603.20000000000005</v>
      </c>
      <c r="D42" s="11">
        <f t="shared" si="34"/>
        <v>603.20000000000005</v>
      </c>
      <c r="E42" s="11">
        <f t="shared" si="34"/>
        <v>627.29999999999995</v>
      </c>
      <c r="F42" s="11">
        <f t="shared" si="34"/>
        <v>652.4</v>
      </c>
      <c r="G42" s="11">
        <f t="shared" si="34"/>
        <v>678.5</v>
      </c>
      <c r="H42" s="11">
        <f t="shared" si="34"/>
        <v>3952.8</v>
      </c>
    </row>
    <row r="43" spans="1:8" x14ac:dyDescent="0.3">
      <c r="A43" s="24" t="s">
        <v>9</v>
      </c>
      <c r="B43" s="12">
        <f>B44</f>
        <v>788.2</v>
      </c>
      <c r="C43" s="12">
        <f t="shared" ref="C43:H43" si="35">C44</f>
        <v>603.20000000000005</v>
      </c>
      <c r="D43" s="12">
        <f t="shared" si="35"/>
        <v>603.20000000000005</v>
      </c>
      <c r="E43" s="12">
        <f t="shared" si="35"/>
        <v>627.29999999999995</v>
      </c>
      <c r="F43" s="12">
        <f t="shared" si="35"/>
        <v>652.4</v>
      </c>
      <c r="G43" s="12">
        <f t="shared" si="35"/>
        <v>678.5</v>
      </c>
      <c r="H43" s="12">
        <f t="shared" si="35"/>
        <v>3952.8</v>
      </c>
    </row>
    <row r="44" spans="1:8" s="22" customFormat="1" x14ac:dyDescent="0.3">
      <c r="A44" s="25" t="s">
        <v>10</v>
      </c>
      <c r="B44" s="10">
        <v>788.2</v>
      </c>
      <c r="C44" s="10">
        <v>603.20000000000005</v>
      </c>
      <c r="D44" s="10">
        <v>603.20000000000005</v>
      </c>
      <c r="E44" s="10">
        <v>627.29999999999995</v>
      </c>
      <c r="F44" s="10">
        <v>652.4</v>
      </c>
      <c r="G44" s="10">
        <v>678.5</v>
      </c>
      <c r="H44" s="10">
        <f>SUM(B44:G44)</f>
        <v>3952.8</v>
      </c>
    </row>
    <row r="45" spans="1:8" x14ac:dyDescent="0.3">
      <c r="A45" s="24" t="s">
        <v>11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37.5" x14ac:dyDescent="0.3">
      <c r="A46" s="31" t="s">
        <v>23</v>
      </c>
      <c r="B46" s="13">
        <f>B47</f>
        <v>515</v>
      </c>
      <c r="C46" s="13">
        <f t="shared" ref="C46:H47" si="36">C47</f>
        <v>515</v>
      </c>
      <c r="D46" s="13">
        <f t="shared" ref="D46" si="37">D47</f>
        <v>515</v>
      </c>
      <c r="E46" s="13">
        <f t="shared" ref="E46" si="38">E47</f>
        <v>515</v>
      </c>
      <c r="F46" s="13">
        <f t="shared" ref="F46" si="39">F47</f>
        <v>515</v>
      </c>
      <c r="G46" s="13">
        <f t="shared" ref="G46" si="40">G47</f>
        <v>515</v>
      </c>
      <c r="H46" s="13">
        <f>H47</f>
        <v>3090</v>
      </c>
    </row>
    <row r="47" spans="1:8" x14ac:dyDescent="0.3">
      <c r="A47" s="27" t="s">
        <v>9</v>
      </c>
      <c r="B47" s="28">
        <f>B48</f>
        <v>515</v>
      </c>
      <c r="C47" s="28">
        <f t="shared" si="36"/>
        <v>515</v>
      </c>
      <c r="D47" s="28">
        <f t="shared" si="36"/>
        <v>515</v>
      </c>
      <c r="E47" s="28">
        <f t="shared" si="36"/>
        <v>515</v>
      </c>
      <c r="F47" s="28">
        <f t="shared" si="36"/>
        <v>515</v>
      </c>
      <c r="G47" s="28">
        <f t="shared" si="36"/>
        <v>515</v>
      </c>
      <c r="H47" s="28">
        <f t="shared" si="36"/>
        <v>3090</v>
      </c>
    </row>
    <row r="48" spans="1:8" s="22" customFormat="1" x14ac:dyDescent="0.3">
      <c r="A48" s="32" t="s">
        <v>10</v>
      </c>
      <c r="B48" s="14">
        <f>B52+B56</f>
        <v>515</v>
      </c>
      <c r="C48" s="14">
        <f t="shared" ref="C48:H48" si="41">C52+C56</f>
        <v>515</v>
      </c>
      <c r="D48" s="14">
        <f t="shared" si="41"/>
        <v>515</v>
      </c>
      <c r="E48" s="14">
        <f t="shared" si="41"/>
        <v>515</v>
      </c>
      <c r="F48" s="14">
        <f t="shared" si="41"/>
        <v>515</v>
      </c>
      <c r="G48" s="14">
        <f t="shared" si="41"/>
        <v>515</v>
      </c>
      <c r="H48" s="14">
        <f t="shared" si="41"/>
        <v>3090</v>
      </c>
    </row>
    <row r="49" spans="1:8" x14ac:dyDescent="0.3">
      <c r="A49" s="27" t="s">
        <v>11</v>
      </c>
      <c r="B49" s="28">
        <f>B53+B57</f>
        <v>0</v>
      </c>
      <c r="C49" s="28">
        <f t="shared" ref="C49:H49" si="42">C53+C57</f>
        <v>0</v>
      </c>
      <c r="D49" s="28">
        <f t="shared" si="42"/>
        <v>0</v>
      </c>
      <c r="E49" s="28">
        <f t="shared" si="42"/>
        <v>0</v>
      </c>
      <c r="F49" s="28">
        <f t="shared" si="42"/>
        <v>0</v>
      </c>
      <c r="G49" s="28">
        <f t="shared" si="42"/>
        <v>0</v>
      </c>
      <c r="H49" s="28">
        <f t="shared" si="42"/>
        <v>0</v>
      </c>
    </row>
    <row r="50" spans="1:8" ht="75" x14ac:dyDescent="0.3">
      <c r="A50" s="23" t="s">
        <v>21</v>
      </c>
      <c r="B50" s="11">
        <f>B51</f>
        <v>216</v>
      </c>
      <c r="C50" s="11">
        <f t="shared" ref="C50:H51" si="43">C51</f>
        <v>216</v>
      </c>
      <c r="D50" s="11">
        <f t="shared" si="43"/>
        <v>216</v>
      </c>
      <c r="E50" s="11">
        <f t="shared" si="43"/>
        <v>216</v>
      </c>
      <c r="F50" s="11">
        <f t="shared" si="43"/>
        <v>216</v>
      </c>
      <c r="G50" s="11">
        <f t="shared" si="43"/>
        <v>216</v>
      </c>
      <c r="H50" s="11">
        <f t="shared" si="43"/>
        <v>1296</v>
      </c>
    </row>
    <row r="51" spans="1:8" x14ac:dyDescent="0.3">
      <c r="A51" s="24" t="s">
        <v>9</v>
      </c>
      <c r="B51" s="12">
        <f>B52</f>
        <v>216</v>
      </c>
      <c r="C51" s="12">
        <f t="shared" si="43"/>
        <v>216</v>
      </c>
      <c r="D51" s="12">
        <f t="shared" si="43"/>
        <v>216</v>
      </c>
      <c r="E51" s="12">
        <f t="shared" si="43"/>
        <v>216</v>
      </c>
      <c r="F51" s="12">
        <f t="shared" si="43"/>
        <v>216</v>
      </c>
      <c r="G51" s="12">
        <f t="shared" si="43"/>
        <v>216</v>
      </c>
      <c r="H51" s="12">
        <f t="shared" si="43"/>
        <v>1296</v>
      </c>
    </row>
    <row r="52" spans="1:8" s="22" customFormat="1" x14ac:dyDescent="0.3">
      <c r="A52" s="25" t="s">
        <v>10</v>
      </c>
      <c r="B52" s="10">
        <v>216</v>
      </c>
      <c r="C52" s="10">
        <v>216</v>
      </c>
      <c r="D52" s="10">
        <v>216</v>
      </c>
      <c r="E52" s="10">
        <v>216</v>
      </c>
      <c r="F52" s="10">
        <v>216</v>
      </c>
      <c r="G52" s="10">
        <v>216</v>
      </c>
      <c r="H52" s="10">
        <f>SUM(B52:G52)</f>
        <v>1296</v>
      </c>
    </row>
    <row r="53" spans="1:8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56.25" x14ac:dyDescent="0.3">
      <c r="A54" s="30" t="s">
        <v>22</v>
      </c>
      <c r="B54" s="11">
        <f>B55+B57</f>
        <v>299</v>
      </c>
      <c r="C54" s="11">
        <f t="shared" ref="C54:H54" si="44">C55+C57</f>
        <v>299</v>
      </c>
      <c r="D54" s="11">
        <f t="shared" si="44"/>
        <v>299</v>
      </c>
      <c r="E54" s="11">
        <f t="shared" si="44"/>
        <v>299</v>
      </c>
      <c r="F54" s="11">
        <f t="shared" si="44"/>
        <v>299</v>
      </c>
      <c r="G54" s="11">
        <f t="shared" si="44"/>
        <v>299</v>
      </c>
      <c r="H54" s="11">
        <f t="shared" si="44"/>
        <v>1794</v>
      </c>
    </row>
    <row r="55" spans="1:8" x14ac:dyDescent="0.3">
      <c r="A55" s="24" t="s">
        <v>9</v>
      </c>
      <c r="B55" s="12">
        <f>B56</f>
        <v>299</v>
      </c>
      <c r="C55" s="12">
        <f t="shared" ref="C55:H55" si="45">C56</f>
        <v>299</v>
      </c>
      <c r="D55" s="12">
        <f t="shared" si="45"/>
        <v>299</v>
      </c>
      <c r="E55" s="12">
        <f t="shared" si="45"/>
        <v>299</v>
      </c>
      <c r="F55" s="12">
        <f t="shared" si="45"/>
        <v>299</v>
      </c>
      <c r="G55" s="12">
        <f t="shared" si="45"/>
        <v>299</v>
      </c>
      <c r="H55" s="12">
        <f t="shared" si="45"/>
        <v>1794</v>
      </c>
    </row>
    <row r="56" spans="1:8" s="22" customFormat="1" x14ac:dyDescent="0.3">
      <c r="A56" s="25" t="s">
        <v>10</v>
      </c>
      <c r="B56" s="10">
        <v>299</v>
      </c>
      <c r="C56" s="10">
        <v>299</v>
      </c>
      <c r="D56" s="10">
        <v>299</v>
      </c>
      <c r="E56" s="10">
        <v>299</v>
      </c>
      <c r="F56" s="10">
        <v>299</v>
      </c>
      <c r="G56" s="10">
        <v>299</v>
      </c>
      <c r="H56" s="10">
        <f>SUM(B56:G56)</f>
        <v>1794</v>
      </c>
    </row>
    <row r="57" spans="1:8" x14ac:dyDescent="0.3">
      <c r="A57" s="24" t="s">
        <v>11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Пояснительная</vt:lpstr>
      <vt:lpstr>изм 1 март</vt:lpstr>
      <vt:lpstr>изм от 24.02.2025 № 949</vt:lpstr>
      <vt:lpstr>изм от 31.01.2025 №509 </vt:lpstr>
      <vt:lpstr>МП от 25.10.2024 №5276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2025-03-05T06:39:44Z</cp:lastPrinted>
  <dcterms:created xsi:type="dcterms:W3CDTF">2024-12-24T02:17:15Z</dcterms:created>
  <dcterms:modified xsi:type="dcterms:W3CDTF">2025-03-05T07:01:35Z</dcterms:modified>
</cp:coreProperties>
</file>