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340" yWindow="75" windowWidth="14130" windowHeight="12840"/>
  </bookViews>
  <sheets>
    <sheet name="Лист1" sheetId="1" r:id="rId1"/>
  </sheets>
  <definedNames>
    <definedName name="_xlnm.Print_Area" localSheetId="0">Лист1!$A$1:$J$77</definedName>
  </definedNames>
  <calcPr calcId="145621"/>
</workbook>
</file>

<file path=xl/calcChain.xml><?xml version="1.0" encoding="utf-8"?>
<calcChain xmlns="http://schemas.openxmlformats.org/spreadsheetml/2006/main">
  <c r="D65" i="1" l="1"/>
  <c r="E65" i="1"/>
  <c r="F65" i="1"/>
  <c r="G65" i="1"/>
  <c r="C46" i="1" l="1"/>
  <c r="C52" i="1"/>
  <c r="H62" i="1" l="1"/>
  <c r="H61" i="1"/>
  <c r="H60" i="1"/>
  <c r="C59" i="1"/>
  <c r="B59" i="1"/>
  <c r="C58" i="1"/>
  <c r="H58" i="1" s="1"/>
  <c r="H56" i="1"/>
  <c r="H55" i="1"/>
  <c r="H54" i="1"/>
  <c r="C53" i="1"/>
  <c r="B53" i="1"/>
  <c r="H52" i="1"/>
  <c r="H50" i="1"/>
  <c r="H49" i="1"/>
  <c r="H48" i="1"/>
  <c r="C47" i="1"/>
  <c r="B47" i="1"/>
  <c r="H46" i="1" l="1"/>
  <c r="H47" i="1"/>
  <c r="H53" i="1"/>
  <c r="H59" i="1"/>
  <c r="B42" i="1"/>
  <c r="C42" i="1"/>
  <c r="C41" i="1" s="1"/>
  <c r="H41" i="1" s="1"/>
  <c r="H43" i="1"/>
  <c r="H44" i="1"/>
  <c r="H42" i="1" l="1"/>
  <c r="C20" i="1" l="1"/>
  <c r="H20" i="1" s="1"/>
  <c r="H21" i="1" l="1"/>
  <c r="H34" i="1" l="1"/>
  <c r="H33" i="1"/>
  <c r="C32" i="1"/>
  <c r="B32" i="1"/>
  <c r="H31" i="1"/>
  <c r="H30" i="1"/>
  <c r="C29" i="1"/>
  <c r="C28" i="1" s="1"/>
  <c r="H28" i="1" s="1"/>
  <c r="B29" i="1"/>
  <c r="H19" i="1"/>
  <c r="H18" i="1"/>
  <c r="C17" i="1"/>
  <c r="B17" i="1"/>
  <c r="H16" i="1"/>
  <c r="H15" i="1"/>
  <c r="C14" i="1"/>
  <c r="C13" i="1" s="1"/>
  <c r="H13" i="1" s="1"/>
  <c r="B14" i="1"/>
  <c r="H14" i="1" l="1"/>
  <c r="H17" i="1"/>
  <c r="H29" i="1"/>
  <c r="H32" i="1"/>
  <c r="H40" i="1"/>
  <c r="H39" i="1"/>
  <c r="C38" i="1"/>
  <c r="C37" i="1" s="1"/>
  <c r="B38" i="1"/>
  <c r="H27" i="1"/>
  <c r="H26" i="1"/>
  <c r="C25" i="1"/>
  <c r="C24" i="1" s="1"/>
  <c r="B25" i="1"/>
  <c r="H37" i="1" l="1"/>
  <c r="C36" i="1"/>
  <c r="H36" i="1" s="1"/>
  <c r="C23" i="1"/>
  <c r="H23" i="1" s="1"/>
  <c r="H24" i="1"/>
  <c r="H38" i="1"/>
  <c r="H25" i="1"/>
  <c r="H12" i="1"/>
  <c r="H11" i="1"/>
  <c r="C10" i="1"/>
  <c r="B10" i="1"/>
  <c r="H10" i="1" l="1"/>
  <c r="C7" i="1"/>
  <c r="C6" i="1" s="1"/>
  <c r="H9" i="1"/>
  <c r="B7" i="1"/>
  <c r="C5" i="1" l="1"/>
  <c r="H6" i="1"/>
  <c r="H8" i="1"/>
  <c r="H7" i="1" l="1"/>
  <c r="H5" i="1" l="1"/>
</calcChain>
</file>

<file path=xl/sharedStrings.xml><?xml version="1.0" encoding="utf-8"?>
<sst xmlns="http://schemas.openxmlformats.org/spreadsheetml/2006/main" count="88" uniqueCount="42">
  <si>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</si>
  <si>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</si>
  <si>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</si>
  <si>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</si>
  <si>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</si>
  <si>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</si>
  <si>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</si>
  <si>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</si>
  <si>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</si>
  <si>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муниципальной программе на 2025 год, в том числе:</t>
  </si>
  <si>
    <t>ОБ</t>
  </si>
  <si>
    <t>Итого по муниципальной программе на 2026 год, в том числе:</t>
  </si>
  <si>
    <t>Итого по муниципальной программе на 2027 год, в том числе:</t>
  </si>
  <si>
    <r>
      <t>В соответствии с муниципальной программой в редакции от 30</t>
    </r>
    <r>
      <rPr>
        <sz val="12"/>
        <rFont val="Times New Roman"/>
        <family val="1"/>
        <charset val="204"/>
      </rPr>
      <t>.10.2024 г № 5376</t>
    </r>
  </si>
  <si>
    <t xml:space="preserve"> В соответствии с уведомленем  №  587 о предоставлении субсидии, субвенции, иного межбюджетного трансферта, имеющего целевое назначение от 18.12.2024 в целях заключения Соглашений с министерством ЖКХ Амурской области</t>
  </si>
  <si>
    <t xml:space="preserve"> В соответствии с уведомленем  №  584 о предоставлении субсидии, субвенции, иного межбюджетного трансферта, имеющего целевое назначение от 18.12.2024 в целях заключения Соглашений с министерством ЖКХ Амурской области</t>
  </si>
  <si>
    <t>Муниципальный проект города Благовещенска "Обеспечение проведения мероприятий по благоустройству территорий  города Благовещенска", в том числе:</t>
  </si>
  <si>
    <r>
      <rPr>
        <b/>
        <sz val="12"/>
        <color indexed="8"/>
        <rFont val="Times New Roman"/>
        <family val="1"/>
        <charset val="204"/>
      </rPr>
      <t xml:space="preserve">Новое мероприятие 2.3.            </t>
    </r>
    <r>
      <rPr>
        <sz val="12"/>
        <color indexed="8"/>
        <rFont val="Times New Roman"/>
        <family val="1"/>
        <charset val="204"/>
      </rPr>
      <t xml:space="preserve">                                        Поддержка административного центра</t>
    </r>
  </si>
  <si>
    <t>В соответствии с уведомлением № 599 о предоставлении субсидии, субвенции, иного межбюджетного трансферта, имеющего целевое назначение от 18.12.2024</t>
  </si>
  <si>
    <r>
      <rPr>
        <b/>
        <sz val="12"/>
        <color indexed="8"/>
        <rFont val="Times New Roman"/>
        <family val="1"/>
        <charset val="204"/>
      </rPr>
      <t xml:space="preserve">Новое мероприятие             </t>
    </r>
    <r>
      <rPr>
        <sz val="12"/>
        <color indexed="8"/>
        <rFont val="Times New Roman"/>
        <family val="1"/>
        <charset val="204"/>
      </rPr>
      <t xml:space="preserve">                                        Поддержка административного центра</t>
    </r>
  </si>
  <si>
    <t>В соответствии с уведомлением № 609 о предоставлении субсидии, субвенции, иного мужбюджетного трансферта, имеющего целевое назначение от 18.12.2024</t>
  </si>
  <si>
    <r>
      <rPr>
        <b/>
        <sz val="12"/>
        <color indexed="8"/>
        <rFont val="Times New Roman"/>
        <family val="1"/>
        <charset val="204"/>
      </rPr>
      <t xml:space="preserve">Новое мероприятие            </t>
    </r>
    <r>
      <rPr>
        <sz val="12"/>
        <color indexed="8"/>
        <rFont val="Times New Roman"/>
        <family val="1"/>
        <charset val="204"/>
      </rPr>
      <t xml:space="preserve">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  </r>
  </si>
  <si>
    <r>
      <rPr>
        <b/>
        <sz val="12"/>
        <color indexed="8"/>
        <rFont val="Times New Roman"/>
        <family val="1"/>
        <charset val="204"/>
      </rPr>
      <t xml:space="preserve">Новое мероприятие           </t>
    </r>
    <r>
      <rPr>
        <sz val="12"/>
        <color indexed="8"/>
        <rFont val="Times New Roman"/>
        <family val="1"/>
        <charset val="204"/>
      </rPr>
      <t xml:space="preserve">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  </r>
  </si>
  <si>
    <t>Мероприятие .                                                                    Благоустройство дворовых территорий многоквартирных домов</t>
  </si>
  <si>
    <t>В соответствии с решением Благовещенской городской Думы от 05.12.2024 № 6/45 "О городском бюджете на 2025 год и плановый период 2026  и 2027 годов"</t>
  </si>
  <si>
    <t xml:space="preserve">Комплекс процессных мероприятий "Организация работ по благоустройству территории города Благовещенска" </t>
  </si>
  <si>
    <t xml:space="preserve"> В соответствии с уведомлением  №  587 о предоставлении субсидии, субвенции, иного межбюджетного трансферта, имеющего целевое назначение от 18.12.2024 в целях заключения Соглашений с министерством ЖКХ Амурской области</t>
  </si>
  <si>
    <t>В соответствии с постановлением администрации города Благовещенска от 26.12.2024 № 6703 "Об утверждениия Порядка использовани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</si>
  <si>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t>В соответствии с постановлением администрации города Благовещенска от 26.12.2024 № 6703 "Об утверждениии Порядка использовани (перераспределения ) средств, иным образом зарезервированных в составе утвержденных бюджетных ассигнований городского бюджета города Благовещенска"</t>
  </si>
  <si>
    <t xml:space="preserve">Муниципальный проект 
"Формирование комфортной городской среды (город Благовещенск)", в том числе:
</t>
  </si>
  <si>
    <t>Итого по муниципальному проекту  "Формирование комфортной городской среды (город Благовещенск)"на 2028 год, в том числе:</t>
  </si>
  <si>
    <r>
      <rPr>
        <b/>
        <sz val="12"/>
        <color indexed="8"/>
        <rFont val="Times New Roman"/>
        <family val="1"/>
        <charset val="204"/>
      </rPr>
      <t xml:space="preserve">Мероприятие (результат)          </t>
    </r>
    <r>
      <rPr>
        <sz val="12"/>
        <color indexed="8"/>
        <rFont val="Times New Roman"/>
        <family val="1"/>
        <charset val="204"/>
      </rPr>
      <t xml:space="preserve">                                        Реализация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  </r>
  </si>
  <si>
    <t>ФБ</t>
  </si>
  <si>
    <t>Лимиты установлены на уровне 2027 г</t>
  </si>
  <si>
    <t>Итого по муниципальному проекту  "Формирование комфортной городской среды (город Благовещенск)"на 2029 год, в том числе:</t>
  </si>
  <si>
    <t>Итого по муниципальному проекту  "Формирование комфортной городской среды (город Благовещенск)"на 2030 год, в том числе:</t>
  </si>
  <si>
    <r>
      <rPr>
        <b/>
        <sz val="12"/>
        <color indexed="8"/>
        <rFont val="Times New Roman"/>
        <family val="1"/>
        <charset val="204"/>
      </rPr>
      <t xml:space="preserve">Мероприятие (результат)   </t>
    </r>
    <r>
      <rPr>
        <sz val="12"/>
        <color indexed="8"/>
        <rFont val="Times New Roman"/>
        <family val="1"/>
        <charset val="204"/>
      </rPr>
      <t xml:space="preserve">                                                Создание комфортной городской среды в малых городах и исторических поселениях –победителях Всероссийского конкурса лучших проектов создания комфортной городской среды (Реализованы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поселениях)</t>
    </r>
  </si>
  <si>
    <r>
      <rPr>
        <b/>
        <sz val="12"/>
        <color indexed="8"/>
        <rFont val="Times New Roman"/>
        <family val="1"/>
        <charset val="204"/>
      </rPr>
      <t xml:space="preserve">Мероприятие (пезультат)     </t>
    </r>
    <r>
      <rPr>
        <sz val="12"/>
        <color indexed="8"/>
        <rFont val="Times New Roman"/>
        <family val="1"/>
        <charset val="204"/>
      </rPr>
      <t xml:space="preserve">                                             Реализация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  </r>
  </si>
  <si>
    <t xml:space="preserve">Муниципальный проект 
"Формирование комфортной городской среды (город Благовещенск)"
</t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</si>
  <si>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муниципального проекта города Благовещенска
«Модернизация коммунальной инфраструктуры города Благовещенска»</t>
  </si>
  <si>
    <r>
      <rPr>
        <b/>
        <sz val="12"/>
        <color indexed="8"/>
        <rFont val="Times New Roman"/>
        <family val="1"/>
        <charset val="204"/>
      </rPr>
      <t xml:space="preserve">Мероприятие (результат)         </t>
    </r>
    <r>
      <rPr>
        <sz val="12"/>
        <color indexed="8"/>
        <rFont val="Times New Roman"/>
        <family val="1"/>
        <charset val="204"/>
      </rPr>
      <t xml:space="preserve">                                        Реализация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</t>
    </r>
  </si>
  <si>
    <t>В  соответствии с п.п.2 п 14 решения Благовещенской городской Думы от 05.12.2024 № 6/45 «О городском бюджете на 2025 год и плановый период 2026  и 2027 годов» (софинансирование) перераспределение с мероприятия " Содержание и ремонт дорог" комплекса процессных мероприятий «Содержание улично-дорожной сети города Благовещенска»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</si>
</sst>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1" xfId="0" applyFont="1" applyBorder="1"/>
    <xf numFmtId="0" fontId="7" fillId="0" borderId="1" xfId="0" applyFont="1" applyBorder="1"/>
    <xf numFmtId="16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 applyFont="1"/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view="pageBreakPreview" zoomScale="70" zoomScaleNormal="100" zoomScaleSheetLayoutView="70" workbookViewId="0">
      <selection activeCell="C65" sqref="C65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38"/>
      <c r="D1" s="38"/>
      <c r="E1" s="38"/>
      <c r="F1" s="38"/>
      <c r="G1" s="38"/>
      <c r="H1" s="38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13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40.5" customHeight="1" x14ac:dyDescent="0.25">
      <c r="A5" s="2" t="s">
        <v>9</v>
      </c>
      <c r="B5" s="14">
        <v>583496.30000000005</v>
      </c>
      <c r="C5" s="3">
        <f>C6+C13+C20</f>
        <v>540439.4</v>
      </c>
      <c r="D5" s="4"/>
      <c r="E5" s="4"/>
      <c r="F5" s="4"/>
      <c r="G5" s="4"/>
      <c r="H5" s="3">
        <f t="shared" ref="H5" si="0">B5+C5</f>
        <v>1123935.7000000002</v>
      </c>
      <c r="I5" s="15"/>
      <c r="J5" s="11"/>
    </row>
    <row r="6" spans="1:10" s="7" customFormat="1" ht="111.75" customHeight="1" x14ac:dyDescent="0.25">
      <c r="A6" s="22" t="s">
        <v>29</v>
      </c>
      <c r="B6" s="14">
        <v>0</v>
      </c>
      <c r="C6" s="3">
        <f>C7+C10</f>
        <v>419586.5</v>
      </c>
      <c r="D6" s="4"/>
      <c r="E6" s="4"/>
      <c r="F6" s="4"/>
      <c r="G6" s="4"/>
      <c r="H6" s="3">
        <f t="shared" ref="H6:H13" si="1">B6+C6</f>
        <v>419586.5</v>
      </c>
      <c r="I6" s="15"/>
      <c r="J6" s="11"/>
    </row>
    <row r="7" spans="1:10" ht="49.5" customHeight="1" x14ac:dyDescent="0.25">
      <c r="A7" s="39" t="s">
        <v>36</v>
      </c>
      <c r="B7" s="16">
        <f>B8+B9</f>
        <v>0</v>
      </c>
      <c r="C7" s="16">
        <f>C8+C9</f>
        <v>306091.2</v>
      </c>
      <c r="D7" s="16"/>
      <c r="E7" s="16"/>
      <c r="F7" s="16"/>
      <c r="G7" s="16"/>
      <c r="H7" s="13">
        <f t="shared" si="1"/>
        <v>306091.2</v>
      </c>
      <c r="I7" s="5"/>
      <c r="J7" s="17"/>
    </row>
    <row r="8" spans="1:10" ht="72.75" customHeight="1" x14ac:dyDescent="0.25">
      <c r="A8" s="40"/>
      <c r="B8" s="16">
        <v>0</v>
      </c>
      <c r="C8" s="16">
        <v>303030.3</v>
      </c>
      <c r="D8" s="16"/>
      <c r="E8" s="16"/>
      <c r="F8" s="16"/>
      <c r="G8" s="16"/>
      <c r="H8" s="13">
        <f t="shared" si="1"/>
        <v>303030.3</v>
      </c>
      <c r="I8" s="5" t="s">
        <v>10</v>
      </c>
      <c r="J8" s="25" t="s">
        <v>15</v>
      </c>
    </row>
    <row r="9" spans="1:10" ht="77.25" customHeight="1" x14ac:dyDescent="0.25">
      <c r="A9" s="41"/>
      <c r="B9" s="16">
        <v>0</v>
      </c>
      <c r="C9" s="16">
        <v>3060.9</v>
      </c>
      <c r="D9" s="16"/>
      <c r="E9" s="16"/>
      <c r="F9" s="16"/>
      <c r="G9" s="16"/>
      <c r="H9" s="13">
        <f t="shared" si="1"/>
        <v>3060.9</v>
      </c>
      <c r="I9" s="5" t="s">
        <v>8</v>
      </c>
      <c r="J9" s="29" t="s">
        <v>28</v>
      </c>
    </row>
    <row r="10" spans="1:10" ht="45" customHeight="1" x14ac:dyDescent="0.25">
      <c r="A10" s="39" t="s">
        <v>37</v>
      </c>
      <c r="B10" s="16">
        <f>B11+B12</f>
        <v>0</v>
      </c>
      <c r="C10" s="16">
        <f>C11+C12</f>
        <v>113495.29999999999</v>
      </c>
      <c r="D10" s="16"/>
      <c r="E10" s="16"/>
      <c r="F10" s="16"/>
      <c r="G10" s="16"/>
      <c r="H10" s="13">
        <f t="shared" si="1"/>
        <v>113495.29999999999</v>
      </c>
      <c r="I10" s="5"/>
      <c r="J10" s="21"/>
    </row>
    <row r="11" spans="1:10" ht="84" customHeight="1" x14ac:dyDescent="0.25">
      <c r="A11" s="40"/>
      <c r="B11" s="16">
        <v>0</v>
      </c>
      <c r="C11" s="16">
        <v>112360.4</v>
      </c>
      <c r="D11" s="16"/>
      <c r="E11" s="16"/>
      <c r="F11" s="16"/>
      <c r="G11" s="16"/>
      <c r="H11" s="13">
        <f t="shared" si="1"/>
        <v>112360.4</v>
      </c>
      <c r="I11" s="5" t="s">
        <v>10</v>
      </c>
      <c r="J11" s="17" t="s">
        <v>14</v>
      </c>
    </row>
    <row r="12" spans="1:10" ht="89.25" customHeight="1" x14ac:dyDescent="0.25">
      <c r="A12" s="41"/>
      <c r="B12" s="16">
        <v>0</v>
      </c>
      <c r="C12" s="16">
        <v>1134.9000000000001</v>
      </c>
      <c r="D12" s="16"/>
      <c r="E12" s="16"/>
      <c r="F12" s="16"/>
      <c r="G12" s="16"/>
      <c r="H12" s="13">
        <f t="shared" si="1"/>
        <v>1134.9000000000001</v>
      </c>
      <c r="I12" s="5" t="s">
        <v>8</v>
      </c>
      <c r="J12" s="29" t="s">
        <v>28</v>
      </c>
    </row>
    <row r="13" spans="1:10" ht="84" customHeight="1" x14ac:dyDescent="0.25">
      <c r="A13" s="26" t="s">
        <v>16</v>
      </c>
      <c r="B13" s="35">
        <v>0</v>
      </c>
      <c r="C13" s="35">
        <f>C14+C17</f>
        <v>120502.9</v>
      </c>
      <c r="D13" s="35"/>
      <c r="E13" s="35"/>
      <c r="F13" s="35"/>
      <c r="G13" s="35"/>
      <c r="H13" s="3">
        <f t="shared" si="1"/>
        <v>120502.9</v>
      </c>
      <c r="I13" s="5"/>
      <c r="J13" s="17"/>
    </row>
    <row r="14" spans="1:10" ht="42" customHeight="1" x14ac:dyDescent="0.25">
      <c r="A14" s="39" t="s">
        <v>19</v>
      </c>
      <c r="B14" s="16">
        <f>B15+B16</f>
        <v>0</v>
      </c>
      <c r="C14" s="16">
        <f>C15+C16</f>
        <v>112766</v>
      </c>
      <c r="D14" s="16"/>
      <c r="E14" s="16"/>
      <c r="F14" s="16"/>
      <c r="G14" s="16"/>
      <c r="H14" s="13">
        <f t="shared" ref="H14:H19" si="2">B14+C14</f>
        <v>112766</v>
      </c>
      <c r="I14" s="5"/>
      <c r="J14" s="17"/>
    </row>
    <row r="15" spans="1:10" ht="56.25" customHeight="1" x14ac:dyDescent="0.25">
      <c r="A15" s="40"/>
      <c r="B15" s="16">
        <v>0</v>
      </c>
      <c r="C15" s="16">
        <v>106000</v>
      </c>
      <c r="D15" s="16"/>
      <c r="E15" s="16"/>
      <c r="F15" s="16"/>
      <c r="G15" s="16"/>
      <c r="H15" s="13">
        <f t="shared" si="2"/>
        <v>106000</v>
      </c>
      <c r="I15" s="5" t="s">
        <v>10</v>
      </c>
      <c r="J15" s="25" t="s">
        <v>18</v>
      </c>
    </row>
    <row r="16" spans="1:10" ht="86.25" customHeight="1" x14ac:dyDescent="0.25">
      <c r="A16" s="41"/>
      <c r="B16" s="16">
        <v>0</v>
      </c>
      <c r="C16" s="16">
        <v>6766</v>
      </c>
      <c r="D16" s="16"/>
      <c r="E16" s="16"/>
      <c r="F16" s="16"/>
      <c r="G16" s="16"/>
      <c r="H16" s="13">
        <f t="shared" si="2"/>
        <v>6766</v>
      </c>
      <c r="I16" s="5" t="s">
        <v>8</v>
      </c>
      <c r="J16" s="29" t="s">
        <v>28</v>
      </c>
    </row>
    <row r="17" spans="1:10" ht="41.25" customHeight="1" x14ac:dyDescent="0.25">
      <c r="A17" s="39" t="s">
        <v>21</v>
      </c>
      <c r="B17" s="16">
        <f>B18+B19</f>
        <v>0</v>
      </c>
      <c r="C17" s="16">
        <f>C18+C19</f>
        <v>7736.9</v>
      </c>
      <c r="D17" s="16"/>
      <c r="E17" s="16"/>
      <c r="F17" s="16"/>
      <c r="G17" s="16"/>
      <c r="H17" s="13">
        <f t="shared" si="2"/>
        <v>7736.9</v>
      </c>
      <c r="I17" s="5"/>
      <c r="J17" s="17"/>
    </row>
    <row r="18" spans="1:10" ht="93" customHeight="1" x14ac:dyDescent="0.25">
      <c r="A18" s="40"/>
      <c r="B18" s="16">
        <v>0</v>
      </c>
      <c r="C18" s="16">
        <v>7272.7</v>
      </c>
      <c r="D18" s="16"/>
      <c r="E18" s="16"/>
      <c r="F18" s="16"/>
      <c r="G18" s="16"/>
      <c r="H18" s="13">
        <f t="shared" si="2"/>
        <v>7272.7</v>
      </c>
      <c r="I18" s="5" t="s">
        <v>10</v>
      </c>
      <c r="J18" s="25" t="s">
        <v>20</v>
      </c>
    </row>
    <row r="19" spans="1:10" ht="91.5" customHeight="1" x14ac:dyDescent="0.25">
      <c r="A19" s="41"/>
      <c r="B19" s="16">
        <v>0</v>
      </c>
      <c r="C19" s="16">
        <v>464.2</v>
      </c>
      <c r="D19" s="16"/>
      <c r="E19" s="16"/>
      <c r="F19" s="16"/>
      <c r="G19" s="16"/>
      <c r="H19" s="13">
        <f t="shared" si="2"/>
        <v>464.2</v>
      </c>
      <c r="I19" s="5" t="s">
        <v>8</v>
      </c>
      <c r="J19" s="29" t="s">
        <v>27</v>
      </c>
    </row>
    <row r="20" spans="1:10" ht="80.25" customHeight="1" x14ac:dyDescent="0.25">
      <c r="A20" s="26" t="s">
        <v>25</v>
      </c>
      <c r="B20" s="35">
        <v>541847.69999999995</v>
      </c>
      <c r="C20" s="35">
        <f>C21</f>
        <v>350</v>
      </c>
      <c r="D20" s="35"/>
      <c r="E20" s="35"/>
      <c r="F20" s="35"/>
      <c r="G20" s="35"/>
      <c r="H20" s="3">
        <f>B20+C20</f>
        <v>542197.69999999995</v>
      </c>
      <c r="I20" s="4"/>
      <c r="J20" s="24"/>
    </row>
    <row r="21" spans="1:10" ht="57.75" customHeight="1" x14ac:dyDescent="0.25">
      <c r="A21" s="34" t="s">
        <v>23</v>
      </c>
      <c r="B21" s="18">
        <v>21000</v>
      </c>
      <c r="C21" s="18">
        <v>350</v>
      </c>
      <c r="D21" s="18"/>
      <c r="E21" s="18"/>
      <c r="F21" s="18"/>
      <c r="G21" s="18"/>
      <c r="H21" s="32">
        <f t="shared" ref="H21" si="3">B21+C21</f>
        <v>21350</v>
      </c>
      <c r="I21" s="19" t="s">
        <v>8</v>
      </c>
      <c r="J21" s="33" t="s">
        <v>24</v>
      </c>
    </row>
    <row r="22" spans="1:10" ht="20.25" customHeight="1" x14ac:dyDescent="0.25">
      <c r="A22" s="42"/>
      <c r="B22" s="43"/>
      <c r="C22" s="43"/>
      <c r="D22" s="43"/>
      <c r="E22" s="43"/>
      <c r="F22" s="43"/>
      <c r="G22" s="43"/>
      <c r="H22" s="43"/>
      <c r="I22" s="43"/>
      <c r="J22" s="44"/>
    </row>
    <row r="23" spans="1:10" ht="54" customHeight="1" x14ac:dyDescent="0.25">
      <c r="A23" s="2" t="s">
        <v>11</v>
      </c>
      <c r="B23" s="14">
        <v>534744.69999999995</v>
      </c>
      <c r="C23" s="3">
        <f>C24+C28</f>
        <v>137989.40000000002</v>
      </c>
      <c r="D23" s="4"/>
      <c r="E23" s="4"/>
      <c r="F23" s="4"/>
      <c r="G23" s="4"/>
      <c r="H23" s="3">
        <f t="shared" ref="H23:H28" si="4">B23+C23</f>
        <v>672734.1</v>
      </c>
      <c r="I23" s="15"/>
      <c r="J23" s="11"/>
    </row>
    <row r="24" spans="1:10" ht="78" customHeight="1" x14ac:dyDescent="0.25">
      <c r="A24" s="22" t="s">
        <v>38</v>
      </c>
      <c r="B24" s="14">
        <v>0</v>
      </c>
      <c r="C24" s="3">
        <f>C25</f>
        <v>108975.90000000001</v>
      </c>
      <c r="D24" s="4"/>
      <c r="E24" s="4"/>
      <c r="F24" s="4"/>
      <c r="G24" s="4"/>
      <c r="H24" s="3">
        <f t="shared" si="4"/>
        <v>108975.90000000001</v>
      </c>
      <c r="I24" s="15"/>
      <c r="J24" s="23"/>
    </row>
    <row r="25" spans="1:10" ht="33" customHeight="1" x14ac:dyDescent="0.25">
      <c r="A25" s="39" t="s">
        <v>40</v>
      </c>
      <c r="B25" s="16">
        <f>B26+B27</f>
        <v>0</v>
      </c>
      <c r="C25" s="16">
        <f>C26+C27</f>
        <v>108975.90000000001</v>
      </c>
      <c r="D25" s="16"/>
      <c r="E25" s="16"/>
      <c r="F25" s="16"/>
      <c r="G25" s="16"/>
      <c r="H25" s="13">
        <f t="shared" si="4"/>
        <v>108975.90000000001</v>
      </c>
      <c r="I25" s="5"/>
      <c r="J25" s="23"/>
    </row>
    <row r="26" spans="1:10" ht="70.5" customHeight="1" x14ac:dyDescent="0.25">
      <c r="A26" s="40"/>
      <c r="B26" s="16">
        <v>0</v>
      </c>
      <c r="C26" s="16">
        <v>107886.1</v>
      </c>
      <c r="D26" s="16"/>
      <c r="E26" s="16"/>
      <c r="F26" s="16"/>
      <c r="G26" s="16"/>
      <c r="H26" s="13">
        <f t="shared" si="4"/>
        <v>107886.1</v>
      </c>
      <c r="I26" s="5" t="s">
        <v>10</v>
      </c>
      <c r="J26" s="20" t="s">
        <v>26</v>
      </c>
    </row>
    <row r="27" spans="1:10" ht="153.75" customHeight="1" x14ac:dyDescent="0.25">
      <c r="A27" s="41"/>
      <c r="B27" s="16">
        <v>0</v>
      </c>
      <c r="C27" s="16">
        <v>1089.8</v>
      </c>
      <c r="D27" s="16"/>
      <c r="E27" s="16"/>
      <c r="F27" s="16"/>
      <c r="G27" s="16"/>
      <c r="H27" s="13">
        <f t="shared" si="4"/>
        <v>1089.8</v>
      </c>
      <c r="I27" s="5" t="s">
        <v>8</v>
      </c>
      <c r="J27" s="25" t="s">
        <v>39</v>
      </c>
    </row>
    <row r="28" spans="1:10" ht="83.25" customHeight="1" x14ac:dyDescent="0.25">
      <c r="A28" s="26" t="s">
        <v>16</v>
      </c>
      <c r="B28" s="36">
        <v>0</v>
      </c>
      <c r="C28" s="36">
        <f>C29+C32</f>
        <v>29013.5</v>
      </c>
      <c r="D28" s="36"/>
      <c r="E28" s="36"/>
      <c r="F28" s="36"/>
      <c r="G28" s="36"/>
      <c r="H28" s="36">
        <f t="shared" si="4"/>
        <v>29013.5</v>
      </c>
      <c r="I28" s="19"/>
      <c r="J28" s="27"/>
    </row>
    <row r="29" spans="1:10" ht="30.75" customHeight="1" x14ac:dyDescent="0.25">
      <c r="A29" s="39" t="s">
        <v>19</v>
      </c>
      <c r="B29" s="16">
        <f>B30+B31</f>
        <v>0</v>
      </c>
      <c r="C29" s="16">
        <f>C30+C31</f>
        <v>21276.6</v>
      </c>
      <c r="D29" s="16"/>
      <c r="E29" s="16"/>
      <c r="F29" s="16"/>
      <c r="G29" s="16"/>
      <c r="H29" s="13">
        <f t="shared" ref="H29:H34" si="5">B29+C29</f>
        <v>21276.6</v>
      </c>
      <c r="I29" s="5"/>
      <c r="J29" s="17"/>
    </row>
    <row r="30" spans="1:10" ht="63" customHeight="1" x14ac:dyDescent="0.25">
      <c r="A30" s="40"/>
      <c r="B30" s="16">
        <v>0</v>
      </c>
      <c r="C30" s="16">
        <v>20000</v>
      </c>
      <c r="D30" s="16"/>
      <c r="E30" s="16"/>
      <c r="F30" s="16"/>
      <c r="G30" s="16"/>
      <c r="H30" s="13">
        <f t="shared" si="5"/>
        <v>20000</v>
      </c>
      <c r="I30" s="5" t="s">
        <v>10</v>
      </c>
      <c r="J30" s="25" t="s">
        <v>18</v>
      </c>
    </row>
    <row r="31" spans="1:10" ht="168" customHeight="1" x14ac:dyDescent="0.25">
      <c r="A31" s="41"/>
      <c r="B31" s="16">
        <v>0</v>
      </c>
      <c r="C31" s="16">
        <v>1276.5999999999999</v>
      </c>
      <c r="D31" s="16"/>
      <c r="E31" s="16"/>
      <c r="F31" s="16"/>
      <c r="G31" s="16"/>
      <c r="H31" s="13">
        <f t="shared" si="5"/>
        <v>1276.5999999999999</v>
      </c>
      <c r="I31" s="5" t="s">
        <v>8</v>
      </c>
      <c r="J31" s="29" t="s">
        <v>39</v>
      </c>
    </row>
    <row r="32" spans="1:10" ht="36" customHeight="1" x14ac:dyDescent="0.25">
      <c r="A32" s="39" t="s">
        <v>22</v>
      </c>
      <c r="B32" s="16">
        <f>B33+B34</f>
        <v>0</v>
      </c>
      <c r="C32" s="16">
        <f>C33+C34</f>
        <v>7736.9</v>
      </c>
      <c r="D32" s="16"/>
      <c r="E32" s="16"/>
      <c r="F32" s="16"/>
      <c r="G32" s="16"/>
      <c r="H32" s="13">
        <f t="shared" si="5"/>
        <v>7736.9</v>
      </c>
      <c r="I32" s="5"/>
      <c r="J32" s="17"/>
    </row>
    <row r="33" spans="1:10" ht="63" customHeight="1" x14ac:dyDescent="0.25">
      <c r="A33" s="40"/>
      <c r="B33" s="16">
        <v>0</v>
      </c>
      <c r="C33" s="16">
        <v>7272.7</v>
      </c>
      <c r="D33" s="16"/>
      <c r="E33" s="16"/>
      <c r="F33" s="16"/>
      <c r="G33" s="16"/>
      <c r="H33" s="13">
        <f t="shared" si="5"/>
        <v>7272.7</v>
      </c>
      <c r="I33" s="5" t="s">
        <v>10</v>
      </c>
      <c r="J33" s="25" t="s">
        <v>20</v>
      </c>
    </row>
    <row r="34" spans="1:10" ht="152.25" customHeight="1" x14ac:dyDescent="0.25">
      <c r="A34" s="41"/>
      <c r="B34" s="16">
        <v>0</v>
      </c>
      <c r="C34" s="16">
        <v>464.2</v>
      </c>
      <c r="D34" s="16"/>
      <c r="E34" s="16"/>
      <c r="F34" s="16"/>
      <c r="G34" s="16"/>
      <c r="H34" s="13">
        <f t="shared" si="5"/>
        <v>464.2</v>
      </c>
      <c r="I34" s="5" t="s">
        <v>8</v>
      </c>
      <c r="J34" s="29" t="s">
        <v>39</v>
      </c>
    </row>
    <row r="35" spans="1:10" ht="23.25" customHeight="1" x14ac:dyDescent="0.25">
      <c r="A35" s="45"/>
      <c r="B35" s="46"/>
      <c r="C35" s="46"/>
      <c r="D35" s="46"/>
      <c r="E35" s="46"/>
      <c r="F35" s="46"/>
      <c r="G35" s="46"/>
      <c r="H35" s="46"/>
      <c r="I35" s="46"/>
      <c r="J35" s="47"/>
    </row>
    <row r="36" spans="1:10" ht="51.75" customHeight="1" x14ac:dyDescent="0.25">
      <c r="A36" s="2" t="s">
        <v>12</v>
      </c>
      <c r="B36" s="14">
        <v>545298.30000000005</v>
      </c>
      <c r="C36" s="3">
        <f>C41+C37</f>
        <v>125750</v>
      </c>
      <c r="D36" s="4"/>
      <c r="E36" s="4"/>
      <c r="F36" s="4"/>
      <c r="G36" s="4"/>
      <c r="H36" s="3">
        <f t="shared" ref="H36" si="6">B36+C36</f>
        <v>671048.30000000005</v>
      </c>
      <c r="I36" s="15"/>
      <c r="J36" s="30"/>
    </row>
    <row r="37" spans="1:10" ht="51.75" customHeight="1" x14ac:dyDescent="0.25">
      <c r="A37" s="22" t="s">
        <v>38</v>
      </c>
      <c r="B37" s="14">
        <v>0</v>
      </c>
      <c r="C37" s="3">
        <f>C38</f>
        <v>104473.4</v>
      </c>
      <c r="D37" s="4"/>
      <c r="E37" s="4"/>
      <c r="F37" s="4"/>
      <c r="G37" s="4"/>
      <c r="H37" s="3">
        <f>B37+C37</f>
        <v>104473.4</v>
      </c>
      <c r="I37" s="15"/>
      <c r="J37" s="30"/>
    </row>
    <row r="38" spans="1:10" ht="51.75" customHeight="1" x14ac:dyDescent="0.25">
      <c r="A38" s="39" t="s">
        <v>40</v>
      </c>
      <c r="B38" s="16">
        <f>B39+B40</f>
        <v>0</v>
      </c>
      <c r="C38" s="16">
        <f>C39+C40</f>
        <v>104473.4</v>
      </c>
      <c r="D38" s="16"/>
      <c r="E38" s="16"/>
      <c r="F38" s="16"/>
      <c r="G38" s="16"/>
      <c r="H38" s="13">
        <f>B38+C38</f>
        <v>104473.4</v>
      </c>
      <c r="I38" s="5"/>
      <c r="J38" s="31"/>
    </row>
    <row r="39" spans="1:10" ht="63.75" customHeight="1" x14ac:dyDescent="0.25">
      <c r="A39" s="40"/>
      <c r="B39" s="16">
        <v>0</v>
      </c>
      <c r="C39" s="16">
        <v>103428.7</v>
      </c>
      <c r="D39" s="16"/>
      <c r="E39" s="16"/>
      <c r="F39" s="16"/>
      <c r="G39" s="16"/>
      <c r="H39" s="13">
        <f>B39+C39</f>
        <v>103428.7</v>
      </c>
      <c r="I39" s="5" t="s">
        <v>10</v>
      </c>
      <c r="J39" s="17" t="s">
        <v>14</v>
      </c>
    </row>
    <row r="40" spans="1:10" ht="87" customHeight="1" x14ac:dyDescent="0.25">
      <c r="A40" s="41"/>
      <c r="B40" s="16">
        <v>0</v>
      </c>
      <c r="C40" s="16">
        <v>1044.7</v>
      </c>
      <c r="D40" s="16"/>
      <c r="E40" s="16"/>
      <c r="F40" s="16"/>
      <c r="G40" s="16"/>
      <c r="H40" s="13">
        <f>B40+C40</f>
        <v>1044.7</v>
      </c>
      <c r="I40" s="5" t="s">
        <v>8</v>
      </c>
      <c r="J40" s="52" t="s">
        <v>41</v>
      </c>
    </row>
    <row r="41" spans="1:10" ht="93" customHeight="1" x14ac:dyDescent="0.25">
      <c r="A41" s="26" t="s">
        <v>16</v>
      </c>
      <c r="B41" s="36">
        <v>0</v>
      </c>
      <c r="C41" s="36">
        <f>C42</f>
        <v>21276.6</v>
      </c>
      <c r="D41" s="36"/>
      <c r="E41" s="36"/>
      <c r="F41" s="36"/>
      <c r="G41" s="36"/>
      <c r="H41" s="36">
        <f t="shared" ref="H41:H62" si="7">B41+C41</f>
        <v>21276.6</v>
      </c>
      <c r="I41" s="19"/>
      <c r="J41" s="28"/>
    </row>
    <row r="42" spans="1:10" ht="67.5" customHeight="1" x14ac:dyDescent="0.25">
      <c r="A42" s="39" t="s">
        <v>17</v>
      </c>
      <c r="B42" s="16">
        <f>B43+B44</f>
        <v>0</v>
      </c>
      <c r="C42" s="16">
        <f>C43+C44</f>
        <v>21276.6</v>
      </c>
      <c r="D42" s="16"/>
      <c r="E42" s="16"/>
      <c r="F42" s="16"/>
      <c r="G42" s="16"/>
      <c r="H42" s="13">
        <f t="shared" si="7"/>
        <v>21276.6</v>
      </c>
      <c r="I42" s="5"/>
      <c r="J42" s="17"/>
    </row>
    <row r="43" spans="1:10" ht="67.5" customHeight="1" x14ac:dyDescent="0.25">
      <c r="A43" s="40"/>
      <c r="B43" s="16">
        <v>0</v>
      </c>
      <c r="C43" s="16">
        <v>20000</v>
      </c>
      <c r="D43" s="16"/>
      <c r="E43" s="16"/>
      <c r="F43" s="16"/>
      <c r="G43" s="16"/>
      <c r="H43" s="13">
        <f t="shared" si="7"/>
        <v>20000</v>
      </c>
      <c r="I43" s="5" t="s">
        <v>10</v>
      </c>
      <c r="J43" s="25" t="s">
        <v>18</v>
      </c>
    </row>
    <row r="44" spans="1:10" ht="94.5" customHeight="1" x14ac:dyDescent="0.25">
      <c r="A44" s="41"/>
      <c r="B44" s="16">
        <v>0</v>
      </c>
      <c r="C44" s="16">
        <v>1276.5999999999999</v>
      </c>
      <c r="D44" s="16"/>
      <c r="E44" s="16"/>
      <c r="F44" s="16"/>
      <c r="G44" s="16"/>
      <c r="H44" s="13">
        <f t="shared" si="7"/>
        <v>1276.5999999999999</v>
      </c>
      <c r="I44" s="5" t="s">
        <v>8</v>
      </c>
      <c r="J44" s="29" t="s">
        <v>41</v>
      </c>
    </row>
    <row r="45" spans="1:10" ht="16.5" customHeight="1" x14ac:dyDescent="0.25">
      <c r="A45" s="45"/>
      <c r="B45" s="46"/>
      <c r="C45" s="46"/>
      <c r="D45" s="46"/>
      <c r="E45" s="46"/>
      <c r="F45" s="46"/>
      <c r="G45" s="46"/>
      <c r="H45" s="46"/>
      <c r="I45" s="46"/>
      <c r="J45" s="47"/>
    </row>
    <row r="46" spans="1:10" ht="78.75" x14ac:dyDescent="0.25">
      <c r="A46" s="2" t="s">
        <v>30</v>
      </c>
      <c r="B46" s="14">
        <v>0</v>
      </c>
      <c r="C46" s="3">
        <f>C47</f>
        <v>104473.4</v>
      </c>
      <c r="D46" s="4"/>
      <c r="E46" s="4"/>
      <c r="F46" s="4"/>
      <c r="G46" s="4"/>
      <c r="H46" s="3">
        <f t="shared" si="7"/>
        <v>104473.4</v>
      </c>
      <c r="I46" s="15"/>
      <c r="J46" s="11"/>
    </row>
    <row r="47" spans="1:10" ht="53.25" customHeight="1" x14ac:dyDescent="0.25">
      <c r="A47" s="39" t="s">
        <v>31</v>
      </c>
      <c r="B47" s="16">
        <f>B49+B50</f>
        <v>0</v>
      </c>
      <c r="C47" s="16">
        <f>C48+C49+C50</f>
        <v>104473.4</v>
      </c>
      <c r="D47" s="16"/>
      <c r="E47" s="16"/>
      <c r="F47" s="16"/>
      <c r="G47" s="16"/>
      <c r="H47" s="13">
        <f t="shared" si="7"/>
        <v>104473.4</v>
      </c>
      <c r="I47" s="5"/>
      <c r="J47" s="48"/>
    </row>
    <row r="48" spans="1:10" ht="53.25" customHeight="1" x14ac:dyDescent="0.25">
      <c r="A48" s="40"/>
      <c r="B48" s="16">
        <v>0</v>
      </c>
      <c r="C48" s="16">
        <v>99291.5</v>
      </c>
      <c r="D48" s="16"/>
      <c r="E48" s="16"/>
      <c r="F48" s="16"/>
      <c r="G48" s="16"/>
      <c r="H48" s="13">
        <f t="shared" si="7"/>
        <v>99291.5</v>
      </c>
      <c r="I48" s="5" t="s">
        <v>32</v>
      </c>
      <c r="J48" s="49" t="s">
        <v>33</v>
      </c>
    </row>
    <row r="49" spans="1:10" ht="53.25" customHeight="1" x14ac:dyDescent="0.25">
      <c r="A49" s="40"/>
      <c r="B49" s="16">
        <v>0</v>
      </c>
      <c r="C49" s="16">
        <v>4137.2</v>
      </c>
      <c r="D49" s="16"/>
      <c r="E49" s="16"/>
      <c r="F49" s="16"/>
      <c r="G49" s="16"/>
      <c r="H49" s="13">
        <f t="shared" si="7"/>
        <v>4137.2</v>
      </c>
      <c r="I49" s="5" t="s">
        <v>10</v>
      </c>
      <c r="J49" s="50"/>
    </row>
    <row r="50" spans="1:10" ht="53.25" customHeight="1" x14ac:dyDescent="0.25">
      <c r="A50" s="41"/>
      <c r="B50" s="16">
        <v>0</v>
      </c>
      <c r="C50" s="16">
        <v>1044.7</v>
      </c>
      <c r="D50" s="16"/>
      <c r="E50" s="16"/>
      <c r="F50" s="16"/>
      <c r="G50" s="16"/>
      <c r="H50" s="13">
        <f t="shared" si="7"/>
        <v>1044.7</v>
      </c>
      <c r="I50" s="5" t="s">
        <v>8</v>
      </c>
      <c r="J50" s="51"/>
    </row>
    <row r="51" spans="1:10" ht="15.75" x14ac:dyDescent="0.25">
      <c r="A51" s="45"/>
      <c r="B51" s="46"/>
      <c r="C51" s="46"/>
      <c r="D51" s="46"/>
      <c r="E51" s="46"/>
      <c r="F51" s="46"/>
      <c r="G51" s="46"/>
      <c r="H51" s="46"/>
      <c r="I51" s="46"/>
      <c r="J51" s="47"/>
    </row>
    <row r="52" spans="1:10" ht="78.75" x14ac:dyDescent="0.25">
      <c r="A52" s="2" t="s">
        <v>34</v>
      </c>
      <c r="B52" s="14">
        <v>0</v>
      </c>
      <c r="C52" s="3">
        <f>C53</f>
        <v>104473.4</v>
      </c>
      <c r="D52" s="4"/>
      <c r="E52" s="4"/>
      <c r="F52" s="4"/>
      <c r="G52" s="4"/>
      <c r="H52" s="3">
        <f t="shared" si="7"/>
        <v>104473.4</v>
      </c>
      <c r="I52" s="15"/>
      <c r="J52" s="11"/>
    </row>
    <row r="53" spans="1:10" ht="54" customHeight="1" x14ac:dyDescent="0.25">
      <c r="A53" s="39" t="s">
        <v>31</v>
      </c>
      <c r="B53" s="16">
        <f>B55+B56</f>
        <v>0</v>
      </c>
      <c r="C53" s="16">
        <f>C54+C55+C56</f>
        <v>104473.4</v>
      </c>
      <c r="D53" s="16"/>
      <c r="E53" s="16"/>
      <c r="F53" s="16"/>
      <c r="G53" s="16"/>
      <c r="H53" s="13">
        <f t="shared" si="7"/>
        <v>104473.4</v>
      </c>
      <c r="I53" s="5"/>
      <c r="J53" s="17"/>
    </row>
    <row r="54" spans="1:10" ht="54" customHeight="1" x14ac:dyDescent="0.25">
      <c r="A54" s="40"/>
      <c r="B54" s="16">
        <v>0</v>
      </c>
      <c r="C54" s="16">
        <v>99291.5</v>
      </c>
      <c r="D54" s="16"/>
      <c r="E54" s="16"/>
      <c r="F54" s="16"/>
      <c r="G54" s="16"/>
      <c r="H54" s="13">
        <f t="shared" si="7"/>
        <v>99291.5</v>
      </c>
      <c r="I54" s="5" t="s">
        <v>32</v>
      </c>
      <c r="J54" s="49" t="s">
        <v>33</v>
      </c>
    </row>
    <row r="55" spans="1:10" ht="54" customHeight="1" x14ac:dyDescent="0.25">
      <c r="A55" s="40"/>
      <c r="B55" s="16">
        <v>0</v>
      </c>
      <c r="C55" s="16">
        <v>4137.2</v>
      </c>
      <c r="D55" s="16"/>
      <c r="E55" s="16"/>
      <c r="F55" s="16"/>
      <c r="G55" s="16"/>
      <c r="H55" s="13">
        <f t="shared" si="7"/>
        <v>4137.2</v>
      </c>
      <c r="I55" s="5" t="s">
        <v>10</v>
      </c>
      <c r="J55" s="50"/>
    </row>
    <row r="56" spans="1:10" ht="54" customHeight="1" x14ac:dyDescent="0.25">
      <c r="A56" s="41"/>
      <c r="B56" s="16">
        <v>0</v>
      </c>
      <c r="C56" s="16">
        <v>1044.7</v>
      </c>
      <c r="D56" s="16"/>
      <c r="E56" s="16"/>
      <c r="F56" s="16"/>
      <c r="G56" s="16"/>
      <c r="H56" s="13">
        <f t="shared" si="7"/>
        <v>1044.7</v>
      </c>
      <c r="I56" s="5" t="s">
        <v>8</v>
      </c>
      <c r="J56" s="51"/>
    </row>
    <row r="57" spans="1:10" ht="15.75" x14ac:dyDescent="0.25">
      <c r="A57" s="45"/>
      <c r="B57" s="46"/>
      <c r="C57" s="46"/>
      <c r="D57" s="46"/>
      <c r="E57" s="46"/>
      <c r="F57" s="46"/>
      <c r="G57" s="46"/>
      <c r="H57" s="46"/>
      <c r="I57" s="46"/>
      <c r="J57" s="47"/>
    </row>
    <row r="58" spans="1:10" ht="78.75" x14ac:dyDescent="0.25">
      <c r="A58" s="2" t="s">
        <v>35</v>
      </c>
      <c r="B58" s="14">
        <v>0</v>
      </c>
      <c r="C58" s="3">
        <f>C59+C63</f>
        <v>104473.4</v>
      </c>
      <c r="D58" s="4"/>
      <c r="E58" s="4"/>
      <c r="F58" s="4"/>
      <c r="G58" s="4"/>
      <c r="H58" s="3">
        <f t="shared" si="7"/>
        <v>104473.4</v>
      </c>
      <c r="I58" s="15"/>
      <c r="J58" s="11"/>
    </row>
    <row r="59" spans="1:10" ht="44.25" customHeight="1" x14ac:dyDescent="0.25">
      <c r="A59" s="39" t="s">
        <v>31</v>
      </c>
      <c r="B59" s="16">
        <f>B61+B62</f>
        <v>0</v>
      </c>
      <c r="C59" s="16">
        <f>C60+C61+C62</f>
        <v>104473.4</v>
      </c>
      <c r="D59" s="16"/>
      <c r="E59" s="16"/>
      <c r="F59" s="16"/>
      <c r="G59" s="16"/>
      <c r="H59" s="13">
        <f t="shared" si="7"/>
        <v>104473.4</v>
      </c>
      <c r="I59" s="5"/>
      <c r="J59" s="17"/>
    </row>
    <row r="60" spans="1:10" ht="44.25" customHeight="1" x14ac:dyDescent="0.25">
      <c r="A60" s="40"/>
      <c r="B60" s="16">
        <v>0</v>
      </c>
      <c r="C60" s="16">
        <v>99291.5</v>
      </c>
      <c r="D60" s="16"/>
      <c r="E60" s="16"/>
      <c r="F60" s="16"/>
      <c r="G60" s="16"/>
      <c r="H60" s="13">
        <f t="shared" si="7"/>
        <v>99291.5</v>
      </c>
      <c r="I60" s="5" t="s">
        <v>32</v>
      </c>
      <c r="J60" s="49" t="s">
        <v>33</v>
      </c>
    </row>
    <row r="61" spans="1:10" ht="44.25" customHeight="1" x14ac:dyDescent="0.25">
      <c r="A61" s="40"/>
      <c r="B61" s="16">
        <v>0</v>
      </c>
      <c r="C61" s="16">
        <v>4137.2</v>
      </c>
      <c r="D61" s="16"/>
      <c r="E61" s="16"/>
      <c r="F61" s="16"/>
      <c r="G61" s="16"/>
      <c r="H61" s="13">
        <f t="shared" si="7"/>
        <v>4137.2</v>
      </c>
      <c r="I61" s="5" t="s">
        <v>10</v>
      </c>
      <c r="J61" s="50"/>
    </row>
    <row r="62" spans="1:10" ht="44.25" customHeight="1" x14ac:dyDescent="0.25">
      <c r="A62" s="41"/>
      <c r="B62" s="16">
        <v>0</v>
      </c>
      <c r="C62" s="16">
        <v>1044.7</v>
      </c>
      <c r="D62" s="16"/>
      <c r="E62" s="16"/>
      <c r="F62" s="16"/>
      <c r="G62" s="16"/>
      <c r="H62" s="13">
        <f t="shared" si="7"/>
        <v>1044.7</v>
      </c>
      <c r="I62" s="5" t="s">
        <v>8</v>
      </c>
      <c r="J62" s="51"/>
    </row>
    <row r="65" spans="3:8" x14ac:dyDescent="0.25">
      <c r="C65" s="37"/>
      <c r="D65" s="37">
        <f t="shared" ref="D65:H65" si="8">D5+D23+D36+D46+D52+D58</f>
        <v>0</v>
      </c>
      <c r="E65" s="37">
        <f t="shared" si="8"/>
        <v>0</v>
      </c>
      <c r="F65" s="37">
        <f t="shared" si="8"/>
        <v>0</v>
      </c>
      <c r="G65" s="37">
        <f t="shared" si="8"/>
        <v>0</v>
      </c>
      <c r="H65" s="37"/>
    </row>
  </sheetData>
  <mergeCells count="21">
    <mergeCell ref="A57:J57"/>
    <mergeCell ref="A59:A62"/>
    <mergeCell ref="J60:J62"/>
    <mergeCell ref="A45:J45"/>
    <mergeCell ref="A47:A50"/>
    <mergeCell ref="J48:J50"/>
    <mergeCell ref="A51:J51"/>
    <mergeCell ref="A53:A56"/>
    <mergeCell ref="J54:J56"/>
    <mergeCell ref="C1:H1"/>
    <mergeCell ref="A7:A9"/>
    <mergeCell ref="A10:A12"/>
    <mergeCell ref="A25:A27"/>
    <mergeCell ref="A38:A40"/>
    <mergeCell ref="A14:A16"/>
    <mergeCell ref="A17:A19"/>
    <mergeCell ref="A29:A31"/>
    <mergeCell ref="A32:A34"/>
    <mergeCell ref="A42:A44"/>
    <mergeCell ref="A22:J22"/>
    <mergeCell ref="A35:J35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2025-01-15T00:34:11Z</dcterms:modified>
</cp:coreProperties>
</file>