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8970" yWindow="585" windowWidth="16965" windowHeight="12840"/>
  </bookViews>
  <sheets>
    <sheet name="Лист1" sheetId="1" r:id="rId1"/>
  </sheets>
  <definedNames>
    <definedName name="_xlnm.Print_Area" localSheetId="0">Лист1!$A$1:$J$38</definedName>
  </definedNames>
  <calcPr calcId="145621"/>
</workbook>
</file>

<file path=xl/calcChain.xml><?xml version="1.0" encoding="utf-8"?>
<calcChain xmlns="http://schemas.openxmlformats.org/spreadsheetml/2006/main">
  <c r="C32" i="1" l="1"/>
  <c r="C19" i="1" l="1"/>
  <c r="H19" i="1"/>
  <c r="H12" i="1"/>
  <c r="C12" i="1"/>
  <c r="C5" i="1"/>
  <c r="C24" i="1" l="1"/>
  <c r="H23" i="1"/>
  <c r="C23" i="1"/>
  <c r="B23" i="1"/>
  <c r="C17" i="1"/>
  <c r="H16" i="1"/>
  <c r="C16" i="1"/>
  <c r="B16" i="1"/>
  <c r="H9" i="1"/>
  <c r="C9" i="1"/>
  <c r="C10" i="1"/>
  <c r="B9" i="1"/>
  <c r="C22" i="1" l="1"/>
  <c r="C21" i="1"/>
  <c r="B20" i="1"/>
  <c r="B6" i="1"/>
  <c r="B13" i="1"/>
  <c r="C15" i="1"/>
  <c r="C14" i="1"/>
  <c r="C8" i="1"/>
  <c r="C7" i="1"/>
  <c r="C6" i="1" s="1"/>
  <c r="C20" i="1" l="1"/>
  <c r="H20" i="1" s="1"/>
  <c r="C13" i="1"/>
  <c r="H13" i="1" s="1"/>
  <c r="H6" i="1" l="1"/>
  <c r="H5" i="1" l="1"/>
</calcChain>
</file>

<file path=xl/sharedStrings.xml><?xml version="1.0" encoding="utf-8"?>
<sst xmlns="http://schemas.openxmlformats.org/spreadsheetml/2006/main" count="39" uniqueCount="20">
  <si>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</si>
  <si>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</si>
  <si>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</si>
  <si>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</si>
  <si>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</si>
  <si>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</si>
  <si>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</si>
  <si>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</si>
  <si>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</si>
  <si>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r>
      <t>В соответствии с приказом УЖКХ города Благовещенска от 30</t>
    </r>
    <r>
      <rPr>
        <sz val="12"/>
        <rFont val="Times New Roman"/>
        <family val="1"/>
        <charset val="204"/>
      </rPr>
      <t>.10.2024 г № 5</t>
    </r>
  </si>
  <si>
    <t>Итого по комплексу процессных мероприятий "Обеспечение доступности коммунальных услуг, повышение качества  и надежности коммунального обслуживания населения" на 2025 год, в том числе:</t>
  </si>
  <si>
    <t>Мероприятие .                                                                    Расходы, связанные с организацией единой теплоснабжающей организацией теплоснабжения в ценовых зонах теплоснабжения</t>
  </si>
  <si>
    <t>ОБ</t>
  </si>
  <si>
    <t>Итого по комплексу процессных мероприятий "Обеспечение доступности коммунальных услуг, повышение качества  и надежности коммунального обслуживания населения" на 2026 год, в том числе:</t>
  </si>
  <si>
    <t>Итого по комплексу процессных мероприятий "Обеспечение доступности коммунальных услуг, повышение качества  и надежности коммунального обслуживания населения" на 2027 год, в том числе:</t>
  </si>
  <si>
    <t>Мероприятие                                                               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</t>
  </si>
  <si>
    <t>В соответствии с уведомлением 03-12 об изменении бюджетных ассигнований и лимитов бюджетных обязательств в связи с предоставлением из областного бюджета субсидии, субвенции, иных межбюджетных трансфертов, имеющих целевое значение на  2025 год и плановый период 2026 и 2027 годов от 09.01.2025</t>
  </si>
  <si>
    <t>В соответствиии с постановлением администрации города Благовещенска от 26.12.2024 № 6703 "Об утверждении Порядка использования (перераспределения ) средств, иным образом зарезервированных в составе утвержденных бюджетных ассигнований городского бюджета города Благовещенска"</t>
  </si>
  <si>
    <t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с мероприятия " Содержание и ремонт дорог" комплекса процессных мероприятий «Содержание улично-дорожной сети города Благовещенска»</t>
  </si>
  <si>
    <r>
      <t xml:space="preserve"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с мероприятий: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465,3</t>
    </r>
    <r>
      <rPr>
        <sz val="12"/>
        <color theme="1"/>
        <rFont val="Times New Roman"/>
        <family val="1"/>
        <charset val="204"/>
      </rPr>
      <t xml:space="preserve">  т.р. с мероприятия   "Расходы, направленные на ремонт общественных бань"       комплекса процессных мероприятий "Поддержка организаций, предоставляющих жилищные и бытовые услуги населению"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10 852,1 </t>
    </r>
    <r>
      <rPr>
        <sz val="12"/>
        <color theme="1"/>
        <rFont val="Times New Roman"/>
        <family val="1"/>
        <charset val="204"/>
      </rPr>
      <t>т.р. м мероприятия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R5053)"  муниципального проекта города Благовещенска
«Модернизация коммунальной инфраструктуры города Благовещенска»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</si>
</sst>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0" fillId="0" borderId="1" xfId="0" applyFont="1" applyBorder="1"/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0" xfId="0" applyFont="1"/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0" fillId="0" borderId="0" xfId="0" applyNumberFormat="1" applyFont="1"/>
    <xf numFmtId="0" fontId="4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view="pageBreakPreview" topLeftCell="A13" zoomScale="70" zoomScaleNormal="100" zoomScaleSheetLayoutView="70" workbookViewId="0">
      <selection activeCell="A12" sqref="A12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6"/>
      <c r="B1" s="6"/>
      <c r="C1" s="36"/>
      <c r="D1" s="36"/>
      <c r="E1" s="36"/>
      <c r="F1" s="36"/>
      <c r="G1" s="36"/>
      <c r="H1" s="36"/>
      <c r="I1" s="7"/>
      <c r="J1" s="8" t="s">
        <v>6</v>
      </c>
    </row>
    <row r="2" spans="1:10" ht="15.75" x14ac:dyDescent="0.25">
      <c r="A2" s="6"/>
      <c r="B2" s="6"/>
      <c r="C2" s="6"/>
      <c r="D2" s="7"/>
      <c r="E2" s="7"/>
      <c r="F2" s="7"/>
      <c r="G2" s="7"/>
      <c r="H2" s="7"/>
      <c r="I2" s="7"/>
      <c r="J2" s="7"/>
    </row>
    <row r="3" spans="1:10" ht="15.75" x14ac:dyDescent="0.25">
      <c r="A3" s="6"/>
      <c r="B3" s="6"/>
      <c r="C3" s="9"/>
      <c r="D3" s="6"/>
      <c r="E3" s="6"/>
      <c r="F3" s="6"/>
      <c r="G3" s="6"/>
      <c r="H3" s="10"/>
      <c r="I3" s="6"/>
      <c r="J3" s="10" t="s">
        <v>7</v>
      </c>
    </row>
    <row r="4" spans="1:10" ht="97.5" customHeight="1" x14ac:dyDescent="0.25">
      <c r="A4" s="11" t="s">
        <v>3</v>
      </c>
      <c r="B4" s="12" t="s">
        <v>9</v>
      </c>
      <c r="C4" s="11" t="s">
        <v>0</v>
      </c>
      <c r="D4" s="5" t="s">
        <v>1</v>
      </c>
      <c r="E4" s="5" t="s">
        <v>1</v>
      </c>
      <c r="F4" s="5" t="s">
        <v>5</v>
      </c>
      <c r="G4" s="5" t="s">
        <v>1</v>
      </c>
      <c r="H4" s="11" t="s">
        <v>2</v>
      </c>
      <c r="I4" s="11" t="s">
        <v>1</v>
      </c>
      <c r="J4" s="11" t="s">
        <v>4</v>
      </c>
    </row>
    <row r="5" spans="1:10" s="7" customFormat="1" ht="106.5" customHeight="1" x14ac:dyDescent="0.25">
      <c r="A5" s="2" t="s">
        <v>10</v>
      </c>
      <c r="B5" s="14">
        <v>241027.9</v>
      </c>
      <c r="C5" s="3">
        <f>C6+C9</f>
        <v>188002</v>
      </c>
      <c r="D5" s="4"/>
      <c r="E5" s="4"/>
      <c r="F5" s="4"/>
      <c r="G5" s="4"/>
      <c r="H5" s="3">
        <f t="shared" ref="H5" si="0">B5+C5</f>
        <v>429029.9</v>
      </c>
      <c r="I5" s="15"/>
      <c r="J5" s="11"/>
    </row>
    <row r="6" spans="1:10" ht="32.25" customHeight="1" x14ac:dyDescent="0.25">
      <c r="A6" s="37" t="s">
        <v>11</v>
      </c>
      <c r="B6" s="16">
        <f>B7+B8</f>
        <v>170146.19999999998</v>
      </c>
      <c r="C6" s="16">
        <f>C7+C8</f>
        <v>22127.200000000004</v>
      </c>
      <c r="D6" s="16"/>
      <c r="E6" s="16"/>
      <c r="F6" s="16"/>
      <c r="G6" s="16"/>
      <c r="H6" s="13">
        <f t="shared" ref="H6" si="1">B6+C6</f>
        <v>192273.4</v>
      </c>
      <c r="I6" s="5"/>
      <c r="J6" s="20"/>
    </row>
    <row r="7" spans="1:10" ht="88.5" customHeight="1" x14ac:dyDescent="0.25">
      <c r="A7" s="38"/>
      <c r="B7" s="19">
        <v>159937.4</v>
      </c>
      <c r="C7" s="19">
        <f>H7-B7</f>
        <v>20799.600000000006</v>
      </c>
      <c r="D7" s="19"/>
      <c r="E7" s="19"/>
      <c r="F7" s="19"/>
      <c r="G7" s="19"/>
      <c r="H7" s="19">
        <v>180737</v>
      </c>
      <c r="I7" s="18" t="s">
        <v>12</v>
      </c>
      <c r="J7" s="24" t="s">
        <v>16</v>
      </c>
    </row>
    <row r="8" spans="1:10" ht="93.75" customHeight="1" x14ac:dyDescent="0.25">
      <c r="A8" s="39"/>
      <c r="B8" s="19">
        <v>10208.799999999999</v>
      </c>
      <c r="C8" s="19">
        <f>H8-B8</f>
        <v>1327.6000000000004</v>
      </c>
      <c r="D8" s="19"/>
      <c r="E8" s="19"/>
      <c r="F8" s="19"/>
      <c r="G8" s="19"/>
      <c r="H8" s="19">
        <v>11536.4</v>
      </c>
      <c r="I8" s="18" t="s">
        <v>8</v>
      </c>
      <c r="J8" s="23" t="s">
        <v>17</v>
      </c>
    </row>
    <row r="9" spans="1:10" ht="72.75" customHeight="1" x14ac:dyDescent="0.25">
      <c r="A9" s="40" t="s">
        <v>15</v>
      </c>
      <c r="B9" s="19">
        <f>B10</f>
        <v>65177.8</v>
      </c>
      <c r="C9" s="19">
        <f>C10</f>
        <v>165874.79999999999</v>
      </c>
      <c r="D9" s="19"/>
      <c r="E9" s="19"/>
      <c r="F9" s="19"/>
      <c r="G9" s="19"/>
      <c r="H9" s="19">
        <f>H10</f>
        <v>231052.6</v>
      </c>
      <c r="I9" s="18"/>
      <c r="J9" s="34" t="s">
        <v>16</v>
      </c>
    </row>
    <row r="10" spans="1:10" ht="45" customHeight="1" x14ac:dyDescent="0.25">
      <c r="A10" s="41"/>
      <c r="B10" s="19">
        <v>65177.8</v>
      </c>
      <c r="C10" s="19">
        <f>H10-B10</f>
        <v>165874.79999999999</v>
      </c>
      <c r="D10" s="19"/>
      <c r="E10" s="19"/>
      <c r="F10" s="19"/>
      <c r="G10" s="19"/>
      <c r="H10" s="19">
        <v>231052.6</v>
      </c>
      <c r="I10" s="18" t="s">
        <v>12</v>
      </c>
      <c r="J10" s="35"/>
    </row>
    <row r="11" spans="1:10" ht="15.75" x14ac:dyDescent="0.25">
      <c r="A11" s="17"/>
      <c r="B11" s="19"/>
      <c r="C11" s="19"/>
      <c r="D11" s="19"/>
      <c r="E11" s="19"/>
      <c r="F11" s="19"/>
      <c r="G11" s="19"/>
      <c r="H11" s="19"/>
      <c r="I11" s="18"/>
      <c r="J11" s="21"/>
    </row>
    <row r="12" spans="1:10" ht="110.25" x14ac:dyDescent="0.25">
      <c r="A12" s="2" t="s">
        <v>13</v>
      </c>
      <c r="B12" s="29">
        <v>87218.4</v>
      </c>
      <c r="C12" s="29">
        <f>C13+C16</f>
        <v>367154</v>
      </c>
      <c r="D12" s="28"/>
      <c r="E12" s="28"/>
      <c r="F12" s="28"/>
      <c r="G12" s="28"/>
      <c r="H12" s="29">
        <f>B12+C12</f>
        <v>454372.4</v>
      </c>
      <c r="I12" s="22"/>
      <c r="J12" s="22"/>
    </row>
    <row r="13" spans="1:10" ht="15.75" x14ac:dyDescent="0.25">
      <c r="A13" s="37" t="s">
        <v>11</v>
      </c>
      <c r="B13" s="16">
        <f>B14+B15</f>
        <v>14878</v>
      </c>
      <c r="C13" s="16">
        <f>C14+C15</f>
        <v>188623.30000000002</v>
      </c>
      <c r="D13" s="16"/>
      <c r="E13" s="16"/>
      <c r="F13" s="16"/>
      <c r="G13" s="16"/>
      <c r="H13" s="13">
        <f t="shared" ref="H13" si="2">B13+C13</f>
        <v>203501.30000000002</v>
      </c>
      <c r="I13" s="5"/>
      <c r="J13" s="22"/>
    </row>
    <row r="14" spans="1:10" ht="106.5" customHeight="1" x14ac:dyDescent="0.25">
      <c r="A14" s="38"/>
      <c r="B14" s="19">
        <v>13985.3</v>
      </c>
      <c r="C14" s="19">
        <f>H14-B14</f>
        <v>177305.90000000002</v>
      </c>
      <c r="D14" s="19"/>
      <c r="E14" s="19"/>
      <c r="F14" s="19"/>
      <c r="G14" s="19"/>
      <c r="H14" s="19">
        <v>191291.2</v>
      </c>
      <c r="I14" s="18" t="s">
        <v>12</v>
      </c>
      <c r="J14" s="24" t="s">
        <v>16</v>
      </c>
    </row>
    <row r="15" spans="1:10" ht="235.5" customHeight="1" x14ac:dyDescent="0.25">
      <c r="A15" s="39"/>
      <c r="B15" s="19">
        <v>892.7</v>
      </c>
      <c r="C15" s="19">
        <f>H15-B15</f>
        <v>11317.4</v>
      </c>
      <c r="D15" s="19"/>
      <c r="E15" s="19"/>
      <c r="F15" s="19"/>
      <c r="G15" s="19"/>
      <c r="H15" s="19">
        <v>12210.1</v>
      </c>
      <c r="I15" s="18" t="s">
        <v>8</v>
      </c>
      <c r="J15" s="31" t="s">
        <v>19</v>
      </c>
    </row>
    <row r="16" spans="1:10" ht="39" customHeight="1" x14ac:dyDescent="0.25">
      <c r="A16" s="32" t="s">
        <v>15</v>
      </c>
      <c r="B16" s="19">
        <f>B17</f>
        <v>67783.199999999997</v>
      </c>
      <c r="C16" s="19">
        <f>C17</f>
        <v>178530.7</v>
      </c>
      <c r="D16" s="19"/>
      <c r="E16" s="19"/>
      <c r="F16" s="19"/>
      <c r="G16" s="19"/>
      <c r="H16" s="19">
        <f>H17</f>
        <v>246313.9</v>
      </c>
      <c r="I16" s="18"/>
      <c r="J16" s="34" t="s">
        <v>16</v>
      </c>
    </row>
    <row r="17" spans="1:10" ht="86.25" customHeight="1" x14ac:dyDescent="0.25">
      <c r="A17" s="33"/>
      <c r="B17" s="19">
        <v>67783.199999999997</v>
      </c>
      <c r="C17" s="19">
        <f>H17-B17</f>
        <v>178530.7</v>
      </c>
      <c r="D17" s="19"/>
      <c r="E17" s="19"/>
      <c r="F17" s="19"/>
      <c r="G17" s="19"/>
      <c r="H17" s="19">
        <v>246313.9</v>
      </c>
      <c r="I17" s="18" t="s">
        <v>12</v>
      </c>
      <c r="J17" s="35"/>
    </row>
    <row r="18" spans="1:10" x14ac:dyDescent="0.25">
      <c r="A18" s="26"/>
    </row>
    <row r="19" spans="1:10" ht="94.5" x14ac:dyDescent="0.25">
      <c r="A19" s="27" t="s">
        <v>14</v>
      </c>
      <c r="B19" s="29">
        <v>87218.4</v>
      </c>
      <c r="C19" s="29">
        <f>C20+C23</f>
        <v>387951.7</v>
      </c>
      <c r="D19" s="28"/>
      <c r="E19" s="28"/>
      <c r="F19" s="28"/>
      <c r="G19" s="28"/>
      <c r="H19" s="29">
        <f>B19+C19</f>
        <v>475170.1</v>
      </c>
      <c r="I19" s="22"/>
      <c r="J19" s="22"/>
    </row>
    <row r="20" spans="1:10" ht="15.75" x14ac:dyDescent="0.25">
      <c r="A20" s="37" t="s">
        <v>11</v>
      </c>
      <c r="B20" s="16">
        <f>B21+B22</f>
        <v>14878</v>
      </c>
      <c r="C20" s="16">
        <f>C21+C22</f>
        <v>199816.5</v>
      </c>
      <c r="D20" s="16"/>
      <c r="E20" s="16"/>
      <c r="F20" s="16"/>
      <c r="G20" s="16"/>
      <c r="H20" s="13">
        <f t="shared" ref="H20" si="3">B20+C20</f>
        <v>214694.5</v>
      </c>
      <c r="I20" s="5"/>
      <c r="J20" s="22"/>
    </row>
    <row r="21" spans="1:10" ht="78.75" x14ac:dyDescent="0.25">
      <c r="A21" s="38"/>
      <c r="B21" s="19">
        <v>13985.3</v>
      </c>
      <c r="C21" s="19">
        <f>H21-B21</f>
        <v>187827.5</v>
      </c>
      <c r="D21" s="19"/>
      <c r="E21" s="19"/>
      <c r="F21" s="19"/>
      <c r="G21" s="19"/>
      <c r="H21" s="19">
        <v>201812.8</v>
      </c>
      <c r="I21" s="18" t="s">
        <v>12</v>
      </c>
      <c r="J21" s="24" t="s">
        <v>16</v>
      </c>
    </row>
    <row r="22" spans="1:10" ht="66.75" customHeight="1" x14ac:dyDescent="0.25">
      <c r="A22" s="39"/>
      <c r="B22" s="19">
        <v>892.7</v>
      </c>
      <c r="C22" s="19">
        <f>H22-B22</f>
        <v>11989</v>
      </c>
      <c r="D22" s="19"/>
      <c r="E22" s="19"/>
      <c r="F22" s="19"/>
      <c r="G22" s="19"/>
      <c r="H22" s="19">
        <v>12881.7</v>
      </c>
      <c r="I22" s="18" t="s">
        <v>8</v>
      </c>
      <c r="J22" s="25" t="s">
        <v>18</v>
      </c>
    </row>
    <row r="23" spans="1:10" ht="48.75" customHeight="1" x14ac:dyDescent="0.25">
      <c r="A23" s="32" t="s">
        <v>15</v>
      </c>
      <c r="B23" s="19">
        <f>B24</f>
        <v>67783.199999999997</v>
      </c>
      <c r="C23" s="19">
        <f>C24</f>
        <v>188135.2</v>
      </c>
      <c r="D23" s="19"/>
      <c r="E23" s="19"/>
      <c r="F23" s="19"/>
      <c r="G23" s="19"/>
      <c r="H23" s="19">
        <f>H24</f>
        <v>255918.4</v>
      </c>
      <c r="I23" s="18"/>
      <c r="J23" s="34" t="s">
        <v>16</v>
      </c>
    </row>
    <row r="24" spans="1:10" ht="75" customHeight="1" x14ac:dyDescent="0.25">
      <c r="A24" s="33"/>
      <c r="B24" s="19">
        <v>67783.199999999997</v>
      </c>
      <c r="C24" s="19">
        <f>H24-B24</f>
        <v>188135.2</v>
      </c>
      <c r="D24" s="19"/>
      <c r="E24" s="19"/>
      <c r="F24" s="19"/>
      <c r="G24" s="19"/>
      <c r="H24" s="19">
        <v>255918.4</v>
      </c>
      <c r="I24" s="18" t="s">
        <v>12</v>
      </c>
      <c r="J24" s="35"/>
    </row>
    <row r="32" spans="1:10" x14ac:dyDescent="0.25">
      <c r="C32" s="30">
        <f>C5+C12+C19</f>
        <v>943107.7</v>
      </c>
    </row>
  </sheetData>
  <mergeCells count="10">
    <mergeCell ref="A23:A24"/>
    <mergeCell ref="J9:J10"/>
    <mergeCell ref="J16:J17"/>
    <mergeCell ref="J23:J24"/>
    <mergeCell ref="C1:H1"/>
    <mergeCell ref="A6:A8"/>
    <mergeCell ref="A13:A15"/>
    <mergeCell ref="A20:A22"/>
    <mergeCell ref="A9:A10"/>
    <mergeCell ref="A16:A17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2025-01-16T01:26:25Z</dcterms:modified>
</cp:coreProperties>
</file>