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235" windowHeight="11250"/>
  </bookViews>
  <sheets>
    <sheet name="Лист1" sheetId="1" r:id="rId1"/>
  </sheets>
  <definedNames>
    <definedName name="_xlnm.Print_Area" localSheetId="0">Лист1!$A$1:$J$17</definedName>
  </definedNames>
  <calcPr calcId="162913"/>
</workbook>
</file>

<file path=xl/calcChain.xml><?xml version="1.0" encoding="utf-8"?>
<calcChain xmlns="http://schemas.openxmlformats.org/spreadsheetml/2006/main">
  <c r="H6" i="1" l="1"/>
  <c r="C6" i="1"/>
  <c r="H8" i="1"/>
  <c r="H7" i="1" l="1"/>
  <c r="H11" i="1" l="1"/>
  <c r="H9" i="1"/>
  <c r="C10" i="1" l="1"/>
  <c r="H10" i="1" l="1"/>
  <c r="C5" i="1"/>
  <c r="H5" i="1" s="1"/>
</calcChain>
</file>

<file path=xl/sharedStrings.xml><?xml version="1.0" encoding="utf-8"?>
<sst xmlns="http://schemas.openxmlformats.org/spreadsheetml/2006/main" count="27" uniqueCount="20">
  <si>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</si>
  <si>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</si>
  <si>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</si>
  <si>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</si>
  <si>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</si>
  <si>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</si>
  <si>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</si>
  <si>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</si>
  <si>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</si>
  <si>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r>
      <t>В соответствии с приказом УЖКХ города Благовещенска от 26</t>
    </r>
    <r>
      <rPr>
        <sz val="12"/>
        <rFont val="Times New Roman"/>
        <family val="1"/>
        <charset val="204"/>
      </rPr>
      <t>.02.2025 г № 25</t>
    </r>
  </si>
  <si>
    <t>Итого по муниципальному проекту город Благовещенска
"Развитие улично-дорожной сети города Благовещенска" за 2026 г.
, в том числе:</t>
  </si>
  <si>
    <t>Итого по муниципальному проекту город Благовещенска
"Развитие улично-дорожной сети города Благовещенска" за 2025 г.
, в том числе:</t>
  </si>
  <si>
    <t>В соответствии с п.п.2 п.14 решения Благовещенской городской
Думы от 05.12.2024 № 6/45 "О городском бюджете на 2025 год и
плановый период 2026  и 2027 годов на основании письма
администрации города Благовещенска от 06.03.2025 № 05-308СЗ, письма МУ "ГУКС"от 03.03.2025 № 757. (Перераспределение средств с мероприятий планов социального развития центров экономического роста субъектов РФ, входящих в состав ДВФО (за исключением направлений расходов R5052, R5053))</t>
  </si>
  <si>
    <t>В соответствии с постановлением № 181 от 04.04.2025 О внесении изменений в сводную бюджетную роспись городского бюджета на 2025 год и плановый период на 2026 и 2027 годов, письма МУ "ГУКС"от от 03.03.2025 № 757</t>
  </si>
  <si>
    <t>Итого по муниципальному проекту город Благовещенска
"Развитие улично-дорожной сети города Благовещенска" всего:</t>
  </si>
  <si>
    <t>Мероприятие 1.11.                                                      Выполнение проектных  и изыскательских работ по объекту «Дороги в районе «5-й стройки» для обеспечения транспортной инфраструктурой земельных участков, предоставленных многодетным семьям" (внутриквартальный проезд по ул. Энтузиастов  от ул. Театральная до ул. Ромашковая) г. Благовещенск, Амурская область»</t>
  </si>
  <si>
    <t>Мероприятие 1.6.                     Выполнение проектных  и изыскательских работ по объекту "Дороги в районе "5-й стройки" для обсепечения  траснпортной инфраструктурой  земельных участков, представленных многодетным семьям (ул.Молодежная от ул.Центральной до ул.Энтузиастов)</t>
  </si>
  <si>
    <t>В соответствии с п.п.2 п.14 решения Благовещенской городской
Думы от 05.12.2024 № 6/45 "О городском бюджете на 2025 год и
плановый период 2026  и 2027 годов на основании письма МУ "ГУКС"от 03.04.2025 № 1233. (Перераспределение средств с мероприятия Выполнение проектных  и изыскательских работ по объекту "Дороги в районе "5-й стройки" для обсепечения  траснпортной инфраструктурой  земельных участков, представленных многодетным семьям (ул.Молодежная от ул.Центральной до ул.Энтузиастов))</t>
  </si>
  <si>
    <t>Мероприятие 1.1.        Автомобильная дорога по ул.Конная от ул.Пушкина до ул.Набережная, г.Благовещенск, Амурская область (оплата за публичный сервитут)</t>
  </si>
  <si>
    <t>В соответствии с п.п.2 п.14 решения Благовещенской городской
Думы от 05.12.2024 № 6/45 "О городском бюджете на 2025 год и
плановый период 2026  и 2027 годов на основании письма МУ "ГУКС"от 04.04.2025 № 1294. (Перераспределение средств на мероприятие Автомобильная дорога по ул.Конная от ул.Пушкина до ул.Набережная, г.Благовещенск, Амурская область (оплата за публичный сервитут))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</si>
</sst>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/>
    <xf numFmtId="0" fontId="7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wrapText="1"/>
    </xf>
    <xf numFmtId="164" fontId="0" fillId="0" borderId="0" xfId="0" applyNumberFormat="1" applyFont="1"/>
    <xf numFmtId="0" fontId="7" fillId="0" borderId="2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view="pageBreakPreview" topLeftCell="A2" zoomScaleNormal="100" zoomScaleSheetLayoutView="100" workbookViewId="0">
      <selection activeCell="B6" sqref="B6:H11"/>
    </sheetView>
  </sheetViews>
  <sheetFormatPr defaultRowHeight="15" x14ac:dyDescent="0.25"/>
  <cols>
    <col min="1" max="1" width="38.85546875" style="1" customWidth="1"/>
    <col min="2" max="2" width="14.7109375" style="1" customWidth="1"/>
    <col min="3" max="3" width="14" style="1" customWidth="1"/>
    <col min="4" max="6" width="16.7109375" style="1" hidden="1" customWidth="1"/>
    <col min="7" max="7" width="13.42578125" style="1" hidden="1" customWidth="1"/>
    <col min="8" max="8" width="14.140625" style="1" customWidth="1"/>
    <col min="9" max="9" width="10.42578125" style="19" customWidth="1"/>
    <col min="10" max="10" width="81.5703125" style="16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5"/>
      <c r="B1" s="5"/>
      <c r="C1" s="32"/>
      <c r="D1" s="32"/>
      <c r="E1" s="32"/>
      <c r="F1" s="32"/>
      <c r="G1" s="32"/>
      <c r="H1" s="32"/>
      <c r="I1" s="17"/>
      <c r="J1" s="7" t="s">
        <v>6</v>
      </c>
    </row>
    <row r="2" spans="1:10" ht="15.75" x14ac:dyDescent="0.25">
      <c r="A2" s="5"/>
      <c r="B2" s="5"/>
      <c r="C2" s="5"/>
      <c r="D2" s="6"/>
      <c r="E2" s="6"/>
      <c r="F2" s="6"/>
      <c r="G2" s="6"/>
      <c r="H2" s="6"/>
      <c r="I2" s="17"/>
      <c r="J2" s="15"/>
    </row>
    <row r="3" spans="1:10" ht="15.75" x14ac:dyDescent="0.25">
      <c r="A3" s="5"/>
      <c r="B3" s="5"/>
      <c r="C3" s="8"/>
      <c r="D3" s="5"/>
      <c r="E3" s="5"/>
      <c r="F3" s="5"/>
      <c r="G3" s="5"/>
      <c r="H3" s="9"/>
      <c r="I3" s="18"/>
      <c r="J3" s="9" t="s">
        <v>7</v>
      </c>
    </row>
    <row r="4" spans="1:10" ht="143.25" customHeight="1" x14ac:dyDescent="0.25">
      <c r="A4" s="10" t="s">
        <v>3</v>
      </c>
      <c r="B4" s="11" t="s">
        <v>9</v>
      </c>
      <c r="C4" s="10" t="s">
        <v>0</v>
      </c>
      <c r="D4" s="4" t="s">
        <v>1</v>
      </c>
      <c r="E4" s="4" t="s">
        <v>1</v>
      </c>
      <c r="F4" s="4" t="s">
        <v>5</v>
      </c>
      <c r="G4" s="4" t="s">
        <v>1</v>
      </c>
      <c r="H4" s="10" t="s">
        <v>2</v>
      </c>
      <c r="I4" s="10" t="s">
        <v>1</v>
      </c>
      <c r="J4" s="10" t="s">
        <v>4</v>
      </c>
    </row>
    <row r="5" spans="1:10" ht="82.5" customHeight="1" x14ac:dyDescent="0.25">
      <c r="A5" s="30" t="s">
        <v>14</v>
      </c>
      <c r="B5" s="33">
        <v>1196230.97</v>
      </c>
      <c r="C5" s="34">
        <f>C6+C10</f>
        <v>9936.43</v>
      </c>
      <c r="D5" s="35"/>
      <c r="E5" s="35"/>
      <c r="F5" s="35"/>
      <c r="G5" s="35"/>
      <c r="H5" s="34">
        <f>B5+C5</f>
        <v>1206167.3999999999</v>
      </c>
      <c r="I5" s="31"/>
      <c r="J5" s="31"/>
    </row>
    <row r="6" spans="1:10" ht="87" customHeight="1" x14ac:dyDescent="0.25">
      <c r="A6" s="2" t="s">
        <v>11</v>
      </c>
      <c r="B6" s="12">
        <v>311602.40000000002</v>
      </c>
      <c r="C6" s="3">
        <f>C9+C7+C8</f>
        <v>1565.4</v>
      </c>
      <c r="D6" s="36"/>
      <c r="E6" s="36"/>
      <c r="F6" s="36"/>
      <c r="G6" s="36"/>
      <c r="H6" s="3">
        <f>B6+C6</f>
        <v>313167.80000000005</v>
      </c>
      <c r="I6" s="10"/>
      <c r="J6" s="10"/>
    </row>
    <row r="7" spans="1:10" ht="127.5" customHeight="1" x14ac:dyDescent="0.25">
      <c r="A7" s="24" t="s">
        <v>18</v>
      </c>
      <c r="B7" s="37">
        <v>111.7</v>
      </c>
      <c r="C7" s="27">
        <v>116.6</v>
      </c>
      <c r="D7" s="36"/>
      <c r="E7" s="36"/>
      <c r="F7" s="36"/>
      <c r="G7" s="36"/>
      <c r="H7" s="38">
        <f>C7+B7</f>
        <v>228.3</v>
      </c>
      <c r="I7" s="10" t="s">
        <v>8</v>
      </c>
      <c r="J7" s="28" t="s">
        <v>17</v>
      </c>
    </row>
    <row r="8" spans="1:10" ht="127.5" customHeight="1" x14ac:dyDescent="0.25">
      <c r="A8" s="20" t="s">
        <v>16</v>
      </c>
      <c r="B8" s="37">
        <v>14631.2</v>
      </c>
      <c r="C8" s="27">
        <v>-116.6</v>
      </c>
      <c r="D8" s="36"/>
      <c r="E8" s="36"/>
      <c r="F8" s="36"/>
      <c r="G8" s="36"/>
      <c r="H8" s="3">
        <f>B8+C8</f>
        <v>14514.6</v>
      </c>
      <c r="I8" s="10" t="s">
        <v>8</v>
      </c>
      <c r="J8" s="28" t="s">
        <v>19</v>
      </c>
    </row>
    <row r="9" spans="1:10" ht="153" customHeight="1" x14ac:dyDescent="0.25">
      <c r="A9" s="20" t="s">
        <v>15</v>
      </c>
      <c r="B9" s="37">
        <v>2022.2</v>
      </c>
      <c r="C9" s="38">
        <v>1565.4</v>
      </c>
      <c r="D9" s="39"/>
      <c r="E9" s="39"/>
      <c r="F9" s="39"/>
      <c r="G9" s="39"/>
      <c r="H9" s="38">
        <f>B9+C9</f>
        <v>3587.6000000000004</v>
      </c>
      <c r="I9" s="25" t="s">
        <v>8</v>
      </c>
      <c r="J9" s="23" t="s">
        <v>13</v>
      </c>
    </row>
    <row r="10" spans="1:10" s="6" customFormat="1" ht="87.75" customHeight="1" x14ac:dyDescent="0.25">
      <c r="A10" s="2" t="s">
        <v>10</v>
      </c>
      <c r="B10" s="12">
        <v>166344.5</v>
      </c>
      <c r="C10" s="3">
        <f>C11</f>
        <v>8371.0300000000007</v>
      </c>
      <c r="D10" s="36"/>
      <c r="E10" s="36"/>
      <c r="F10" s="36"/>
      <c r="G10" s="36"/>
      <c r="H10" s="29">
        <f t="shared" ref="H10" si="0">B10+C10</f>
        <v>174715.53</v>
      </c>
      <c r="I10" s="13"/>
      <c r="J10" s="10"/>
    </row>
    <row r="11" spans="1:10" s="16" customFormat="1" ht="174.75" customHeight="1" x14ac:dyDescent="0.25">
      <c r="A11" s="20" t="s">
        <v>15</v>
      </c>
      <c r="B11" s="26">
        <v>0</v>
      </c>
      <c r="C11" s="26">
        <v>8371.0300000000007</v>
      </c>
      <c r="D11" s="26"/>
      <c r="E11" s="26"/>
      <c r="F11" s="26"/>
      <c r="G11" s="26"/>
      <c r="H11" s="26">
        <f>B11+C11</f>
        <v>8371.0300000000007</v>
      </c>
      <c r="I11" s="14" t="s">
        <v>8</v>
      </c>
      <c r="J11" s="22" t="s">
        <v>12</v>
      </c>
    </row>
    <row r="14" spans="1:10" x14ac:dyDescent="0.25">
      <c r="C14" s="21"/>
    </row>
  </sheetData>
  <mergeCells count="1">
    <mergeCell ref="C1:H1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2025-04-09T01:57:11Z</dcterms:modified>
</cp:coreProperties>
</file>