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80" yWindow="-45" windowWidth="13425" windowHeight="127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0" i="1" l="1"/>
  <c r="K10" i="1"/>
  <c r="L10" i="1"/>
  <c r="I50" i="1"/>
  <c r="H50" i="1"/>
  <c r="H49" i="1"/>
  <c r="I49" i="1" s="1"/>
  <c r="I48" i="1"/>
  <c r="H48" i="1"/>
  <c r="H47" i="1"/>
  <c r="I47" i="1" s="1"/>
  <c r="H46" i="1"/>
  <c r="H45" i="1"/>
  <c r="M44" i="1"/>
  <c r="L44" i="1"/>
  <c r="K44" i="1"/>
  <c r="J44" i="1"/>
  <c r="H44" i="1" l="1"/>
  <c r="I44" i="1"/>
  <c r="I16" i="1"/>
  <c r="M11" i="1" l="1"/>
  <c r="M12" i="1"/>
  <c r="M13" i="1"/>
  <c r="M14" i="1"/>
  <c r="M15" i="1"/>
  <c r="M10" i="1"/>
  <c r="J11" i="1"/>
  <c r="J12" i="1"/>
  <c r="J13" i="1"/>
  <c r="J14" i="1"/>
  <c r="J15" i="1"/>
  <c r="L11" i="1"/>
  <c r="L12" i="1"/>
  <c r="L13" i="1"/>
  <c r="L9" i="1" s="1"/>
  <c r="L14" i="1"/>
  <c r="L15" i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M37" i="1"/>
  <c r="L37" i="1"/>
  <c r="K37" i="1"/>
  <c r="J37" i="1"/>
  <c r="J9" i="1" l="1"/>
  <c r="M9" i="1"/>
  <c r="I37" i="1"/>
  <c r="H37" i="1"/>
  <c r="H36" i="1" l="1"/>
  <c r="I36" i="1" s="1"/>
  <c r="H35" i="1"/>
  <c r="I35" i="1" s="1"/>
  <c r="H34" i="1"/>
  <c r="I34" i="1" s="1"/>
  <c r="H33" i="1"/>
  <c r="I33" i="1" s="1"/>
  <c r="H32" i="1"/>
  <c r="I32" i="1" s="1"/>
  <c r="H31" i="1"/>
  <c r="M30" i="1"/>
  <c r="L30" i="1"/>
  <c r="K30" i="1"/>
  <c r="J30" i="1"/>
  <c r="I30" i="1" l="1"/>
  <c r="H30" i="1"/>
  <c r="H29" i="1" l="1"/>
  <c r="I29" i="1" s="1"/>
  <c r="I15" i="1" s="1"/>
  <c r="H28" i="1"/>
  <c r="I28" i="1" s="1"/>
  <c r="I14" i="1" s="1"/>
  <c r="H27" i="1"/>
  <c r="I27" i="1" s="1"/>
  <c r="I13" i="1" s="1"/>
  <c r="H26" i="1"/>
  <c r="I26" i="1" s="1"/>
  <c r="I12" i="1" s="1"/>
  <c r="H25" i="1"/>
  <c r="I25" i="1" s="1"/>
  <c r="I11" i="1" s="1"/>
  <c r="H24" i="1"/>
  <c r="I24" i="1" s="1"/>
  <c r="I10" i="1" s="1"/>
  <c r="M23" i="1"/>
  <c r="L23" i="1"/>
  <c r="K23" i="1"/>
  <c r="J23" i="1"/>
  <c r="I9" i="1" l="1"/>
  <c r="I23" i="1"/>
  <c r="H23" i="1"/>
  <c r="K11" i="1" l="1"/>
  <c r="K12" i="1"/>
  <c r="K13" i="1"/>
  <c r="K14" i="1"/>
  <c r="K15" i="1"/>
  <c r="K9" i="1" l="1"/>
  <c r="H19" i="1"/>
  <c r="H12" i="1" s="1"/>
  <c r="H22" i="1"/>
  <c r="H15" i="1" s="1"/>
  <c r="H20" i="1"/>
  <c r="H13" i="1" s="1"/>
  <c r="H17" i="1"/>
  <c r="H10" i="1" s="1"/>
  <c r="H21" i="1"/>
  <c r="H14" i="1" s="1"/>
  <c r="M16" i="1"/>
  <c r="K16" i="1"/>
  <c r="L16" i="1"/>
  <c r="J16" i="1"/>
  <c r="H18" i="1"/>
  <c r="H11" i="1" s="1"/>
  <c r="H9" i="1" l="1"/>
  <c r="H16" i="1"/>
</calcChain>
</file>

<file path=xl/comments1.xml><?xml version="1.0" encoding="utf-8"?>
<comments xmlns="http://schemas.openxmlformats.org/spreadsheetml/2006/main">
  <authors>
    <author>Автор</author>
  </authors>
  <commentList>
    <comment ref="D30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Гукс </t>
        </r>
      </text>
    </comment>
    <comment ref="C4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постройка была 2014-2018</t>
        </r>
      </text>
    </comment>
    <comment ref="D4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Харламова 24.10.2024 после корректировки</t>
        </r>
      </text>
    </comment>
  </commentList>
</comments>
</file>

<file path=xl/sharedStrings.xml><?xml version="1.0" encoding="utf-8"?>
<sst xmlns="http://schemas.openxmlformats.org/spreadsheetml/2006/main" count="50" uniqueCount="40">
  <si>
    <t xml:space="preserve">№ п/п </t>
  </si>
  <si>
    <t>Наименование объекта капитального строительства (объекта недвижимого имущества)</t>
  </si>
  <si>
    <t>Механизм реализации объекта (новое строительство, реконструкция, техническое перевооружение, приобретение, обоснование инвестиций , строительство "под ключ")</t>
  </si>
  <si>
    <t>Создаваемая мощность (прирост мощности) объекта</t>
  </si>
  <si>
    <t>Наличие утвержденной проектной документации (имеется/отсутствует)</t>
  </si>
  <si>
    <t>Сметная стоимость объекта или предполагаемая (предельная) стоимость объекта (тыс.руб.,  в ценах соответствующих лет)</t>
  </si>
  <si>
    <t>Плановый объем и источники финансирования по годам, тыс.руб.</t>
  </si>
  <si>
    <t>год</t>
  </si>
  <si>
    <t>Общий объем финансирования, тыс.руб.</t>
  </si>
  <si>
    <t>всего</t>
  </si>
  <si>
    <t xml:space="preserve">в т.ч. на ПИР и ПСД /обоснование  инвестиций </t>
  </si>
  <si>
    <t>федеральный бюджет</t>
  </si>
  <si>
    <t>областной бюджет</t>
  </si>
  <si>
    <t>местный бюджет</t>
  </si>
  <si>
    <t xml:space="preserve">внебюджетные средства </t>
  </si>
  <si>
    <t>Срок планируемого ввода (приобретения) объекта в эксплуатацию</t>
  </si>
  <si>
    <t>Перечень объектов капитального строительства, приобретаемых объектов недвижимости</t>
  </si>
  <si>
    <t xml:space="preserve">Всего </t>
  </si>
  <si>
    <t>Проектные работы</t>
  </si>
  <si>
    <t>250 м</t>
  </si>
  <si>
    <t>2.</t>
  </si>
  <si>
    <t>3.</t>
  </si>
  <si>
    <t xml:space="preserve">Муниципальный проект города Благовещенска «Модернизация коммунальной инфраструктуры города Благовещенска»
</t>
  </si>
  <si>
    <t>Муниципальный проект города Благовещенска «Модернизация коммунальной инфраструктуры города Благовещенска»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</si>
  <si>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обьекта: Сети теплоснабжения к школе на 1200 мест в Северном планировочном районе г. Благовещенск, Амурская область)</t>
  </si>
  <si>
    <t>Разработка проектных и изыскательских работ по объекту:  «Блочно-модульная котельная в 740 квартале  г. Благовещенск, Амурская область»</t>
  </si>
  <si>
    <t>Подготовка проектной документации и выполнение инженерных изысканий, выполнение работ по строительству объекта "Ливневая канализация к школе 1200 мест в Северном планировочном районе г.Благовещенск, Амурская область</t>
  </si>
  <si>
    <t>4.</t>
  </si>
  <si>
    <t>Проектные работы, строительство</t>
  </si>
  <si>
    <t>4 гк/час</t>
  </si>
  <si>
    <t>отсутсвует</t>
  </si>
  <si>
    <t>отсутствует</t>
  </si>
  <si>
    <t>100 тыс.м3 в сутки</t>
  </si>
  <si>
    <t>5.</t>
  </si>
  <si>
    <t>Строительство электрических сетей в районе «5-я стройка»</t>
  </si>
  <si>
    <t>Новое строительство</t>
  </si>
  <si>
    <t>0,665 км</t>
  </si>
  <si>
    <t>112 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</si>
  <si>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R5053)/Реконструкция водозабора Северного жилого района г. Благовещенск, Амурская область</t>
  </si>
  <si>
    <t xml:space="preserve">Приложение 
к  муниципальной программе 
                                                                                                                                                                                                                                                       от 31.10.2024 № 5350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</si>
</sst>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5" fillId="0" borderId="0" xfId="0" applyFont="1"/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abSelected="1" view="pageBreakPreview" zoomScale="60" zoomScaleNormal="85" workbookViewId="0">
      <selection activeCell="K1" sqref="K1:N1"/>
    </sheetView>
  </sheetViews>
  <sheetFormatPr defaultRowHeight="15.75" x14ac:dyDescent="0.25"/>
  <cols>
    <col min="1" max="1" width="3.7109375" style="1" customWidth="1"/>
    <col min="2" max="2" width="27.42578125" style="1" customWidth="1"/>
    <col min="3" max="3" width="19.42578125" style="2" customWidth="1"/>
    <col min="4" max="5" width="9.140625" style="2"/>
    <col min="6" max="6" width="12.28515625" style="2" customWidth="1"/>
    <col min="7" max="7" width="9.42578125" style="2" bestFit="1" customWidth="1"/>
    <col min="8" max="8" width="9.5703125" style="2" bestFit="1" customWidth="1"/>
    <col min="9" max="9" width="9.28515625" style="2" bestFit="1" customWidth="1"/>
    <col min="10" max="10" width="9.42578125" style="2" bestFit="1" customWidth="1"/>
    <col min="11" max="11" width="10.5703125" style="2" bestFit="1" customWidth="1"/>
    <col min="12" max="12" width="9.5703125" style="2" bestFit="1" customWidth="1"/>
    <col min="13" max="13" width="9.42578125" style="2" bestFit="1" customWidth="1"/>
    <col min="14" max="14" width="11.42578125" style="2" customWidth="1"/>
    <col min="15" max="16384" width="9.140625" style="1"/>
  </cols>
  <sheetData>
    <row r="1" spans="1:14" ht="82.5" customHeight="1" x14ac:dyDescent="0.25">
      <c r="K1" s="43" t="s">
        <v>39</v>
      </c>
      <c r="L1" s="43"/>
      <c r="M1" s="43"/>
      <c r="N1" s="43"/>
    </row>
    <row r="3" spans="1:14" ht="18.75" x14ac:dyDescent="0.3">
      <c r="C3" s="15" t="s">
        <v>16</v>
      </c>
    </row>
    <row r="5" spans="1:14" s="2" customFormat="1" ht="23.25" customHeight="1" x14ac:dyDescent="0.2">
      <c r="A5" s="23" t="s">
        <v>0</v>
      </c>
      <c r="B5" s="36" t="s">
        <v>1</v>
      </c>
      <c r="C5" s="36" t="s">
        <v>2</v>
      </c>
      <c r="D5" s="36" t="s">
        <v>3</v>
      </c>
      <c r="E5" s="36" t="s">
        <v>4</v>
      </c>
      <c r="F5" s="35" t="s">
        <v>5</v>
      </c>
      <c r="G5" s="35" t="s">
        <v>6</v>
      </c>
      <c r="H5" s="35"/>
      <c r="I5" s="35"/>
      <c r="J5" s="35"/>
      <c r="K5" s="35"/>
      <c r="L5" s="35"/>
      <c r="M5" s="35"/>
      <c r="N5" s="36" t="s">
        <v>15</v>
      </c>
    </row>
    <row r="6" spans="1:14" ht="42.75" customHeight="1" x14ac:dyDescent="0.25">
      <c r="A6" s="24"/>
      <c r="B6" s="36"/>
      <c r="C6" s="36"/>
      <c r="D6" s="36"/>
      <c r="E6" s="36"/>
      <c r="F6" s="35"/>
      <c r="G6" s="36" t="s">
        <v>7</v>
      </c>
      <c r="H6" s="35" t="s">
        <v>8</v>
      </c>
      <c r="I6" s="35"/>
      <c r="J6" s="36" t="s">
        <v>11</v>
      </c>
      <c r="K6" s="36" t="s">
        <v>12</v>
      </c>
      <c r="L6" s="36" t="s">
        <v>13</v>
      </c>
      <c r="M6" s="36" t="s">
        <v>14</v>
      </c>
      <c r="N6" s="36"/>
    </row>
    <row r="7" spans="1:14" ht="114.75" customHeight="1" x14ac:dyDescent="0.25">
      <c r="A7" s="25"/>
      <c r="B7" s="36"/>
      <c r="C7" s="36"/>
      <c r="D7" s="36"/>
      <c r="E7" s="36"/>
      <c r="F7" s="35"/>
      <c r="G7" s="36"/>
      <c r="H7" s="3" t="s">
        <v>9</v>
      </c>
      <c r="I7" s="5" t="s">
        <v>10</v>
      </c>
      <c r="J7" s="36"/>
      <c r="K7" s="36"/>
      <c r="L7" s="36"/>
      <c r="M7" s="36"/>
      <c r="N7" s="36"/>
    </row>
    <row r="8" spans="1:14" ht="21.75" customHeight="1" x14ac:dyDescent="0.25">
      <c r="A8" s="4"/>
      <c r="B8" s="37" t="s">
        <v>22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9"/>
    </row>
    <row r="9" spans="1:14" ht="21.75" customHeight="1" x14ac:dyDescent="0.25">
      <c r="A9" s="44"/>
      <c r="B9" s="47" t="s">
        <v>23</v>
      </c>
      <c r="C9" s="32"/>
      <c r="D9" s="32"/>
      <c r="E9" s="32"/>
      <c r="F9" s="32"/>
      <c r="G9" s="7" t="s">
        <v>17</v>
      </c>
      <c r="H9" s="9">
        <f t="shared" ref="H9:K9" si="0">H10+H11+H12+H13+H14+H15</f>
        <v>162985.79999999999</v>
      </c>
      <c r="I9" s="9">
        <f t="shared" si="0"/>
        <v>120749.5</v>
      </c>
      <c r="J9" s="9">
        <f t="shared" si="0"/>
        <v>0</v>
      </c>
      <c r="K9" s="9">
        <f t="shared" si="0"/>
        <v>40521</v>
      </c>
      <c r="L9" s="9">
        <f>L10+L11+L12+L13+L14+L15</f>
        <v>122464.8</v>
      </c>
      <c r="M9" s="9">
        <f>M10+M11+M12+M13+M14+M15</f>
        <v>0</v>
      </c>
      <c r="N9" s="40"/>
    </row>
    <row r="10" spans="1:14" ht="21.75" customHeight="1" x14ac:dyDescent="0.25">
      <c r="A10" s="45"/>
      <c r="B10" s="48"/>
      <c r="C10" s="33"/>
      <c r="D10" s="33"/>
      <c r="E10" s="33"/>
      <c r="F10" s="33"/>
      <c r="G10" s="6">
        <v>2025</v>
      </c>
      <c r="H10" s="8">
        <f t="shared" ref="H10:K10" si="1">H17+H24+H31+H38+H45</f>
        <v>63761.8</v>
      </c>
      <c r="I10" s="8">
        <f t="shared" si="1"/>
        <v>21525.5</v>
      </c>
      <c r="J10" s="8">
        <f t="shared" si="1"/>
        <v>0</v>
      </c>
      <c r="K10" s="8">
        <f t="shared" si="1"/>
        <v>40521</v>
      </c>
      <c r="L10" s="8">
        <f>L17+L24+L31+L38+L45</f>
        <v>23240.799999999999</v>
      </c>
      <c r="M10" s="8">
        <f>M17+M24+M31+M38</f>
        <v>0</v>
      </c>
      <c r="N10" s="41"/>
    </row>
    <row r="11" spans="1:14" ht="21.75" customHeight="1" x14ac:dyDescent="0.25">
      <c r="A11" s="45"/>
      <c r="B11" s="48"/>
      <c r="C11" s="33"/>
      <c r="D11" s="33"/>
      <c r="E11" s="33"/>
      <c r="F11" s="33"/>
      <c r="G11" s="6">
        <v>2026</v>
      </c>
      <c r="H11" s="8">
        <f>H18+H25+H32+H39</f>
        <v>99224</v>
      </c>
      <c r="I11" s="8">
        <f t="shared" ref="I11:J11" si="2">I18+I25+I32+I39</f>
        <v>99224</v>
      </c>
      <c r="J11" s="8">
        <f t="shared" si="2"/>
        <v>0</v>
      </c>
      <c r="K11" s="8">
        <f>K18+K25</f>
        <v>0</v>
      </c>
      <c r="L11" s="8">
        <f t="shared" ref="L11:M15" si="3">L18+L25+L32+L39</f>
        <v>99224</v>
      </c>
      <c r="M11" s="8">
        <f t="shared" si="3"/>
        <v>0</v>
      </c>
      <c r="N11" s="41"/>
    </row>
    <row r="12" spans="1:14" ht="21.75" customHeight="1" x14ac:dyDescent="0.25">
      <c r="A12" s="45"/>
      <c r="B12" s="48"/>
      <c r="C12" s="33"/>
      <c r="D12" s="33"/>
      <c r="E12" s="33"/>
      <c r="F12" s="33"/>
      <c r="G12" s="6">
        <v>2027</v>
      </c>
      <c r="H12" s="8">
        <f t="shared" ref="H12:J12" si="4">H19+H26+H33+H40</f>
        <v>0</v>
      </c>
      <c r="I12" s="8">
        <f t="shared" si="4"/>
        <v>0</v>
      </c>
      <c r="J12" s="8">
        <f t="shared" si="4"/>
        <v>0</v>
      </c>
      <c r="K12" s="8">
        <f>K19+K26</f>
        <v>0</v>
      </c>
      <c r="L12" s="8">
        <f t="shared" si="3"/>
        <v>0</v>
      </c>
      <c r="M12" s="8">
        <f t="shared" si="3"/>
        <v>0</v>
      </c>
      <c r="N12" s="41"/>
    </row>
    <row r="13" spans="1:14" ht="21.75" customHeight="1" x14ac:dyDescent="0.25">
      <c r="A13" s="45"/>
      <c r="B13" s="48"/>
      <c r="C13" s="33"/>
      <c r="D13" s="33"/>
      <c r="E13" s="33"/>
      <c r="F13" s="33"/>
      <c r="G13" s="6">
        <v>2028</v>
      </c>
      <c r="H13" s="8">
        <f t="shared" ref="H13:J13" si="5">H20+H27+H34+H41</f>
        <v>0</v>
      </c>
      <c r="I13" s="8">
        <f t="shared" si="5"/>
        <v>0</v>
      </c>
      <c r="J13" s="8">
        <f t="shared" si="5"/>
        <v>0</v>
      </c>
      <c r="K13" s="8">
        <f>K20+K27</f>
        <v>0</v>
      </c>
      <c r="L13" s="8">
        <f t="shared" si="3"/>
        <v>0</v>
      </c>
      <c r="M13" s="8">
        <f t="shared" si="3"/>
        <v>0</v>
      </c>
      <c r="N13" s="41"/>
    </row>
    <row r="14" spans="1:14" ht="21.75" customHeight="1" x14ac:dyDescent="0.25">
      <c r="A14" s="45"/>
      <c r="B14" s="48"/>
      <c r="C14" s="33"/>
      <c r="D14" s="33"/>
      <c r="E14" s="33"/>
      <c r="F14" s="33"/>
      <c r="G14" s="6">
        <v>2029</v>
      </c>
      <c r="H14" s="8">
        <f t="shared" ref="H14:J14" si="6">H21+H28+H35+H42</f>
        <v>0</v>
      </c>
      <c r="I14" s="8">
        <f t="shared" si="6"/>
        <v>0</v>
      </c>
      <c r="J14" s="8">
        <f t="shared" si="6"/>
        <v>0</v>
      </c>
      <c r="K14" s="8">
        <f>K21+K28</f>
        <v>0</v>
      </c>
      <c r="L14" s="8">
        <f t="shared" si="3"/>
        <v>0</v>
      </c>
      <c r="M14" s="8">
        <f t="shared" si="3"/>
        <v>0</v>
      </c>
      <c r="N14" s="41"/>
    </row>
    <row r="15" spans="1:14" ht="21.75" customHeight="1" x14ac:dyDescent="0.25">
      <c r="A15" s="46"/>
      <c r="B15" s="49"/>
      <c r="C15" s="34"/>
      <c r="D15" s="34"/>
      <c r="E15" s="34"/>
      <c r="F15" s="34"/>
      <c r="G15" s="6">
        <v>2030</v>
      </c>
      <c r="H15" s="8">
        <f t="shared" ref="H15:J15" si="7">H22+H29+H36+H43</f>
        <v>0</v>
      </c>
      <c r="I15" s="8">
        <f t="shared" si="7"/>
        <v>0</v>
      </c>
      <c r="J15" s="8">
        <f t="shared" si="7"/>
        <v>0</v>
      </c>
      <c r="K15" s="8">
        <f>K22+K29</f>
        <v>0</v>
      </c>
      <c r="L15" s="8">
        <f t="shared" si="3"/>
        <v>0</v>
      </c>
      <c r="M15" s="8">
        <f t="shared" si="3"/>
        <v>0</v>
      </c>
      <c r="N15" s="42"/>
    </row>
    <row r="16" spans="1:14" ht="29.25" customHeight="1" x14ac:dyDescent="0.25">
      <c r="A16" s="50">
        <v>1</v>
      </c>
      <c r="B16" s="51" t="s">
        <v>24</v>
      </c>
      <c r="C16" s="20" t="s">
        <v>28</v>
      </c>
      <c r="D16" s="20" t="s">
        <v>19</v>
      </c>
      <c r="E16" s="20" t="s">
        <v>30</v>
      </c>
      <c r="F16" s="20">
        <v>43107.4</v>
      </c>
      <c r="G16" s="11" t="s">
        <v>17</v>
      </c>
      <c r="H16" s="12">
        <f>J16+K16+L16+M16</f>
        <v>43107.4</v>
      </c>
      <c r="I16" s="12">
        <f>I17</f>
        <v>6777.8</v>
      </c>
      <c r="J16" s="12">
        <f>J17+J18+J19+J20+J21+J22</f>
        <v>0</v>
      </c>
      <c r="K16" s="12">
        <f t="shared" ref="K16:M16" si="8">K17+K18+K19+K20+K21+K22</f>
        <v>40521</v>
      </c>
      <c r="L16" s="12">
        <f t="shared" si="8"/>
        <v>2586.4</v>
      </c>
      <c r="M16" s="12">
        <f t="shared" si="8"/>
        <v>0</v>
      </c>
      <c r="N16" s="16">
        <v>2025</v>
      </c>
    </row>
    <row r="17" spans="1:14" ht="20.25" customHeight="1" x14ac:dyDescent="0.25">
      <c r="A17" s="50"/>
      <c r="B17" s="51"/>
      <c r="C17" s="20"/>
      <c r="D17" s="20"/>
      <c r="E17" s="20"/>
      <c r="F17" s="20"/>
      <c r="G17" s="13">
        <v>2025</v>
      </c>
      <c r="H17" s="10">
        <f t="shared" ref="H17:H22" si="9">J17+K17+L17+M17</f>
        <v>43107.4</v>
      </c>
      <c r="I17" s="10">
        <v>6777.8</v>
      </c>
      <c r="J17" s="10">
        <v>0</v>
      </c>
      <c r="K17" s="10">
        <v>40521</v>
      </c>
      <c r="L17" s="10">
        <v>2586.4</v>
      </c>
      <c r="M17" s="10">
        <v>0</v>
      </c>
      <c r="N17" s="17"/>
    </row>
    <row r="18" spans="1:14" ht="18.75" customHeight="1" x14ac:dyDescent="0.25">
      <c r="A18" s="50"/>
      <c r="B18" s="51"/>
      <c r="C18" s="20"/>
      <c r="D18" s="20"/>
      <c r="E18" s="20"/>
      <c r="F18" s="20"/>
      <c r="G18" s="13">
        <v>2026</v>
      </c>
      <c r="H18" s="10">
        <f t="shared" si="9"/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7"/>
    </row>
    <row r="19" spans="1:14" ht="18.75" customHeight="1" x14ac:dyDescent="0.25">
      <c r="A19" s="50"/>
      <c r="B19" s="51"/>
      <c r="C19" s="20"/>
      <c r="D19" s="20"/>
      <c r="E19" s="20"/>
      <c r="F19" s="20"/>
      <c r="G19" s="13">
        <v>2027</v>
      </c>
      <c r="H19" s="10">
        <f t="shared" si="9"/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7"/>
    </row>
    <row r="20" spans="1:14" ht="18.75" customHeight="1" x14ac:dyDescent="0.25">
      <c r="A20" s="50"/>
      <c r="B20" s="51"/>
      <c r="C20" s="20"/>
      <c r="D20" s="20"/>
      <c r="E20" s="20"/>
      <c r="F20" s="20"/>
      <c r="G20" s="13">
        <v>2028</v>
      </c>
      <c r="H20" s="10">
        <f t="shared" si="9"/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7"/>
    </row>
    <row r="21" spans="1:14" ht="18.75" customHeight="1" x14ac:dyDescent="0.25">
      <c r="A21" s="50"/>
      <c r="B21" s="51"/>
      <c r="C21" s="20"/>
      <c r="D21" s="20"/>
      <c r="E21" s="20"/>
      <c r="F21" s="20"/>
      <c r="G21" s="13">
        <v>2029</v>
      </c>
      <c r="H21" s="10">
        <f t="shared" si="9"/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7"/>
    </row>
    <row r="22" spans="1:14" ht="24.75" customHeight="1" thickBot="1" x14ac:dyDescent="0.3">
      <c r="A22" s="50"/>
      <c r="B22" s="52"/>
      <c r="C22" s="21"/>
      <c r="D22" s="21"/>
      <c r="E22" s="21"/>
      <c r="F22" s="21"/>
      <c r="G22" s="13">
        <v>2030</v>
      </c>
      <c r="H22" s="10">
        <f t="shared" si="9"/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8"/>
    </row>
    <row r="23" spans="1:14" ht="18.75" customHeight="1" x14ac:dyDescent="0.25">
      <c r="A23" s="36" t="s">
        <v>20</v>
      </c>
      <c r="B23" s="56" t="s">
        <v>25</v>
      </c>
      <c r="C23" s="26" t="s">
        <v>18</v>
      </c>
      <c r="D23" s="19" t="s">
        <v>29</v>
      </c>
      <c r="E23" s="19" t="s">
        <v>31</v>
      </c>
      <c r="F23" s="19">
        <v>12386.9</v>
      </c>
      <c r="G23" s="14" t="s">
        <v>17</v>
      </c>
      <c r="H23" s="10">
        <f>H24+H25+H26+H27+H28+H29</f>
        <v>12386.9</v>
      </c>
      <c r="I23" s="10">
        <f t="shared" ref="I23" si="10">I24+I25+I26+I27+I28+I29</f>
        <v>12386.9</v>
      </c>
      <c r="J23" s="10">
        <f t="shared" ref="J23" si="11">J24+J25+J26+J27+J28+J29</f>
        <v>0</v>
      </c>
      <c r="K23" s="10">
        <f t="shared" ref="K23" si="12">K24+K25+K26+K27+K28+K29</f>
        <v>0</v>
      </c>
      <c r="L23" s="10">
        <f t="shared" ref="L23" si="13">L24+L25+L26+L27+L28+L29</f>
        <v>12386.9</v>
      </c>
      <c r="M23" s="10">
        <f t="shared" ref="M23" si="14">M24+M25+M26+M27+M28+M29</f>
        <v>0</v>
      </c>
      <c r="N23" s="16">
        <v>2025</v>
      </c>
    </row>
    <row r="24" spans="1:14" ht="18.75" customHeight="1" x14ac:dyDescent="0.25">
      <c r="A24" s="36"/>
      <c r="B24" s="57"/>
      <c r="C24" s="27"/>
      <c r="D24" s="20"/>
      <c r="E24" s="20"/>
      <c r="F24" s="20"/>
      <c r="G24" s="13">
        <v>2025</v>
      </c>
      <c r="H24" s="10">
        <f>J24+K24+L24+M24</f>
        <v>12386.9</v>
      </c>
      <c r="I24" s="10">
        <f>H24</f>
        <v>12386.9</v>
      </c>
      <c r="J24" s="10">
        <v>0</v>
      </c>
      <c r="K24" s="10">
        <v>0</v>
      </c>
      <c r="L24" s="10">
        <v>12386.9</v>
      </c>
      <c r="M24" s="10">
        <v>0</v>
      </c>
      <c r="N24" s="17"/>
    </row>
    <row r="25" spans="1:14" ht="18.75" customHeight="1" x14ac:dyDescent="0.25">
      <c r="A25" s="36"/>
      <c r="B25" s="57"/>
      <c r="C25" s="27"/>
      <c r="D25" s="20"/>
      <c r="E25" s="20"/>
      <c r="F25" s="20"/>
      <c r="G25" s="13">
        <v>2026</v>
      </c>
      <c r="H25" s="10">
        <f t="shared" ref="H25:H29" si="15">J25+K25+L25+M25</f>
        <v>0</v>
      </c>
      <c r="I25" s="10">
        <f t="shared" ref="I25:I29" si="16">H25</f>
        <v>0</v>
      </c>
      <c r="J25" s="10">
        <v>0</v>
      </c>
      <c r="K25" s="10">
        <v>0</v>
      </c>
      <c r="L25" s="10">
        <v>0</v>
      </c>
      <c r="M25" s="10">
        <v>0</v>
      </c>
      <c r="N25" s="17"/>
    </row>
    <row r="26" spans="1:14" ht="18.75" customHeight="1" x14ac:dyDescent="0.25">
      <c r="A26" s="36"/>
      <c r="B26" s="57"/>
      <c r="C26" s="27"/>
      <c r="D26" s="20"/>
      <c r="E26" s="20"/>
      <c r="F26" s="20"/>
      <c r="G26" s="13">
        <v>2027</v>
      </c>
      <c r="H26" s="10">
        <f t="shared" si="15"/>
        <v>0</v>
      </c>
      <c r="I26" s="10">
        <f t="shared" si="16"/>
        <v>0</v>
      </c>
      <c r="J26" s="10">
        <v>0</v>
      </c>
      <c r="K26" s="10">
        <v>0</v>
      </c>
      <c r="L26" s="10">
        <v>0</v>
      </c>
      <c r="M26" s="10">
        <v>0</v>
      </c>
      <c r="N26" s="17"/>
    </row>
    <row r="27" spans="1:14" ht="18.75" customHeight="1" x14ac:dyDescent="0.25">
      <c r="A27" s="36"/>
      <c r="B27" s="57"/>
      <c r="C27" s="27"/>
      <c r="D27" s="20"/>
      <c r="E27" s="20"/>
      <c r="F27" s="20"/>
      <c r="G27" s="13">
        <v>2028</v>
      </c>
      <c r="H27" s="10">
        <f t="shared" si="15"/>
        <v>0</v>
      </c>
      <c r="I27" s="10">
        <f t="shared" si="16"/>
        <v>0</v>
      </c>
      <c r="J27" s="10">
        <v>0</v>
      </c>
      <c r="K27" s="10">
        <v>0</v>
      </c>
      <c r="L27" s="10">
        <v>0</v>
      </c>
      <c r="M27" s="10">
        <v>0</v>
      </c>
      <c r="N27" s="17"/>
    </row>
    <row r="28" spans="1:14" ht="18.75" customHeight="1" x14ac:dyDescent="0.25">
      <c r="A28" s="36"/>
      <c r="B28" s="57"/>
      <c r="C28" s="27"/>
      <c r="D28" s="20"/>
      <c r="E28" s="20"/>
      <c r="F28" s="20"/>
      <c r="G28" s="13">
        <v>2029</v>
      </c>
      <c r="H28" s="10">
        <f t="shared" si="15"/>
        <v>0</v>
      </c>
      <c r="I28" s="10">
        <f t="shared" si="16"/>
        <v>0</v>
      </c>
      <c r="J28" s="10">
        <v>0</v>
      </c>
      <c r="K28" s="10">
        <v>0</v>
      </c>
      <c r="L28" s="10">
        <v>0</v>
      </c>
      <c r="M28" s="10">
        <v>0</v>
      </c>
      <c r="N28" s="17"/>
    </row>
    <row r="29" spans="1:14" ht="18.75" customHeight="1" x14ac:dyDescent="0.25">
      <c r="A29" s="36"/>
      <c r="B29" s="58"/>
      <c r="C29" s="28"/>
      <c r="D29" s="21"/>
      <c r="E29" s="21"/>
      <c r="F29" s="21"/>
      <c r="G29" s="13">
        <v>2030</v>
      </c>
      <c r="H29" s="10">
        <f t="shared" si="15"/>
        <v>0</v>
      </c>
      <c r="I29" s="10">
        <f t="shared" si="16"/>
        <v>0</v>
      </c>
      <c r="J29" s="10">
        <v>0</v>
      </c>
      <c r="K29" s="10">
        <v>0</v>
      </c>
      <c r="L29" s="10">
        <v>0</v>
      </c>
      <c r="M29" s="10">
        <v>0</v>
      </c>
      <c r="N29" s="18"/>
    </row>
    <row r="30" spans="1:14" ht="20.25" customHeight="1" x14ac:dyDescent="0.25">
      <c r="A30" s="23" t="s">
        <v>21</v>
      </c>
      <c r="B30" s="26" t="s">
        <v>26</v>
      </c>
      <c r="C30" s="29" t="s">
        <v>18</v>
      </c>
      <c r="D30" s="19" t="s">
        <v>37</v>
      </c>
      <c r="E30" s="19" t="s">
        <v>31</v>
      </c>
      <c r="F30" s="19">
        <v>8067.5</v>
      </c>
      <c r="G30" s="14" t="s">
        <v>17</v>
      </c>
      <c r="H30" s="10">
        <f>H31+H32+H33+H34+H35+H36</f>
        <v>8067.5</v>
      </c>
      <c r="I30" s="10">
        <f t="shared" ref="I30" si="17">I31+I32+I33+I34+I35+I36</f>
        <v>2360.8000000000002</v>
      </c>
      <c r="J30" s="10">
        <f t="shared" ref="J30" si="18">J31+J32+J33+J34+J35+J36</f>
        <v>0</v>
      </c>
      <c r="K30" s="10">
        <f t="shared" ref="K30" si="19">K31+K32+K33+K34+K35+K36</f>
        <v>0</v>
      </c>
      <c r="L30" s="10">
        <f t="shared" ref="L30" si="20">L31+L32+L33+L34+L35+L36</f>
        <v>8067.5</v>
      </c>
      <c r="M30" s="10">
        <f t="shared" ref="M30" si="21">M31+M32+M33+M34+M35+M36</f>
        <v>0</v>
      </c>
      <c r="N30" s="19">
        <v>2025</v>
      </c>
    </row>
    <row r="31" spans="1:14" ht="20.25" customHeight="1" x14ac:dyDescent="0.25">
      <c r="A31" s="24"/>
      <c r="B31" s="27"/>
      <c r="C31" s="30"/>
      <c r="D31" s="20"/>
      <c r="E31" s="20"/>
      <c r="F31" s="20"/>
      <c r="G31" s="13">
        <v>2025</v>
      </c>
      <c r="H31" s="10">
        <f>J31+K31+L31+M31</f>
        <v>8067.5</v>
      </c>
      <c r="I31" s="10">
        <v>2360.8000000000002</v>
      </c>
      <c r="J31" s="10">
        <v>0</v>
      </c>
      <c r="K31" s="10">
        <v>0</v>
      </c>
      <c r="L31" s="10">
        <v>8067.5</v>
      </c>
      <c r="M31" s="10">
        <v>0</v>
      </c>
      <c r="N31" s="20"/>
    </row>
    <row r="32" spans="1:14" ht="20.25" customHeight="1" x14ac:dyDescent="0.25">
      <c r="A32" s="24"/>
      <c r="B32" s="27"/>
      <c r="C32" s="30"/>
      <c r="D32" s="20"/>
      <c r="E32" s="20"/>
      <c r="F32" s="20"/>
      <c r="G32" s="13">
        <v>2026</v>
      </c>
      <c r="H32" s="10">
        <f t="shared" ref="H32:H36" si="22">J32+K32+L32+M32</f>
        <v>0</v>
      </c>
      <c r="I32" s="10">
        <f t="shared" ref="I32:I36" si="23">H32</f>
        <v>0</v>
      </c>
      <c r="J32" s="10">
        <v>0</v>
      </c>
      <c r="K32" s="10">
        <v>0</v>
      </c>
      <c r="L32" s="10">
        <v>0</v>
      </c>
      <c r="M32" s="10">
        <v>0</v>
      </c>
      <c r="N32" s="20"/>
    </row>
    <row r="33" spans="1:14" ht="20.25" customHeight="1" x14ac:dyDescent="0.25">
      <c r="A33" s="24"/>
      <c r="B33" s="27"/>
      <c r="C33" s="30"/>
      <c r="D33" s="20"/>
      <c r="E33" s="20"/>
      <c r="F33" s="20"/>
      <c r="G33" s="13">
        <v>2027</v>
      </c>
      <c r="H33" s="10">
        <f t="shared" si="22"/>
        <v>0</v>
      </c>
      <c r="I33" s="10">
        <f t="shared" si="23"/>
        <v>0</v>
      </c>
      <c r="J33" s="10">
        <v>0</v>
      </c>
      <c r="K33" s="10">
        <v>0</v>
      </c>
      <c r="L33" s="10">
        <v>0</v>
      </c>
      <c r="M33" s="10">
        <v>0</v>
      </c>
      <c r="N33" s="20"/>
    </row>
    <row r="34" spans="1:14" ht="20.25" customHeight="1" x14ac:dyDescent="0.25">
      <c r="A34" s="24"/>
      <c r="B34" s="27"/>
      <c r="C34" s="30"/>
      <c r="D34" s="20"/>
      <c r="E34" s="20"/>
      <c r="F34" s="20"/>
      <c r="G34" s="13">
        <v>2028</v>
      </c>
      <c r="H34" s="10">
        <f t="shared" si="22"/>
        <v>0</v>
      </c>
      <c r="I34" s="10">
        <f t="shared" si="23"/>
        <v>0</v>
      </c>
      <c r="J34" s="10">
        <v>0</v>
      </c>
      <c r="K34" s="10">
        <v>0</v>
      </c>
      <c r="L34" s="10">
        <v>0</v>
      </c>
      <c r="M34" s="10">
        <v>0</v>
      </c>
      <c r="N34" s="20"/>
    </row>
    <row r="35" spans="1:14" ht="20.25" customHeight="1" x14ac:dyDescent="0.25">
      <c r="A35" s="24"/>
      <c r="B35" s="27"/>
      <c r="C35" s="30"/>
      <c r="D35" s="20"/>
      <c r="E35" s="20"/>
      <c r="F35" s="20"/>
      <c r="G35" s="13">
        <v>2029</v>
      </c>
      <c r="H35" s="10">
        <f t="shared" si="22"/>
        <v>0</v>
      </c>
      <c r="I35" s="10">
        <f t="shared" si="23"/>
        <v>0</v>
      </c>
      <c r="J35" s="10">
        <v>0</v>
      </c>
      <c r="K35" s="10">
        <v>0</v>
      </c>
      <c r="L35" s="10">
        <v>0</v>
      </c>
      <c r="M35" s="10">
        <v>0</v>
      </c>
      <c r="N35" s="20"/>
    </row>
    <row r="36" spans="1:14" ht="20.25" customHeight="1" x14ac:dyDescent="0.25">
      <c r="A36" s="25"/>
      <c r="B36" s="28"/>
      <c r="C36" s="31"/>
      <c r="D36" s="21"/>
      <c r="E36" s="21"/>
      <c r="F36" s="21"/>
      <c r="G36" s="13">
        <v>2030</v>
      </c>
      <c r="H36" s="10">
        <f t="shared" si="22"/>
        <v>0</v>
      </c>
      <c r="I36" s="10">
        <f t="shared" si="23"/>
        <v>0</v>
      </c>
      <c r="J36" s="10">
        <v>0</v>
      </c>
      <c r="K36" s="10">
        <v>0</v>
      </c>
      <c r="L36" s="10">
        <v>0</v>
      </c>
      <c r="M36" s="10">
        <v>0</v>
      </c>
      <c r="N36" s="21"/>
    </row>
    <row r="37" spans="1:14" ht="15.75" customHeight="1" x14ac:dyDescent="0.25">
      <c r="A37" s="23" t="s">
        <v>27</v>
      </c>
      <c r="B37" s="53" t="s">
        <v>38</v>
      </c>
      <c r="C37" s="29" t="s">
        <v>18</v>
      </c>
      <c r="D37" s="19" t="s">
        <v>32</v>
      </c>
      <c r="E37" s="19" t="s">
        <v>31</v>
      </c>
      <c r="F37" s="22">
        <v>99224</v>
      </c>
      <c r="G37" s="14" t="s">
        <v>17</v>
      </c>
      <c r="H37" s="10">
        <f>H38+H39+H40+H41+H42+H43</f>
        <v>99224</v>
      </c>
      <c r="I37" s="10">
        <f t="shared" ref="I37:M37" si="24">I38+I39+I40+I41+I42+I43</f>
        <v>99224</v>
      </c>
      <c r="J37" s="10">
        <f t="shared" si="24"/>
        <v>0</v>
      </c>
      <c r="K37" s="10">
        <f t="shared" si="24"/>
        <v>0</v>
      </c>
      <c r="L37" s="10">
        <f t="shared" si="24"/>
        <v>99224</v>
      </c>
      <c r="M37" s="10">
        <f t="shared" si="24"/>
        <v>0</v>
      </c>
      <c r="N37" s="19">
        <v>2026</v>
      </c>
    </row>
    <row r="38" spans="1:14" x14ac:dyDescent="0.25">
      <c r="A38" s="24"/>
      <c r="B38" s="54"/>
      <c r="C38" s="30"/>
      <c r="D38" s="20"/>
      <c r="E38" s="20"/>
      <c r="F38" s="20"/>
      <c r="G38" s="13">
        <v>2025</v>
      </c>
      <c r="H38" s="10">
        <f>J38+K38+L38+M38</f>
        <v>0</v>
      </c>
      <c r="I38" s="10">
        <f>H38</f>
        <v>0</v>
      </c>
      <c r="J38" s="10">
        <v>0</v>
      </c>
      <c r="K38" s="10">
        <v>0</v>
      </c>
      <c r="L38" s="10">
        <v>0</v>
      </c>
      <c r="M38" s="10">
        <v>0</v>
      </c>
      <c r="N38" s="20"/>
    </row>
    <row r="39" spans="1:14" x14ac:dyDescent="0.25">
      <c r="A39" s="24"/>
      <c r="B39" s="54"/>
      <c r="C39" s="30"/>
      <c r="D39" s="20"/>
      <c r="E39" s="20"/>
      <c r="F39" s="20"/>
      <c r="G39" s="13">
        <v>2026</v>
      </c>
      <c r="H39" s="10">
        <f t="shared" ref="H39:H43" si="25">J39+K39+L39+M39</f>
        <v>99224</v>
      </c>
      <c r="I39" s="10">
        <f t="shared" ref="I39:I43" si="26">H39</f>
        <v>99224</v>
      </c>
      <c r="J39" s="10">
        <v>0</v>
      </c>
      <c r="K39" s="10">
        <v>0</v>
      </c>
      <c r="L39" s="10">
        <v>99224</v>
      </c>
      <c r="M39" s="10">
        <v>0</v>
      </c>
      <c r="N39" s="20"/>
    </row>
    <row r="40" spans="1:14" x14ac:dyDescent="0.25">
      <c r="A40" s="24"/>
      <c r="B40" s="54"/>
      <c r="C40" s="30"/>
      <c r="D40" s="20"/>
      <c r="E40" s="20"/>
      <c r="F40" s="20"/>
      <c r="G40" s="13">
        <v>2027</v>
      </c>
      <c r="H40" s="10">
        <f t="shared" si="25"/>
        <v>0</v>
      </c>
      <c r="I40" s="10">
        <f t="shared" si="26"/>
        <v>0</v>
      </c>
      <c r="J40" s="10">
        <v>0</v>
      </c>
      <c r="K40" s="10">
        <v>0</v>
      </c>
      <c r="L40" s="10">
        <v>0</v>
      </c>
      <c r="M40" s="10">
        <v>0</v>
      </c>
      <c r="N40" s="20"/>
    </row>
    <row r="41" spans="1:14" x14ac:dyDescent="0.25">
      <c r="A41" s="24"/>
      <c r="B41" s="54"/>
      <c r="C41" s="30"/>
      <c r="D41" s="20"/>
      <c r="E41" s="20"/>
      <c r="F41" s="20"/>
      <c r="G41" s="13">
        <v>2028</v>
      </c>
      <c r="H41" s="10">
        <f t="shared" si="25"/>
        <v>0</v>
      </c>
      <c r="I41" s="10">
        <f t="shared" si="26"/>
        <v>0</v>
      </c>
      <c r="J41" s="10">
        <v>0</v>
      </c>
      <c r="K41" s="10">
        <v>0</v>
      </c>
      <c r="L41" s="10">
        <v>0</v>
      </c>
      <c r="M41" s="10">
        <v>0</v>
      </c>
      <c r="N41" s="20"/>
    </row>
    <row r="42" spans="1:14" x14ac:dyDescent="0.25">
      <c r="A42" s="24"/>
      <c r="B42" s="54"/>
      <c r="C42" s="30"/>
      <c r="D42" s="20"/>
      <c r="E42" s="20"/>
      <c r="F42" s="20"/>
      <c r="G42" s="13">
        <v>2029</v>
      </c>
      <c r="H42" s="10">
        <f t="shared" si="25"/>
        <v>0</v>
      </c>
      <c r="I42" s="10">
        <f t="shared" si="26"/>
        <v>0</v>
      </c>
      <c r="J42" s="10">
        <v>0</v>
      </c>
      <c r="K42" s="10">
        <v>0</v>
      </c>
      <c r="L42" s="10">
        <v>0</v>
      </c>
      <c r="M42" s="10">
        <v>0</v>
      </c>
      <c r="N42" s="20"/>
    </row>
    <row r="43" spans="1:14" ht="67.5" customHeight="1" x14ac:dyDescent="0.25">
      <c r="A43" s="25"/>
      <c r="B43" s="55"/>
      <c r="C43" s="31"/>
      <c r="D43" s="21"/>
      <c r="E43" s="21"/>
      <c r="F43" s="21"/>
      <c r="G43" s="13">
        <v>2030</v>
      </c>
      <c r="H43" s="10">
        <f t="shared" si="25"/>
        <v>0</v>
      </c>
      <c r="I43" s="10">
        <f t="shared" si="26"/>
        <v>0</v>
      </c>
      <c r="J43" s="10">
        <v>0</v>
      </c>
      <c r="K43" s="10">
        <v>0</v>
      </c>
      <c r="L43" s="10">
        <v>0</v>
      </c>
      <c r="M43" s="10">
        <v>0</v>
      </c>
      <c r="N43" s="21"/>
    </row>
    <row r="44" spans="1:14" x14ac:dyDescent="0.25">
      <c r="A44" s="23" t="s">
        <v>33</v>
      </c>
      <c r="B44" s="26" t="s">
        <v>34</v>
      </c>
      <c r="C44" s="29" t="s">
        <v>35</v>
      </c>
      <c r="D44" s="19" t="s">
        <v>36</v>
      </c>
      <c r="E44" s="19" t="s">
        <v>31</v>
      </c>
      <c r="F44" s="22">
        <v>5069.3</v>
      </c>
      <c r="G44" s="14" t="s">
        <v>17</v>
      </c>
      <c r="H44" s="10">
        <f>H45+H46+H47+H48+H49+H50</f>
        <v>200</v>
      </c>
      <c r="I44" s="10">
        <f t="shared" ref="I44:M44" si="27">I45+I46+I47+I48+I49+I50</f>
        <v>0</v>
      </c>
      <c r="J44" s="10">
        <f t="shared" si="27"/>
        <v>0</v>
      </c>
      <c r="K44" s="10">
        <f t="shared" si="27"/>
        <v>0</v>
      </c>
      <c r="L44" s="10">
        <f t="shared" si="27"/>
        <v>200</v>
      </c>
      <c r="M44" s="10">
        <f t="shared" si="27"/>
        <v>0</v>
      </c>
      <c r="N44" s="19">
        <v>2025</v>
      </c>
    </row>
    <row r="45" spans="1:14" x14ac:dyDescent="0.25">
      <c r="A45" s="24"/>
      <c r="B45" s="27"/>
      <c r="C45" s="30"/>
      <c r="D45" s="20"/>
      <c r="E45" s="20"/>
      <c r="F45" s="20"/>
      <c r="G45" s="13">
        <v>2025</v>
      </c>
      <c r="H45" s="10">
        <f>J45+K45+L45+M45</f>
        <v>200</v>
      </c>
      <c r="I45" s="10">
        <v>0</v>
      </c>
      <c r="J45" s="10">
        <v>0</v>
      </c>
      <c r="K45" s="10">
        <v>0</v>
      </c>
      <c r="L45" s="10">
        <v>200</v>
      </c>
      <c r="M45" s="10">
        <v>0</v>
      </c>
      <c r="N45" s="20"/>
    </row>
    <row r="46" spans="1:14" x14ac:dyDescent="0.25">
      <c r="A46" s="24"/>
      <c r="B46" s="27"/>
      <c r="C46" s="30"/>
      <c r="D46" s="20"/>
      <c r="E46" s="20"/>
      <c r="F46" s="20"/>
      <c r="G46" s="13">
        <v>2026</v>
      </c>
      <c r="H46" s="10">
        <f t="shared" ref="H46:H50" si="28">J46+K46+L46+M46</f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20"/>
    </row>
    <row r="47" spans="1:14" x14ac:dyDescent="0.25">
      <c r="A47" s="24"/>
      <c r="B47" s="27"/>
      <c r="C47" s="30"/>
      <c r="D47" s="20"/>
      <c r="E47" s="20"/>
      <c r="F47" s="20"/>
      <c r="G47" s="13">
        <v>2027</v>
      </c>
      <c r="H47" s="10">
        <f t="shared" si="28"/>
        <v>0</v>
      </c>
      <c r="I47" s="10">
        <f t="shared" ref="I47:I50" si="29">H47</f>
        <v>0</v>
      </c>
      <c r="J47" s="10">
        <v>0</v>
      </c>
      <c r="K47" s="10">
        <v>0</v>
      </c>
      <c r="L47" s="10">
        <v>0</v>
      </c>
      <c r="M47" s="10">
        <v>0</v>
      </c>
      <c r="N47" s="20"/>
    </row>
    <row r="48" spans="1:14" x14ac:dyDescent="0.25">
      <c r="A48" s="24"/>
      <c r="B48" s="27"/>
      <c r="C48" s="30"/>
      <c r="D48" s="20"/>
      <c r="E48" s="20"/>
      <c r="F48" s="20"/>
      <c r="G48" s="13">
        <v>2028</v>
      </c>
      <c r="H48" s="10">
        <f t="shared" si="28"/>
        <v>0</v>
      </c>
      <c r="I48" s="10">
        <f t="shared" si="29"/>
        <v>0</v>
      </c>
      <c r="J48" s="10">
        <v>0</v>
      </c>
      <c r="K48" s="10">
        <v>0</v>
      </c>
      <c r="L48" s="10">
        <v>0</v>
      </c>
      <c r="M48" s="10">
        <v>0</v>
      </c>
      <c r="N48" s="20"/>
    </row>
    <row r="49" spans="1:14" x14ac:dyDescent="0.25">
      <c r="A49" s="24"/>
      <c r="B49" s="27"/>
      <c r="C49" s="30"/>
      <c r="D49" s="20"/>
      <c r="E49" s="20"/>
      <c r="F49" s="20"/>
      <c r="G49" s="13">
        <v>2029</v>
      </c>
      <c r="H49" s="10">
        <f t="shared" si="28"/>
        <v>0</v>
      </c>
      <c r="I49" s="10">
        <f t="shared" si="29"/>
        <v>0</v>
      </c>
      <c r="J49" s="10">
        <v>0</v>
      </c>
      <c r="K49" s="10">
        <v>0</v>
      </c>
      <c r="L49" s="10">
        <v>0</v>
      </c>
      <c r="M49" s="10">
        <v>0</v>
      </c>
      <c r="N49" s="20"/>
    </row>
    <row r="50" spans="1:14" x14ac:dyDescent="0.25">
      <c r="A50" s="25"/>
      <c r="B50" s="28"/>
      <c r="C50" s="31"/>
      <c r="D50" s="21"/>
      <c r="E50" s="21"/>
      <c r="F50" s="21"/>
      <c r="G50" s="13">
        <v>2030</v>
      </c>
      <c r="H50" s="10">
        <f t="shared" si="28"/>
        <v>0</v>
      </c>
      <c r="I50" s="10">
        <f t="shared" si="29"/>
        <v>0</v>
      </c>
      <c r="J50" s="10">
        <v>0</v>
      </c>
      <c r="K50" s="10">
        <v>0</v>
      </c>
      <c r="L50" s="10">
        <v>0</v>
      </c>
      <c r="M50" s="10">
        <v>0</v>
      </c>
      <c r="N50" s="21"/>
    </row>
  </sheetData>
  <mergeCells count="58">
    <mergeCell ref="F23:F29"/>
    <mergeCell ref="B30:B36"/>
    <mergeCell ref="A30:A36"/>
    <mergeCell ref="C30:C36"/>
    <mergeCell ref="D30:D36"/>
    <mergeCell ref="E30:E36"/>
    <mergeCell ref="F30:F36"/>
    <mergeCell ref="A23:A29"/>
    <mergeCell ref="B23:B29"/>
    <mergeCell ref="C23:C29"/>
    <mergeCell ref="D23:D29"/>
    <mergeCell ref="E23:E29"/>
    <mergeCell ref="F37:F43"/>
    <mergeCell ref="A37:A43"/>
    <mergeCell ref="B37:B43"/>
    <mergeCell ref="C37:C43"/>
    <mergeCell ref="D37:D43"/>
    <mergeCell ref="E37:E43"/>
    <mergeCell ref="K1:N1"/>
    <mergeCell ref="F16:F22"/>
    <mergeCell ref="A5:A7"/>
    <mergeCell ref="B5:B7"/>
    <mergeCell ref="C5:C7"/>
    <mergeCell ref="D5:D7"/>
    <mergeCell ref="E5:E7"/>
    <mergeCell ref="A9:A15"/>
    <mergeCell ref="B9:B15"/>
    <mergeCell ref="C9:C15"/>
    <mergeCell ref="D9:D15"/>
    <mergeCell ref="A16:A22"/>
    <mergeCell ref="B16:B22"/>
    <mergeCell ref="C16:C22"/>
    <mergeCell ref="D16:D22"/>
    <mergeCell ref="E16:E22"/>
    <mergeCell ref="F9:F15"/>
    <mergeCell ref="H6:I6"/>
    <mergeCell ref="G6:G7"/>
    <mergeCell ref="J6:J7"/>
    <mergeCell ref="F5:F7"/>
    <mergeCell ref="G5:M5"/>
    <mergeCell ref="K6:K7"/>
    <mergeCell ref="L6:L7"/>
    <mergeCell ref="M6:M7"/>
    <mergeCell ref="B8:N8"/>
    <mergeCell ref="N5:N7"/>
    <mergeCell ref="N9:N15"/>
    <mergeCell ref="E9:E15"/>
    <mergeCell ref="F44:F50"/>
    <mergeCell ref="A44:A50"/>
    <mergeCell ref="B44:B50"/>
    <mergeCell ref="C44:C50"/>
    <mergeCell ref="D44:D50"/>
    <mergeCell ref="E44:E50"/>
    <mergeCell ref="N16:N22"/>
    <mergeCell ref="N23:N29"/>
    <mergeCell ref="N30:N36"/>
    <mergeCell ref="N37:N43"/>
    <mergeCell ref="N44:N50"/>
  </mergeCells>
  <pageMargins left="0.11811023622047245" right="0.11811023622047245" top="0.15748031496062992" bottom="0.11811023622047245" header="0.31496062992125984" footer="0.31496062992125984"/>
  <pageSetup paperSize="9" scale="90" fitToHeight="2" orientation="landscape" r:id="rId1"/>
  <rowBreaks count="1" manualBreakCount="1">
    <brk id="2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2024-10-31T05:55:43Z</dcterms:modified>
</cp:coreProperties>
</file>