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Print_Area" localSheetId="0">Лист1!$A$1:$R$108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N14" i="1" l="1"/>
  <c r="N21" i="1" l="1"/>
  <c r="N20" i="1" l="1"/>
  <c r="N12" i="1" s="1"/>
  <c r="N13" i="1"/>
</calcChain>
</file>

<file path=xl/comments1.xml><?xml version="1.0" encoding="utf-8"?>
<comments xmlns="http://schemas.openxmlformats.org/spreadsheetml/2006/main">
  <authors>
    <author>Климкина Елена Леонидовна</author>
  </authors>
  <commentList>
    <comment ref="L80" authorId="0">
      <text>
        <r>
          <rPr>
            <b/>
            <sz val="9"/>
            <color indexed="81"/>
            <rFont val="Tahoma"/>
            <family val="2"/>
            <charset val="204"/>
          </rPr>
          <t>Климкина Елена Леонидовна: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<sst xmlns="http://schemas.openxmlformats.org/spreadsheetml/2006/main" count="974" uniqueCount="219">
  <si>
    <t>Приложение № 1</t>
  </si>
  <si>
    <t>к муниципальной программе</t>
  </si>
  <si>
    <t>Система основных мероприятий и показателей реализации муниципальной программы</t>
  </si>
  <si>
    <t>Статус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</si>
  <si>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</si>
  <si>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соисполнитель, участник</t>
  </si>
  <si>
    <t>Наименование целевого показателя (индикатора), непосредственного результата</t>
  </si>
  <si>
    <t>Единица измерения</t>
  </si>
  <si>
    <t>Источник данных, использованный для расчета показателя</t>
  </si>
  <si>
    <t>Значение целевого показателя (индикатора), непосредственного результата по годам реализации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</si>
  <si>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</si>
  <si>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</si>
  <si>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</si>
  <si>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</si>
  <si>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</si>
  <si>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</si>
  <si>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</si>
  <si>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</si>
  <si>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</si>
  <si>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</si>
  <si>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</si>
  <si>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Муниципальная программа</t>
  </si>
  <si>
    <t xml:space="preserve">Обеспечение безопасности жизнедеятельности населения и территории города Благовещенска </t>
  </si>
  <si>
    <t>Управление по делам ГОЧС города Благовещенска</t>
  </si>
  <si>
    <t>Количество обращений по уголовным и административным делам,  выявленных (зафиксированных) с использованием аппаратно-программного комплекса «Безопасный город»</t>
  </si>
  <si>
    <t>ед.</t>
  </si>
  <si>
    <t>Количество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</si>
  <si>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Количество людей, спасенных на водных объектах в границах городского округа</t>
  </si>
  <si>
    <t>чел.</t>
  </si>
  <si>
    <t>Информационная справка о несчастных случаях на водных объектах городского округа г.Благовещенска за истекший год</t>
  </si>
  <si>
    <t>Уровень оснащенности мест массового отдыха на водных объектах спасательными постами</t>
  </si>
  <si>
    <t>%</t>
  </si>
  <si>
    <t>Увеличение количества территорий, благоустроенных вдоль берегов водных объектов, расположенных на территории городского округа</t>
  </si>
  <si>
    <t>Количество людей, спасенных на пожарах в границах городского округа</t>
  </si>
  <si>
    <t>Оперативные сведения о пожарах в Благовещенском гарнизоне (ФГКУ 1 ОФПС по Амурской области)</t>
  </si>
  <si>
    <t>Обеспечение эффективности управления и руководства в сфере окружающей среды и рационального природопользования</t>
  </si>
  <si>
    <t>Расчетные данные управления ЖКХ администрации города Благовещенска</t>
  </si>
  <si>
    <t>Уровень достижения целей, выполнения задач, основных мероприятий, показателей (индикаторов) муниципальной программы</t>
  </si>
  <si>
    <t>В соответствии с эффективностью муниципальной программы</t>
  </si>
  <si>
    <t>Подпрограмма 1</t>
  </si>
  <si>
    <t>Профилактика нарушений общественного порядка, терроризма и экстремизма</t>
  </si>
  <si>
    <t>Основное мероприятие 1.1</t>
  </si>
  <si>
    <t>Организация противодействия терроризму и преступности на территории города Благовещенска</t>
  </si>
  <si>
    <t>Мероприятие 1.1.1</t>
  </si>
  <si>
    <t>Обновление и укрепление материально-технической базы АПК «Безопасный город» и комплексной системы экстренного оповещения населения</t>
  </si>
  <si>
    <t>-</t>
  </si>
  <si>
    <t>Обновление техники (оборудования) единой дежурно-диспетчерской службы для функционирования  аппаратно-программного комплекса «Безопасный город»</t>
  </si>
  <si>
    <t>Мероприятие 1.1.2</t>
  </si>
  <si>
    <t>Софинансирование расходов, связанных с развитием аппаратно-программного комплекса «Безопасный город»</t>
  </si>
  <si>
    <t>Увеличение количества выявленных (зафиксированных) с использованием аппаратно-программного комплекса «Безопасный город» преступлений, административных правонарушений, установленных лиц, подозреваемых в совершении преступлений</t>
  </si>
  <si>
    <t>Увеличение количества функционирующих камер видеонаблюдения правоохранительного сегмента АПК «Безопасный город»</t>
  </si>
  <si>
    <t>шт.</t>
  </si>
  <si>
    <t>Мероприятие 1.1.3</t>
  </si>
  <si>
    <t>Организация доступа к единой системе видеонаблюдения города Благовещенска (количество функционирующих камер видеонаблюдения правоохранительного сегмента АПК «Безопасный город»)</t>
  </si>
  <si>
    <t xml:space="preserve">Обеспечение функционирования  объектов муниципальной системы оповещения населения </t>
  </si>
  <si>
    <t>Мероприятие 1.1.4</t>
  </si>
  <si>
    <t>Обеспечение транспортной безопасности на объектах транспортной инфраструктуры (мост через р.Зея)</t>
  </si>
  <si>
    <t>Администрация города Благовещенска; управление ЖКХ администрации города Благовещенска</t>
  </si>
  <si>
    <t xml:space="preserve">Получение положительного заключения об утверждении результатов оценки  уязвимости объекта транспортной инфраструктуры </t>
  </si>
  <si>
    <t>Разработка и утверждение документов в области обеспечения транспортной безопасности</t>
  </si>
  <si>
    <t>Уровень защищенности объекта транспортной инфраструктуры и транспортного средства от потенциальных угроз совершения актов незаконного вмешательства в деятельность объектов транспортной инфраструктуры и транспортных средств</t>
  </si>
  <si>
    <t>Подпрограмма 2</t>
  </si>
  <si>
    <t>Обеспечение безопасности людей на водных объектах, охраны их жизни и здоровья на территории города Благовещенска</t>
  </si>
  <si>
    <t>Основное мероприятие 2.1</t>
  </si>
  <si>
    <t>Организация мероприятий в сфере обеспечения безопасности людей на водных объектах</t>
  </si>
  <si>
    <t>Мероприятие 2.1.1</t>
  </si>
  <si>
    <t>Обеспечение и проведение мероприятий по профилактической работе по вопросам безопасного поведения на воде</t>
  </si>
  <si>
    <t>Изготовление и установка наглядной агитации</t>
  </si>
  <si>
    <t>комп.</t>
  </si>
  <si>
    <t>Мероприятие 2.1.2</t>
  </si>
  <si>
    <t>Обеспечение безопасности, охраны жизни и здоровья населения в местах массового отдыха на водных объектах города Благовещенска</t>
  </si>
  <si>
    <t>Обустройство мест массового отдыха на водных объектах спасательными постами</t>
  </si>
  <si>
    <t>Мероприятие 2.1.3</t>
  </si>
  <si>
    <t>Обеспечение и проведение мероприятий по созданию спасательных постов</t>
  </si>
  <si>
    <t>Количество созданных спасательных постов</t>
  </si>
  <si>
    <t>Подпрограмма 3</t>
  </si>
  <si>
    <t>Обеспечение первичных мер пожарной безопасности на территории города Благовещенска</t>
  </si>
  <si>
    <t>Количество людей,  спасенных на пожарах в границах городского округа</t>
  </si>
  <si>
    <t>Основное мероприятие 3.1</t>
  </si>
  <si>
    <t>Осуществление мероприятий по выполнению требований пожарной безопасности</t>
  </si>
  <si>
    <t>Мероприятие 3.1.1</t>
  </si>
  <si>
    <t>Предупреждение пожаров в границах городского округа</t>
  </si>
  <si>
    <t>Организация противопожарного видеонаблюдения за лесами, прилегающими к городу Благовещенску</t>
  </si>
  <si>
    <t>Изготовление и установка наглядной агитации (баннер)</t>
  </si>
  <si>
    <t>Подпрограмма 4</t>
  </si>
  <si>
    <t>Охрана окружающей среды и обеспечение экологической безопасности населения города Благовещенска</t>
  </si>
  <si>
    <t>Управление ЖКХ  администрации города Благовещенска</t>
  </si>
  <si>
    <t>Основное мероприятие 4.1</t>
  </si>
  <si>
    <t>Выполнение санитарно-эпидемиологических требований и обеспечение экологической безопасности</t>
  </si>
  <si>
    <t>Управление ЖКХ  администрации города Благовещенска; администрация города Благовещенска в лице управления архитектуры и градостроительства; МУ «ГУКС»</t>
  </si>
  <si>
    <t>Мероприятие 4.1.1</t>
  </si>
  <si>
    <t>Берегоукрепление и реконструкция набережной р. Амур, г. Благовещенск (в т.ч. проектные работы)</t>
  </si>
  <si>
    <t>Администрация города Благовещенска в лице управления архитектуры и градостроительства, МУ «ГУКС»</t>
  </si>
  <si>
    <t>Техническая готовность объекта «Берегоукрепление и реконструкция набережной р. Амур, г. Благовещенск»</t>
  </si>
  <si>
    <t>Готовность проектной документации после повторной корректировки объекта «Берегоукрепление и реконструкция набережной р. Амур, г. Благовещенск»</t>
  </si>
  <si>
    <t>Мероприятие 4.1.2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</si>
  <si>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</si>
  <si>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Техническая готовность участков №№ 8, 9 объекта «Берегоукрепление и реконструкция набережной р. Амур, г. Благовещенск»</t>
  </si>
  <si>
    <t>Техническая готовность 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</si>
  <si>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(1 очередь 1 пускового комплекса участка № 5 в составе 3-го этапа строительства объекта)» (в т. ч. авансирование)</t>
  </si>
  <si>
    <t>Мероприятие 4.1.3</t>
  </si>
  <si>
    <t>Городское кладбище восточнее 17 км Новотроицкого шоссе г. Благовещенска (благоустройство II очереди строительства)</t>
  </si>
  <si>
    <t>Площадь благоустроенной территории</t>
  </si>
  <si>
    <t>га</t>
  </si>
  <si>
    <t>Мероприятие 4.1.4</t>
  </si>
  <si>
    <t>Организация мероприятий при осуществлении деятельности по обращению с животными без владельцев</t>
  </si>
  <si>
    <t>Количество отловленных животных</t>
  </si>
  <si>
    <t>гол.</t>
  </si>
  <si>
    <t>Мероприятие 4.1.5</t>
  </si>
  <si>
    <t>Субсидии юридическим лицам на возмещение затрат, связанных с выполнением работ по содержанию санитарной службы и мест захоронения</t>
  </si>
  <si>
    <t>Количество обслуживаемых кладбищ</t>
  </si>
  <si>
    <t>Мероприятие 4.1.6</t>
  </si>
  <si>
    <t>Ликвидация последствий разлива мазута в районе ул. Амурская, 2 - ул. Первомайская, 66 – ул. Горького, 1 в кварталах 98, 103 города Благовещенск Амурской области (в т.ч. проектные работы, корректировка проектной документации)</t>
  </si>
  <si>
    <t>Разработка проектной документации</t>
  </si>
  <si>
    <t>Получение положительного заключения по проверке достоверности определения сметной стоимости</t>
  </si>
  <si>
    <t xml:space="preserve">Площадь территории очищенной от разлива мазута </t>
  </si>
  <si>
    <t>кв. м.</t>
  </si>
  <si>
    <t>Мероприятие 4.1.7</t>
  </si>
  <si>
    <t>Расходы по охране, содержанию и ремонту объектов незавершенного строительства и объектов в период передачи в муниципальную собственность</t>
  </si>
  <si>
    <t>Администрация города Благовещенска в лице управления архитектуры и градостроительства, МУ «ГУКС»</t>
  </si>
  <si>
    <t>Мероприятие 4.1.8</t>
  </si>
  <si>
    <t>Проведение лесоустройства и постановка на кадастровый учет земельных участков, занятых городскими лесами, разработка проекта лесохозяйственного регламента городских лесов</t>
  </si>
  <si>
    <t>Оформление в муниципальную собственность городских лесов</t>
  </si>
  <si>
    <t>Мероприятие 4.1.9</t>
  </si>
  <si>
    <t>Техническая готовность объекта «Берегоукрепление и реконструкция набережной р.Амур, г.Благовещенск (4-й этап строительства: 2 пусковой комплекс (участок № 10))»</t>
  </si>
  <si>
    <t>Техническая готовность объекта «Берегоукрепление и реконструкция набережной р. Амур, г.Благовещенск (4-й этап строительства: 1 пусковой комплекс, 3 пусковой комплекс (участок № 10))»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</si>
  <si>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(4-й этап строительства: 1 пусковой комплекс, 3 пусковой комплекс (участок № 10))» (в т. ч. авансирование)</t>
  </si>
  <si>
    <t>Техническая готовность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</si>
  <si>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Благовещенск» (завершение строительства 1 очереди 1 пускового комплекса участка № 5, 2 очереди 1 пускового комплекса участка № 5, 2 пускового комплекса участка № 5 и участка № 6 в составе 3-го этапа строительства объекта)</t>
  </si>
  <si>
    <t>Мероприятие 4.1.10</t>
  </si>
  <si>
    <t>Расходы по охране муниципального приюта для животных</t>
  </si>
  <si>
    <t>Охрана объекта</t>
  </si>
  <si>
    <t>объект</t>
  </si>
  <si>
    <t>Мероприятие 4.1.11</t>
  </si>
  <si>
    <t>Финансовое обеспечение государственных полномочий Амурской области по организации мероприятий при осуществлении деятельности по обращению с животными без владельцев</t>
  </si>
  <si>
    <t>Расчетные данные</t>
  </si>
  <si>
    <t>Мероприятие 4.1.12</t>
  </si>
  <si>
    <t>Создание муниципальных приютов для животных</t>
  </si>
  <si>
    <t>Вместимость животных</t>
  </si>
  <si>
    <t>Количество приобретенных приютов</t>
  </si>
  <si>
    <t>Мероприятие 4.1.13</t>
  </si>
  <si>
    <t>Расходы на обеспечение деятельности (оказание услуг, выполнение работ) муниципальных организаций (учреждений)</t>
  </si>
  <si>
    <t>Расходы на содержание муниципального приюта</t>
  </si>
  <si>
    <t>Подпрограмма 5</t>
  </si>
  <si>
    <t>Обеспечение реализации муниципальной программы «Обеспечение безопасности жизнедеятельности населения и территории города Благовещенска»</t>
  </si>
  <si>
    <t>Основное мероприятие 5.1</t>
  </si>
  <si>
    <t>Организация управления системой обеспечения безопасности жизнедеятельности населения и территории</t>
  </si>
  <si>
    <t>Мероприятие 5.1.1</t>
  </si>
  <si>
    <t>Уровень финансового обеспечения эффективного функционирования управления по делам ГОЧС города Благовещенска, осуществляющего полномочия по безопасности жизнедеятельности населения и территорий</t>
  </si>
  <si>
    <t>Постановление администрации г. Благовещенска «О мерах по обеспечению безопасности людей на водных объектах, расположенных на территории муниципального образования города Благовещенска»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</si>
  <si>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</t>
  </si>
  <si>
    <t xml:space="preserve">Техническая готовность объекта </t>
  </si>
  <si>
    <t>Корректировка проектной документации и прохождение государственной экспертизы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</t>
  </si>
  <si>
    <r>
      <t>Управление по делам ГОЧС города Благовещенска;</t>
    </r>
    <r>
      <rPr>
        <sz val="12"/>
        <rFont val="Calibri"/>
        <family val="2"/>
        <charset val="204"/>
        <scheme val="minor"/>
      </rPr>
      <t xml:space="preserve"> </t>
    </r>
    <r>
      <rPr>
        <sz val="12"/>
        <rFont val="Times New Roman"/>
        <family val="1"/>
        <charset val="204"/>
      </rPr>
      <t>управление ЖКХ администрации города Благовещенска;  администрация города Благовещенска</t>
    </r>
  </si>
  <si>
    <t>Мероприятие 4.1.15</t>
  </si>
  <si>
    <t>Мероприятие 4.1.14</t>
  </si>
  <si>
    <t>Снос объектов капитального строительства (муниципального приюта для животных)</t>
  </si>
  <si>
    <t>Количество снесенных объектов</t>
  </si>
  <si>
    <t>Мероприятие 4.1.16</t>
  </si>
  <si>
    <t>Наличие муниципального контракта (договора) на осуществление строительного контроля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</si>
  <si>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 Осуществление строительного контроля.</t>
  </si>
  <si>
    <t>Количество отремонтированных объектов незавершенного строительства</t>
  </si>
  <si>
    <t>Мероприятие 4.1.17</t>
  </si>
  <si>
    <t>Мероприятие 4.1.18</t>
  </si>
  <si>
    <t>Субсидии казенным предприятиям на возмещение затрат, связанных с выполнением заказа по ликвидации мест несанкционированного размещения отходов на территории муниципального образования города Благовещенска</t>
  </si>
  <si>
    <t>Количество ликвидированных мест несанкционированного размещения отходов</t>
  </si>
  <si>
    <t xml:space="preserve">Прочие затраты для ввода объекта </t>
  </si>
  <si>
    <t xml:space="preserve">Книга выдачи видеозаписей АПК «Безопасный город»; Информация о результатах использования камер видеонаблюдения АПК "Безопасный город" города Благовещенска, предоставляемая в соответствии с соглашением от 10.03.2020 № 2/52 об  информационном взаимодействии между УМВД России по Амурской области и администрацией города Благовещенска в сфере обеспечения правопорядка с использованием программно-технических средств </t>
  </si>
  <si>
    <t>тыс. руб.</t>
  </si>
  <si>
    <t>Капитальные вложения в объекты муниципальной собственности (Берегоукрепление и реконструкция набережной р.Амур, г. Благовещенск (4-й этап строительства: 1 пусковой комплекс, 2 пусковой комплекс, 3 пусковой комплекс (участок № 10)), 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объекта).</t>
  </si>
  <si>
    <t xml:space="preserve">Наличие муниципального контракта (договора) на осуществление авторского надзора </t>
  </si>
  <si>
    <t xml:space="preserve"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 (Берегоукрепление и реконструкция набережной р. Амур, г. Благовещенск (завершение строительства 1 очереди 1 пускового комплекса  участка №5, 2 очереди 1 пускового комплекса участка № 5, 2 пускового комплекса участка № 5 и участка № 6 в составе 3-го этапа строительства объекта). Осуществление авторского надзора и прочие затраты для ввода объекта  </t>
  </si>
  <si>
    <t>Ликвидация МУ «Служба по регулированию численности безнадзорных животных»</t>
  </si>
  <si>
    <t>Мероприятие 4.1.19</t>
  </si>
  <si>
    <t>Предпроектная проработка для строительства объекта "Городское кладбище, расположенное на 17 км. ул. Новотроицкое шоссе, г. Благовещенск"</t>
  </si>
  <si>
    <t>Получение заключения по результатам предпроектной проработки</t>
  </si>
  <si>
    <t>Приобретение средств помощи утопающим в целях обучения способам спасения на воде</t>
  </si>
  <si>
    <t>Мероприятие 4.1.20</t>
  </si>
  <si>
    <t>Капитальные вложения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Федерации, источником финансового обеспечения которых являются бюджетные кредиты на пополнение остатка средств на едином счете бюджета в целях опережающего финансового обеспечения</t>
  </si>
  <si>
    <t>Мероприятие 4.1.21</t>
  </si>
  <si>
    <t>единиц</t>
  </si>
  <si>
    <t xml:space="preserve">Корректировка проектной документации </t>
  </si>
  <si>
    <t>Берегоукрепление и реконструкция набережной р. Амур в г. Благовещенске. Участок № 2. Общественный туалет (проектные работы)</t>
  </si>
  <si>
    <t>Обеспечение функционирования АПК «Безопасный город» и комплексной системы экстренного оповещения населения, информационное обеспечение и осуществление мероприятий в сфере профилактики правонарушений, терроризма и экстремизма</t>
  </si>
  <si>
    <t>Информационное обеспечение и осуществление мероприятий в сфере профилактики правонарушений, терроризма и экстремизма</t>
  </si>
  <si>
    <t>Мероприятие 4.1.22</t>
  </si>
  <si>
    <t>Озеленение территории города Благовещенска</t>
  </si>
  <si>
    <t>Площадь обслуживаемой зеленой зоны</t>
  </si>
  <si>
    <t>тыс.м2</t>
  </si>
  <si>
    <t>Количество посадочного материала (саженцы деревьев и кустарников)</t>
  </si>
  <si>
    <t>Благоустройство «Военно-мемориального участка на действующем кладбище 17 км Новотроицкое шоссе»</t>
  </si>
  <si>
    <t>2026 год</t>
  </si>
  <si>
    <t>Уровень финансового обеспечения работ  по строительству объекта  (в т. ч. авансирование)</t>
  </si>
  <si>
    <t>Аттестация автоматизированной системы управления технологическим процессом по требованиям безопасности информации (объектов муниципальной системы оповещения населения)</t>
  </si>
  <si>
    <t>Обновление муниципальной системы экстренного оповещения населения (поставка комплектующих, приобретение и установка программного обеспечения)</t>
  </si>
  <si>
    <t>* Финансовое обеспечение работ  по строительству объекта  (в т. ч. авансирование) осуществлено в 2023 году.</t>
  </si>
  <si>
    <t>100*</t>
  </si>
  <si>
    <t>1*</t>
  </si>
  <si>
    <t>Ввод в зксплуатацию объекта  «Берегоукрепление и реконструкция набережной р. Амур, г. Благовещенск (4 этап строительства: 2 пусковой комплекс (участок № 10)»</t>
  </si>
  <si>
    <t>Уровень финансового обеспечения работ  по строительству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 в т. ч. авансирование)</t>
  </si>
  <si>
    <t>Ввод в зксплуатацию объекта «Берегоукрепление и реконструкция набережной р. Амур, г. Благовещенск (4 этап строительства: 1 пусковой комплекс, 3 пусковой комплекс (участок № 10)»</t>
  </si>
  <si>
    <t xml:space="preserve">Ввод в эксплуатацию объекта «Берегоукрепление и реконструкция набережной р. Амур, г. Благовещенск (завершение строительства 2 очереди 1 пускового комплекса участка № 5, 2 пускового комплекса участка № 5 и участка № 6 в составе 3-го этапа строительства объекта)» </t>
  </si>
  <si>
    <t xml:space="preserve">Ввод в зксплуатацию объекта </t>
  </si>
  <si>
    <t>Мероприятие 4.1.23</t>
  </si>
  <si>
    <t xml:space="preserve">Количество благоустраиваемых военно-мемориальных участков </t>
  </si>
  <si>
    <t>Наличие муниципального контракта (договора)  на осуществление авторского надзора  за строительством объекта  «Берегоукрепление и реконструкция набережной р. Амур, г. Благовещенск (4 этап строительства: 2 пусковой комплекс (участок № 10)»</t>
  </si>
  <si>
    <t>Наличие муниципального контракта (договора)  на осуществление авторского надзора  за строительством объекта «Берегоукрепление и реконструкция набережной р. Амур, г. Благовещенск (4 этап строительства: 1 пусковой комплекс, 3 пусковой комплекс (участок № 10)»</t>
  </si>
  <si>
    <t>Приложение  № 1 к постановлению администрации города Благовещенска</t>
  </si>
  <si>
    <t xml:space="preserve">Организация тушения  лесных пожаров муниципального образования города Благовещенска </t>
  </si>
  <si>
    <t>Мероприятие 4.1.24</t>
  </si>
  <si>
    <t>Мероприятие 4.1.25</t>
  </si>
  <si>
    <t>Уборка несанкционированных свалок</t>
  </si>
  <si>
    <t>Организация и содержание мест захоронения</t>
  </si>
  <si>
    <t>т</t>
  </si>
  <si>
    <t>Вывоз и утилизация мусора</t>
  </si>
  <si>
    <t>Содержание мест захоронения</t>
  </si>
  <si>
    <t>кв м</t>
  </si>
  <si>
    <t>Управление ЖКХ  администрации города Благовещенска, МБУ "ГСТК"</t>
  </si>
  <si>
    <t xml:space="preserve">от   31.10.2024    №     5337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</si>
</sst>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4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2" borderId="0" xfId="0" applyFont="1" applyFill="1"/>
    <xf numFmtId="0" fontId="3" fillId="0" borderId="0" xfId="0" applyFont="1"/>
    <xf numFmtId="0" fontId="0" fillId="0" borderId="0" xfId="0" applyFont="1"/>
    <xf numFmtId="0" fontId="0" fillId="2" borderId="0" xfId="0" applyFill="1"/>
    <xf numFmtId="0" fontId="4" fillId="2" borderId="1" xfId="0" applyFont="1" applyFill="1" applyBorder="1" applyAlignment="1">
      <alignment horizontal="center" vertical="top" wrapText="1"/>
    </xf>
    <xf numFmtId="3" fontId="4" fillId="2" borderId="1" xfId="0" applyNumberFormat="1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justify" vertical="top" wrapText="1"/>
    </xf>
    <xf numFmtId="0" fontId="5" fillId="2" borderId="0" xfId="0" applyFont="1" applyFill="1" applyAlignment="1">
      <alignment vertical="center" wrapText="1"/>
    </xf>
    <xf numFmtId="164" fontId="4" fillId="2" borderId="1" xfId="0" applyNumberFormat="1" applyFont="1" applyFill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2" borderId="0" xfId="0" applyFont="1" applyFill="1"/>
    <xf numFmtId="0" fontId="11" fillId="2" borderId="0" xfId="0" applyFont="1" applyFill="1"/>
    <xf numFmtId="0" fontId="4" fillId="2" borderId="0" xfId="0" applyFont="1" applyFill="1" applyAlignment="1">
      <alignment vertical="top"/>
    </xf>
    <xf numFmtId="0" fontId="4" fillId="2" borderId="0" xfId="0" applyFont="1" applyFill="1" applyAlignment="1">
      <alignment horizontal="center" vertical="top"/>
    </xf>
    <xf numFmtId="3" fontId="4" fillId="2" borderId="1" xfId="0" applyNumberFormat="1" applyFont="1" applyFill="1" applyBorder="1" applyAlignment="1">
      <alignment horizontal="center" vertical="top"/>
    </xf>
    <xf numFmtId="4" fontId="4" fillId="2" borderId="1" xfId="0" applyNumberFormat="1" applyFont="1" applyFill="1" applyBorder="1" applyAlignment="1">
      <alignment horizontal="center" vertical="top"/>
    </xf>
    <xf numFmtId="0" fontId="11" fillId="0" borderId="0" xfId="0" applyFont="1"/>
    <xf numFmtId="0" fontId="12" fillId="2" borderId="0" xfId="0" applyFont="1" applyFill="1"/>
    <xf numFmtId="0" fontId="9" fillId="2" borderId="0" xfId="0" applyFont="1" applyFill="1" applyAlignment="1">
      <alignment vertical="center"/>
    </xf>
    <xf numFmtId="0" fontId="9" fillId="2" borderId="0" xfId="0" applyFont="1" applyFill="1"/>
    <xf numFmtId="0" fontId="4" fillId="2" borderId="0" xfId="0" applyFont="1" applyFill="1"/>
    <xf numFmtId="0" fontId="9" fillId="2" borderId="2" xfId="0" applyFont="1" applyFill="1" applyBorder="1" applyAlignment="1">
      <alignment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4" fillId="2" borderId="2" xfId="0" applyFont="1" applyFill="1" applyBorder="1" applyAlignment="1">
      <alignment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vertical="top" wrapText="1"/>
    </xf>
    <xf numFmtId="0" fontId="13" fillId="3" borderId="2" xfId="0" applyFont="1" applyFill="1" applyBorder="1" applyAlignment="1">
      <alignment vertical="top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9" fillId="2" borderId="2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left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9" fillId="2" borderId="3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Y118"/>
  <sheetViews>
    <sheetView tabSelected="1" zoomScale="70" zoomScaleNormal="70" zoomScaleSheetLayoutView="50" workbookViewId="0">
      <selection activeCell="M2" sqref="M2:Q2"/>
    </sheetView>
  </sheetViews>
  <sheetFormatPr defaultRowHeight="15.75" x14ac:dyDescent="0.25"/>
  <cols>
    <col min="1" max="1" width="25.28515625" style="1" customWidth="1"/>
    <col min="2" max="2" width="36.28515625" style="1" customWidth="1"/>
    <col min="3" max="3" width="23.7109375" style="1" customWidth="1"/>
    <col min="4" max="4" width="46.28515625" style="1" customWidth="1"/>
    <col min="5" max="5" width="9.140625" style="1" customWidth="1"/>
    <col min="6" max="6" width="29" style="1" customWidth="1"/>
    <col min="7" max="13" width="9.140625" style="1" customWidth="1"/>
    <col min="14" max="14" width="9.140625" style="1"/>
    <col min="15" max="15" width="9.140625" style="1" customWidth="1"/>
    <col min="16" max="16" width="10.7109375" style="1" customWidth="1"/>
    <col min="17" max="17" width="10.7109375" style="14" customWidth="1"/>
    <col min="18" max="18" width="9.7109375" style="15" customWidth="1"/>
    <col min="19" max="24" width="9.140625" style="1"/>
    <col min="25" max="25" width="9.140625" style="2"/>
  </cols>
  <sheetData>
    <row r="1" spans="1:18" ht="39.75" customHeight="1" x14ac:dyDescent="0.25">
      <c r="M1" s="55" t="s">
        <v>207</v>
      </c>
      <c r="N1" s="55"/>
      <c r="O1" s="55"/>
      <c r="P1" s="55"/>
      <c r="Q1" s="55"/>
    </row>
    <row r="2" spans="1:18" ht="22.5" customHeight="1" x14ac:dyDescent="0.25">
      <c r="M2" s="55" t="s">
        <v>218</v>
      </c>
      <c r="N2" s="55"/>
      <c r="O2" s="55"/>
      <c r="P2" s="55"/>
      <c r="Q2" s="55"/>
    </row>
    <row r="3" spans="1:18" ht="18.75" x14ac:dyDescent="0.25">
      <c r="A3" s="8"/>
    </row>
    <row r="4" spans="1:18" ht="18.75" customHeight="1" x14ac:dyDescent="0.3">
      <c r="M4" s="56" t="s">
        <v>0</v>
      </c>
      <c r="N4" s="56"/>
      <c r="O4" s="56"/>
      <c r="P4" s="56"/>
      <c r="Q4" s="56"/>
    </row>
    <row r="5" spans="1:18" ht="18.75" x14ac:dyDescent="0.25">
      <c r="M5" s="55" t="s">
        <v>1</v>
      </c>
      <c r="N5" s="55"/>
      <c r="O5" s="55"/>
      <c r="P5" s="55"/>
      <c r="Q5" s="55"/>
    </row>
    <row r="6" spans="1:18" ht="18.75" x14ac:dyDescent="0.25">
      <c r="A6" s="30"/>
    </row>
    <row r="7" spans="1:18" ht="21.75" customHeight="1" x14ac:dyDescent="0.25">
      <c r="A7" s="57" t="s">
        <v>2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</row>
    <row r="8" spans="1:18" ht="18.75" x14ac:dyDescent="0.25">
      <c r="A8" s="30"/>
    </row>
    <row r="9" spans="1:18" ht="45" customHeight="1" x14ac:dyDescent="0.25">
      <c r="A9" s="54" t="s">
        <v>3</v>
      </c>
      <c r="B9" s="54" t="s">
        <v>4</v>
      </c>
      <c r="C9" s="54" t="s">
        <v>5</v>
      </c>
      <c r="D9" s="54" t="s">
        <v>6</v>
      </c>
      <c r="E9" s="54" t="s">
        <v>7</v>
      </c>
      <c r="F9" s="54" t="s">
        <v>8</v>
      </c>
      <c r="G9" s="51" t="s">
        <v>9</v>
      </c>
      <c r="H9" s="52"/>
      <c r="I9" s="52"/>
      <c r="J9" s="52"/>
      <c r="K9" s="52"/>
      <c r="L9" s="52"/>
      <c r="M9" s="52"/>
      <c r="N9" s="52"/>
      <c r="O9" s="52"/>
      <c r="P9" s="52"/>
      <c r="Q9" s="52"/>
      <c r="R9" s="53"/>
    </row>
    <row r="10" spans="1:18" ht="46.5" customHeight="1" x14ac:dyDescent="0.25">
      <c r="A10" s="54"/>
      <c r="B10" s="54"/>
      <c r="C10" s="54"/>
      <c r="D10" s="54"/>
      <c r="E10" s="54"/>
      <c r="F10" s="54"/>
      <c r="G10" s="29" t="s">
        <v>10</v>
      </c>
      <c r="H10" s="29" t="s">
        <v>11</v>
      </c>
      <c r="I10" s="29" t="s">
        <v>12</v>
      </c>
      <c r="J10" s="29" t="s">
        <v>13</v>
      </c>
      <c r="K10" s="29" t="s">
        <v>14</v>
      </c>
      <c r="L10" s="29" t="s">
        <v>15</v>
      </c>
      <c r="M10" s="29" t="s">
        <v>16</v>
      </c>
      <c r="N10" s="29" t="s">
        <v>17</v>
      </c>
      <c r="O10" s="29" t="s">
        <v>18</v>
      </c>
      <c r="P10" s="29" t="s">
        <v>19</v>
      </c>
      <c r="Q10" s="29" t="s">
        <v>20</v>
      </c>
      <c r="R10" s="29" t="s">
        <v>191</v>
      </c>
    </row>
    <row r="11" spans="1:18" x14ac:dyDescent="0.25">
      <c r="A11" s="29">
        <v>1</v>
      </c>
      <c r="B11" s="29">
        <v>2</v>
      </c>
      <c r="C11" s="29">
        <v>3</v>
      </c>
      <c r="D11" s="29">
        <v>4</v>
      </c>
      <c r="E11" s="29">
        <v>5</v>
      </c>
      <c r="F11" s="29">
        <v>6</v>
      </c>
      <c r="G11" s="29">
        <v>7</v>
      </c>
      <c r="H11" s="29">
        <v>8</v>
      </c>
      <c r="I11" s="29">
        <v>9</v>
      </c>
      <c r="J11" s="29">
        <v>10</v>
      </c>
      <c r="K11" s="29">
        <v>11</v>
      </c>
      <c r="L11" s="29">
        <v>12</v>
      </c>
      <c r="M11" s="29">
        <v>13</v>
      </c>
      <c r="N11" s="29">
        <v>14</v>
      </c>
      <c r="O11" s="29">
        <v>15</v>
      </c>
      <c r="P11" s="29">
        <v>16</v>
      </c>
      <c r="Q11" s="5">
        <v>17</v>
      </c>
      <c r="R11" s="5">
        <v>18</v>
      </c>
    </row>
    <row r="12" spans="1:18" ht="342.75" customHeight="1" x14ac:dyDescent="0.25">
      <c r="A12" s="48" t="s">
        <v>21</v>
      </c>
      <c r="B12" s="48" t="s">
        <v>22</v>
      </c>
      <c r="C12" s="48" t="s">
        <v>23</v>
      </c>
      <c r="D12" s="28" t="s">
        <v>24</v>
      </c>
      <c r="E12" s="28" t="s">
        <v>25</v>
      </c>
      <c r="F12" s="28" t="s">
        <v>167</v>
      </c>
      <c r="G12" s="5">
        <v>287</v>
      </c>
      <c r="H12" s="5">
        <v>430</v>
      </c>
      <c r="I12" s="5">
        <v>393</v>
      </c>
      <c r="J12" s="5">
        <v>480</v>
      </c>
      <c r="K12" s="5">
        <v>520</v>
      </c>
      <c r="L12" s="5">
        <v>535</v>
      </c>
      <c r="M12" s="5">
        <v>635</v>
      </c>
      <c r="N12" s="6">
        <f>N20</f>
        <v>1443</v>
      </c>
      <c r="O12" s="5">
        <v>1865</v>
      </c>
      <c r="P12" s="5">
        <v>1880</v>
      </c>
      <c r="Q12" s="5">
        <v>1895</v>
      </c>
      <c r="R12" s="16">
        <v>1900</v>
      </c>
    </row>
    <row r="13" spans="1:18" ht="345" customHeight="1" x14ac:dyDescent="0.25">
      <c r="A13" s="48"/>
      <c r="B13" s="48"/>
      <c r="C13" s="48"/>
      <c r="D13" s="28" t="s">
        <v>26</v>
      </c>
      <c r="E13" s="28" t="s">
        <v>25</v>
      </c>
      <c r="F13" s="28" t="s">
        <v>167</v>
      </c>
      <c r="G13" s="5">
        <v>91</v>
      </c>
      <c r="H13" s="5">
        <v>120</v>
      </c>
      <c r="I13" s="5">
        <v>145</v>
      </c>
      <c r="J13" s="5">
        <v>225</v>
      </c>
      <c r="K13" s="5">
        <v>240</v>
      </c>
      <c r="L13" s="5">
        <v>250</v>
      </c>
      <c r="M13" s="6">
        <v>263</v>
      </c>
      <c r="N13" s="6">
        <f>N21</f>
        <v>471985</v>
      </c>
      <c r="O13" s="6">
        <v>444285</v>
      </c>
      <c r="P13" s="6">
        <v>444300</v>
      </c>
      <c r="Q13" s="6">
        <v>444315</v>
      </c>
      <c r="R13" s="16">
        <v>444330</v>
      </c>
    </row>
    <row r="14" spans="1:18" ht="84" customHeight="1" x14ac:dyDescent="0.25">
      <c r="A14" s="48"/>
      <c r="B14" s="48"/>
      <c r="C14" s="48"/>
      <c r="D14" s="28" t="s">
        <v>27</v>
      </c>
      <c r="E14" s="28" t="s">
        <v>28</v>
      </c>
      <c r="F14" s="28" t="s">
        <v>29</v>
      </c>
      <c r="G14" s="5">
        <v>15</v>
      </c>
      <c r="H14" s="5">
        <v>16</v>
      </c>
      <c r="I14" s="5">
        <v>17</v>
      </c>
      <c r="J14" s="5">
        <v>17</v>
      </c>
      <c r="K14" s="5">
        <v>17</v>
      </c>
      <c r="L14" s="5">
        <v>17</v>
      </c>
      <c r="M14" s="5">
        <v>17</v>
      </c>
      <c r="N14" s="5">
        <f>N38</f>
        <v>17</v>
      </c>
      <c r="O14" s="5">
        <v>17</v>
      </c>
      <c r="P14" s="5">
        <v>17</v>
      </c>
      <c r="Q14" s="5">
        <v>17</v>
      </c>
      <c r="R14" s="16">
        <v>17</v>
      </c>
    </row>
    <row r="15" spans="1:18" ht="147" customHeight="1" x14ac:dyDescent="0.25">
      <c r="A15" s="48"/>
      <c r="B15" s="48"/>
      <c r="C15" s="48"/>
      <c r="D15" s="28" t="s">
        <v>30</v>
      </c>
      <c r="E15" s="28" t="s">
        <v>31</v>
      </c>
      <c r="F15" s="28" t="s">
        <v>149</v>
      </c>
      <c r="G15" s="5">
        <v>60</v>
      </c>
      <c r="H15" s="5">
        <v>60</v>
      </c>
      <c r="I15" s="5">
        <v>60</v>
      </c>
      <c r="J15" s="5">
        <v>70</v>
      </c>
      <c r="K15" s="5">
        <v>100</v>
      </c>
      <c r="L15" s="5">
        <v>100</v>
      </c>
      <c r="M15" s="5">
        <v>100</v>
      </c>
      <c r="N15" s="5">
        <v>100</v>
      </c>
      <c r="O15" s="5">
        <v>100</v>
      </c>
      <c r="P15" s="5">
        <v>100</v>
      </c>
      <c r="Q15" s="5">
        <v>100</v>
      </c>
      <c r="R15" s="16">
        <v>100</v>
      </c>
    </row>
    <row r="16" spans="1:18" ht="147.75" customHeight="1" x14ac:dyDescent="0.25">
      <c r="A16" s="48"/>
      <c r="B16" s="48"/>
      <c r="C16" s="48"/>
      <c r="D16" s="28" t="s">
        <v>32</v>
      </c>
      <c r="E16" s="28" t="s">
        <v>25</v>
      </c>
      <c r="F16" s="28" t="s">
        <v>149</v>
      </c>
      <c r="G16" s="5">
        <v>0</v>
      </c>
      <c r="H16" s="5">
        <v>0</v>
      </c>
      <c r="I16" s="5">
        <v>0</v>
      </c>
      <c r="J16" s="5">
        <v>0</v>
      </c>
      <c r="K16" s="5">
        <v>1</v>
      </c>
      <c r="L16" s="5">
        <v>0</v>
      </c>
      <c r="M16" s="5">
        <v>0</v>
      </c>
      <c r="N16" s="5">
        <v>0</v>
      </c>
      <c r="O16" s="5">
        <v>0</v>
      </c>
      <c r="P16" s="5">
        <v>0</v>
      </c>
      <c r="Q16" s="5">
        <v>0</v>
      </c>
      <c r="R16" s="16">
        <v>0</v>
      </c>
    </row>
    <row r="17" spans="1:25" ht="66.75" customHeight="1" x14ac:dyDescent="0.25">
      <c r="A17" s="48"/>
      <c r="B17" s="48"/>
      <c r="C17" s="48"/>
      <c r="D17" s="28" t="s">
        <v>33</v>
      </c>
      <c r="E17" s="28" t="s">
        <v>28</v>
      </c>
      <c r="F17" s="28" t="s">
        <v>34</v>
      </c>
      <c r="G17" s="5">
        <v>29</v>
      </c>
      <c r="H17" s="5">
        <v>30</v>
      </c>
      <c r="I17" s="5">
        <v>31</v>
      </c>
      <c r="J17" s="5">
        <v>33</v>
      </c>
      <c r="K17" s="5">
        <v>35</v>
      </c>
      <c r="L17" s="5">
        <v>37</v>
      </c>
      <c r="M17" s="5">
        <v>37</v>
      </c>
      <c r="N17" s="5">
        <v>37</v>
      </c>
      <c r="O17" s="5">
        <v>37</v>
      </c>
      <c r="P17" s="5">
        <v>37</v>
      </c>
      <c r="Q17" s="5">
        <v>37</v>
      </c>
      <c r="R17" s="16">
        <v>37</v>
      </c>
    </row>
    <row r="18" spans="1:25" ht="69" customHeight="1" x14ac:dyDescent="0.25">
      <c r="A18" s="48"/>
      <c r="B18" s="48"/>
      <c r="C18" s="48"/>
      <c r="D18" s="28" t="s">
        <v>35</v>
      </c>
      <c r="E18" s="28" t="s">
        <v>31</v>
      </c>
      <c r="F18" s="28" t="s">
        <v>36</v>
      </c>
      <c r="G18" s="5">
        <v>80</v>
      </c>
      <c r="H18" s="5">
        <v>85</v>
      </c>
      <c r="I18" s="5">
        <v>90</v>
      </c>
      <c r="J18" s="5">
        <v>95</v>
      </c>
      <c r="K18" s="5">
        <v>100</v>
      </c>
      <c r="L18" s="5">
        <v>100</v>
      </c>
      <c r="M18" s="5">
        <v>100</v>
      </c>
      <c r="N18" s="5">
        <v>100</v>
      </c>
      <c r="O18" s="5">
        <v>100</v>
      </c>
      <c r="P18" s="5">
        <v>100</v>
      </c>
      <c r="Q18" s="5">
        <v>100</v>
      </c>
      <c r="R18" s="16">
        <v>100</v>
      </c>
    </row>
    <row r="19" spans="1:25" ht="61.5" customHeight="1" x14ac:dyDescent="0.25">
      <c r="A19" s="48"/>
      <c r="B19" s="48"/>
      <c r="C19" s="48"/>
      <c r="D19" s="28" t="s">
        <v>37</v>
      </c>
      <c r="E19" s="28" t="s">
        <v>31</v>
      </c>
      <c r="F19" s="28" t="s">
        <v>38</v>
      </c>
      <c r="G19" s="5">
        <v>100</v>
      </c>
      <c r="H19" s="5">
        <v>100</v>
      </c>
      <c r="I19" s="5">
        <v>100</v>
      </c>
      <c r="J19" s="5">
        <v>100</v>
      </c>
      <c r="K19" s="5">
        <v>100</v>
      </c>
      <c r="L19" s="5">
        <v>100</v>
      </c>
      <c r="M19" s="5">
        <v>100</v>
      </c>
      <c r="N19" s="5">
        <v>100</v>
      </c>
      <c r="O19" s="5">
        <v>100</v>
      </c>
      <c r="P19" s="5">
        <v>100</v>
      </c>
      <c r="Q19" s="5">
        <v>100</v>
      </c>
      <c r="R19" s="16">
        <v>100</v>
      </c>
    </row>
    <row r="20" spans="1:25" ht="340.5" customHeight="1" x14ac:dyDescent="0.25">
      <c r="A20" s="48" t="s">
        <v>39</v>
      </c>
      <c r="B20" s="48" t="s">
        <v>40</v>
      </c>
      <c r="C20" s="48" t="s">
        <v>23</v>
      </c>
      <c r="D20" s="28" t="s">
        <v>24</v>
      </c>
      <c r="E20" s="28" t="s">
        <v>25</v>
      </c>
      <c r="F20" s="28" t="s">
        <v>167</v>
      </c>
      <c r="G20" s="5">
        <v>287</v>
      </c>
      <c r="H20" s="5">
        <v>430</v>
      </c>
      <c r="I20" s="5">
        <v>393</v>
      </c>
      <c r="J20" s="5">
        <v>480</v>
      </c>
      <c r="K20" s="5">
        <v>520</v>
      </c>
      <c r="L20" s="5">
        <v>535</v>
      </c>
      <c r="M20" s="6">
        <v>635</v>
      </c>
      <c r="N20" s="6">
        <f>N29</f>
        <v>1443</v>
      </c>
      <c r="O20" s="6">
        <v>1865</v>
      </c>
      <c r="P20" s="6">
        <v>1880</v>
      </c>
      <c r="Q20" s="6">
        <v>1895</v>
      </c>
      <c r="R20" s="16">
        <v>1900</v>
      </c>
    </row>
    <row r="21" spans="1:25" ht="346.5" customHeight="1" x14ac:dyDescent="0.25">
      <c r="A21" s="48"/>
      <c r="B21" s="48"/>
      <c r="C21" s="48"/>
      <c r="D21" s="28" t="s">
        <v>26</v>
      </c>
      <c r="E21" s="28" t="s">
        <v>25</v>
      </c>
      <c r="F21" s="28" t="s">
        <v>167</v>
      </c>
      <c r="G21" s="5">
        <v>91</v>
      </c>
      <c r="H21" s="5">
        <v>120</v>
      </c>
      <c r="I21" s="5">
        <v>145</v>
      </c>
      <c r="J21" s="5">
        <v>225</v>
      </c>
      <c r="K21" s="5">
        <v>240</v>
      </c>
      <c r="L21" s="5">
        <v>250</v>
      </c>
      <c r="M21" s="6">
        <v>263</v>
      </c>
      <c r="N21" s="6">
        <f>N30</f>
        <v>471985</v>
      </c>
      <c r="O21" s="6">
        <v>444285</v>
      </c>
      <c r="P21" s="6">
        <v>444300</v>
      </c>
      <c r="Q21" s="6">
        <v>444315</v>
      </c>
      <c r="R21" s="16">
        <v>444330</v>
      </c>
    </row>
    <row r="22" spans="1:25" ht="126" x14ac:dyDescent="0.25">
      <c r="A22" s="28" t="s">
        <v>41</v>
      </c>
      <c r="B22" s="28" t="s">
        <v>42</v>
      </c>
      <c r="C22" s="28" t="s">
        <v>153</v>
      </c>
      <c r="D22" s="28"/>
      <c r="E22" s="28"/>
      <c r="F22" s="2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16"/>
    </row>
    <row r="23" spans="1:25" ht="85.5" customHeight="1" x14ac:dyDescent="0.25">
      <c r="A23" s="48" t="s">
        <v>43</v>
      </c>
      <c r="B23" s="48" t="s">
        <v>44</v>
      </c>
      <c r="C23" s="48" t="s">
        <v>23</v>
      </c>
      <c r="D23" s="28" t="s">
        <v>24</v>
      </c>
      <c r="E23" s="28" t="s">
        <v>25</v>
      </c>
      <c r="F23" s="28"/>
      <c r="G23" s="5">
        <v>287</v>
      </c>
      <c r="H23" s="5">
        <v>430</v>
      </c>
      <c r="I23" s="5">
        <v>393</v>
      </c>
      <c r="J23" s="5">
        <v>480</v>
      </c>
      <c r="K23" s="5">
        <v>520</v>
      </c>
      <c r="L23" s="5">
        <v>535</v>
      </c>
      <c r="M23" s="5" t="s">
        <v>45</v>
      </c>
      <c r="N23" s="5" t="s">
        <v>45</v>
      </c>
      <c r="O23" s="5" t="s">
        <v>45</v>
      </c>
      <c r="P23" s="5" t="s">
        <v>45</v>
      </c>
      <c r="Q23" s="5" t="s">
        <v>45</v>
      </c>
      <c r="R23" s="16" t="s">
        <v>45</v>
      </c>
    </row>
    <row r="24" spans="1:25" ht="105.75" customHeight="1" x14ac:dyDescent="0.25">
      <c r="A24" s="48"/>
      <c r="B24" s="48"/>
      <c r="C24" s="48"/>
      <c r="D24" s="28" t="s">
        <v>26</v>
      </c>
      <c r="E24" s="28" t="s">
        <v>25</v>
      </c>
      <c r="F24" s="28"/>
      <c r="G24" s="5">
        <v>91</v>
      </c>
      <c r="H24" s="5">
        <v>120</v>
      </c>
      <c r="I24" s="5">
        <v>145</v>
      </c>
      <c r="J24" s="5">
        <v>225</v>
      </c>
      <c r="K24" s="5">
        <v>240</v>
      </c>
      <c r="L24" s="5">
        <v>250</v>
      </c>
      <c r="M24" s="5" t="s">
        <v>45</v>
      </c>
      <c r="N24" s="5" t="s">
        <v>45</v>
      </c>
      <c r="O24" s="5" t="s">
        <v>45</v>
      </c>
      <c r="P24" s="5" t="s">
        <v>45</v>
      </c>
      <c r="Q24" s="5" t="s">
        <v>45</v>
      </c>
      <c r="R24" s="16" t="s">
        <v>45</v>
      </c>
    </row>
    <row r="25" spans="1:25" ht="77.25" customHeight="1" x14ac:dyDescent="0.25">
      <c r="A25" s="48"/>
      <c r="B25" s="48"/>
      <c r="C25" s="48"/>
      <c r="D25" s="28" t="s">
        <v>194</v>
      </c>
      <c r="E25" s="28" t="s">
        <v>25</v>
      </c>
      <c r="F25" s="28"/>
      <c r="G25" s="5" t="s">
        <v>45</v>
      </c>
      <c r="H25" s="5" t="s">
        <v>45</v>
      </c>
      <c r="I25" s="5" t="s">
        <v>45</v>
      </c>
      <c r="J25" s="5" t="s">
        <v>45</v>
      </c>
      <c r="K25" s="5" t="s">
        <v>45</v>
      </c>
      <c r="L25" s="5" t="s">
        <v>45</v>
      </c>
      <c r="M25" s="5">
        <v>70</v>
      </c>
      <c r="N25" s="5" t="s">
        <v>45</v>
      </c>
      <c r="O25" s="5" t="s">
        <v>45</v>
      </c>
      <c r="P25" s="5">
        <v>3</v>
      </c>
      <c r="Q25" s="5" t="s">
        <v>45</v>
      </c>
      <c r="R25" s="16" t="s">
        <v>45</v>
      </c>
    </row>
    <row r="26" spans="1:25" ht="78" customHeight="1" x14ac:dyDescent="0.25">
      <c r="A26" s="48"/>
      <c r="B26" s="48"/>
      <c r="C26" s="48"/>
      <c r="D26" s="28" t="s">
        <v>46</v>
      </c>
      <c r="E26" s="28" t="s">
        <v>25</v>
      </c>
      <c r="F26" s="28"/>
      <c r="G26" s="5" t="s">
        <v>45</v>
      </c>
      <c r="H26" s="5" t="s">
        <v>45</v>
      </c>
      <c r="I26" s="5" t="s">
        <v>45</v>
      </c>
      <c r="J26" s="5" t="s">
        <v>45</v>
      </c>
      <c r="K26" s="5" t="s">
        <v>45</v>
      </c>
      <c r="L26" s="5" t="s">
        <v>45</v>
      </c>
      <c r="M26" s="5">
        <v>6</v>
      </c>
      <c r="N26" s="5">
        <v>3</v>
      </c>
      <c r="O26" s="5">
        <v>8</v>
      </c>
      <c r="P26" s="5">
        <v>1</v>
      </c>
      <c r="Q26" s="5" t="s">
        <v>45</v>
      </c>
      <c r="R26" s="16" t="s">
        <v>45</v>
      </c>
    </row>
    <row r="27" spans="1:25" ht="118.5" customHeight="1" x14ac:dyDescent="0.3">
      <c r="A27" s="48" t="s">
        <v>47</v>
      </c>
      <c r="B27" s="48" t="s">
        <v>48</v>
      </c>
      <c r="C27" s="48" t="s">
        <v>23</v>
      </c>
      <c r="D27" s="7" t="s">
        <v>49</v>
      </c>
      <c r="E27" s="28" t="s">
        <v>31</v>
      </c>
      <c r="F27" s="28"/>
      <c r="G27" s="5" t="s">
        <v>45</v>
      </c>
      <c r="H27" s="5" t="s">
        <v>45</v>
      </c>
      <c r="I27" s="5" t="s">
        <v>45</v>
      </c>
      <c r="J27" s="5" t="s">
        <v>45</v>
      </c>
      <c r="K27" s="5" t="s">
        <v>45</v>
      </c>
      <c r="L27" s="5" t="s">
        <v>45</v>
      </c>
      <c r="M27" s="5">
        <v>0.01</v>
      </c>
      <c r="N27" s="5">
        <v>0.01</v>
      </c>
      <c r="O27" s="5">
        <v>0.01</v>
      </c>
      <c r="P27" s="5">
        <v>0.01</v>
      </c>
      <c r="Q27" s="5">
        <v>0.01</v>
      </c>
      <c r="R27" s="17">
        <v>0.01</v>
      </c>
      <c r="V27" s="19"/>
    </row>
    <row r="28" spans="1:25" ht="69" customHeight="1" x14ac:dyDescent="0.25">
      <c r="A28" s="48"/>
      <c r="B28" s="48"/>
      <c r="C28" s="48"/>
      <c r="D28" s="28" t="s">
        <v>50</v>
      </c>
      <c r="E28" s="28" t="s">
        <v>51</v>
      </c>
      <c r="F28" s="28"/>
      <c r="G28" s="5" t="s">
        <v>45</v>
      </c>
      <c r="H28" s="5" t="s">
        <v>45</v>
      </c>
      <c r="I28" s="5" t="s">
        <v>45</v>
      </c>
      <c r="J28" s="5" t="s">
        <v>45</v>
      </c>
      <c r="K28" s="5" t="s">
        <v>45</v>
      </c>
      <c r="L28" s="5" t="s">
        <v>45</v>
      </c>
      <c r="M28" s="5">
        <v>14</v>
      </c>
      <c r="N28" s="5">
        <v>8</v>
      </c>
      <c r="O28" s="5">
        <v>10</v>
      </c>
      <c r="P28" s="5">
        <v>10</v>
      </c>
      <c r="Q28" s="5">
        <v>10</v>
      </c>
      <c r="R28" s="16">
        <v>10</v>
      </c>
    </row>
    <row r="29" spans="1:25" s="4" customFormat="1" ht="84.75" customHeight="1" x14ac:dyDescent="0.25">
      <c r="A29" s="40" t="s">
        <v>52</v>
      </c>
      <c r="B29" s="40" t="s">
        <v>183</v>
      </c>
      <c r="C29" s="40" t="s">
        <v>23</v>
      </c>
      <c r="D29" s="28" t="s">
        <v>24</v>
      </c>
      <c r="E29" s="28" t="s">
        <v>25</v>
      </c>
      <c r="F29" s="28"/>
      <c r="G29" s="5" t="s">
        <v>45</v>
      </c>
      <c r="H29" s="5" t="s">
        <v>45</v>
      </c>
      <c r="I29" s="5" t="s">
        <v>45</v>
      </c>
      <c r="J29" s="5" t="s">
        <v>45</v>
      </c>
      <c r="K29" s="5" t="s">
        <v>45</v>
      </c>
      <c r="L29" s="5" t="s">
        <v>45</v>
      </c>
      <c r="M29" s="5">
        <v>635</v>
      </c>
      <c r="N29" s="5">
        <v>1443</v>
      </c>
      <c r="O29" s="5">
        <v>1865</v>
      </c>
      <c r="P29" s="5">
        <v>1880</v>
      </c>
      <c r="Q29" s="5">
        <v>1895</v>
      </c>
      <c r="R29" s="16">
        <v>1900</v>
      </c>
      <c r="S29" s="1"/>
      <c r="T29" s="1"/>
      <c r="U29" s="1"/>
      <c r="V29" s="1"/>
      <c r="W29" s="1"/>
      <c r="X29" s="1"/>
      <c r="Y29" s="1"/>
    </row>
    <row r="30" spans="1:25" ht="106.5" customHeight="1" x14ac:dyDescent="0.25">
      <c r="A30" s="41"/>
      <c r="B30" s="41"/>
      <c r="C30" s="41"/>
      <c r="D30" s="28" t="s">
        <v>26</v>
      </c>
      <c r="E30" s="28" t="s">
        <v>25</v>
      </c>
      <c r="F30" s="28"/>
      <c r="G30" s="5" t="s">
        <v>45</v>
      </c>
      <c r="H30" s="5" t="s">
        <v>45</v>
      </c>
      <c r="I30" s="5" t="s">
        <v>45</v>
      </c>
      <c r="J30" s="5" t="s">
        <v>45</v>
      </c>
      <c r="K30" s="5" t="s">
        <v>45</v>
      </c>
      <c r="L30" s="5" t="s">
        <v>45</v>
      </c>
      <c r="M30" s="6">
        <v>263</v>
      </c>
      <c r="N30" s="6">
        <v>471985</v>
      </c>
      <c r="O30" s="6">
        <v>444285</v>
      </c>
      <c r="P30" s="6">
        <v>444300</v>
      </c>
      <c r="Q30" s="6">
        <v>444315</v>
      </c>
      <c r="R30" s="16">
        <v>444330</v>
      </c>
    </row>
    <row r="31" spans="1:25" ht="85.5" customHeight="1" x14ac:dyDescent="0.25">
      <c r="A31" s="41"/>
      <c r="B31" s="41"/>
      <c r="C31" s="41"/>
      <c r="D31" s="28" t="s">
        <v>53</v>
      </c>
      <c r="E31" s="28" t="s">
        <v>51</v>
      </c>
      <c r="F31" s="28"/>
      <c r="G31" s="5">
        <v>120</v>
      </c>
      <c r="H31" s="5">
        <v>120</v>
      </c>
      <c r="I31" s="5">
        <v>120</v>
      </c>
      <c r="J31" s="5">
        <v>140</v>
      </c>
      <c r="K31" s="5">
        <v>192</v>
      </c>
      <c r="L31" s="5">
        <v>217</v>
      </c>
      <c r="M31" s="5">
        <v>280</v>
      </c>
      <c r="N31" s="5">
        <v>405</v>
      </c>
      <c r="O31" s="5">
        <v>479</v>
      </c>
      <c r="P31" s="5">
        <v>490</v>
      </c>
      <c r="Q31" s="5">
        <v>501</v>
      </c>
      <c r="R31" s="16">
        <v>512</v>
      </c>
    </row>
    <row r="32" spans="1:25" ht="53.25" customHeight="1" x14ac:dyDescent="0.25">
      <c r="A32" s="41"/>
      <c r="B32" s="41"/>
      <c r="C32" s="41"/>
      <c r="D32" s="28" t="s">
        <v>54</v>
      </c>
      <c r="E32" s="28" t="s">
        <v>25</v>
      </c>
      <c r="F32" s="28"/>
      <c r="G32" s="5" t="s">
        <v>45</v>
      </c>
      <c r="H32" s="5" t="s">
        <v>45</v>
      </c>
      <c r="I32" s="5" t="s">
        <v>45</v>
      </c>
      <c r="J32" s="5">
        <v>35</v>
      </c>
      <c r="K32" s="5">
        <v>35</v>
      </c>
      <c r="L32" s="5">
        <v>35</v>
      </c>
      <c r="M32" s="5">
        <v>35</v>
      </c>
      <c r="N32" s="5">
        <v>35</v>
      </c>
      <c r="O32" s="5">
        <v>35</v>
      </c>
      <c r="P32" s="5">
        <v>35</v>
      </c>
      <c r="Q32" s="5">
        <v>35</v>
      </c>
      <c r="R32" s="16">
        <v>35</v>
      </c>
    </row>
    <row r="33" spans="1:18" ht="67.5" customHeight="1" x14ac:dyDescent="0.25">
      <c r="A33" s="41"/>
      <c r="B33" s="41"/>
      <c r="C33" s="41"/>
      <c r="D33" s="28" t="s">
        <v>184</v>
      </c>
      <c r="E33" s="28" t="s">
        <v>31</v>
      </c>
      <c r="F33" s="28"/>
      <c r="G33" s="5" t="s">
        <v>45</v>
      </c>
      <c r="H33" s="5" t="s">
        <v>45</v>
      </c>
      <c r="I33" s="5" t="s">
        <v>45</v>
      </c>
      <c r="J33" s="5">
        <v>100</v>
      </c>
      <c r="K33" s="5">
        <v>100</v>
      </c>
      <c r="L33" s="5">
        <v>100</v>
      </c>
      <c r="M33" s="5">
        <v>100</v>
      </c>
      <c r="N33" s="5">
        <v>100</v>
      </c>
      <c r="O33" s="5">
        <v>100</v>
      </c>
      <c r="P33" s="5">
        <v>100</v>
      </c>
      <c r="Q33" s="5">
        <v>100</v>
      </c>
      <c r="R33" s="16">
        <v>100</v>
      </c>
    </row>
    <row r="34" spans="1:18" ht="84" customHeight="1" x14ac:dyDescent="0.25">
      <c r="A34" s="42"/>
      <c r="B34" s="42"/>
      <c r="C34" s="42"/>
      <c r="D34" s="28" t="s">
        <v>193</v>
      </c>
      <c r="E34" s="28" t="s">
        <v>31</v>
      </c>
      <c r="F34" s="28"/>
      <c r="G34" s="5" t="s">
        <v>45</v>
      </c>
      <c r="H34" s="5" t="s">
        <v>45</v>
      </c>
      <c r="I34" s="5" t="s">
        <v>45</v>
      </c>
      <c r="J34" s="5" t="s">
        <v>45</v>
      </c>
      <c r="K34" s="5" t="s">
        <v>45</v>
      </c>
      <c r="L34" s="5" t="s">
        <v>45</v>
      </c>
      <c r="M34" s="5" t="s">
        <v>45</v>
      </c>
      <c r="N34" s="5" t="s">
        <v>45</v>
      </c>
      <c r="O34" s="5" t="s">
        <v>45</v>
      </c>
      <c r="P34" s="5">
        <v>100</v>
      </c>
      <c r="Q34" s="5" t="s">
        <v>45</v>
      </c>
      <c r="R34" s="5" t="s">
        <v>45</v>
      </c>
    </row>
    <row r="35" spans="1:18" ht="72.75" customHeight="1" x14ac:dyDescent="0.25">
      <c r="A35" s="48" t="s">
        <v>55</v>
      </c>
      <c r="B35" s="48" t="s">
        <v>56</v>
      </c>
      <c r="C35" s="48" t="s">
        <v>57</v>
      </c>
      <c r="D35" s="28" t="s">
        <v>58</v>
      </c>
      <c r="E35" s="28" t="s">
        <v>51</v>
      </c>
      <c r="F35" s="28"/>
      <c r="G35" s="5" t="s">
        <v>45</v>
      </c>
      <c r="H35" s="5" t="s">
        <v>45</v>
      </c>
      <c r="I35" s="5" t="s">
        <v>45</v>
      </c>
      <c r="J35" s="5" t="s">
        <v>45</v>
      </c>
      <c r="K35" s="5">
        <v>1</v>
      </c>
      <c r="L35" s="5" t="s">
        <v>45</v>
      </c>
      <c r="M35" s="5" t="s">
        <v>45</v>
      </c>
      <c r="N35" s="5" t="s">
        <v>45</v>
      </c>
      <c r="O35" s="5" t="s">
        <v>45</v>
      </c>
      <c r="P35" s="5" t="s">
        <v>45</v>
      </c>
      <c r="Q35" s="5" t="s">
        <v>45</v>
      </c>
      <c r="R35" s="5" t="s">
        <v>45</v>
      </c>
    </row>
    <row r="36" spans="1:18" ht="69.75" customHeight="1" x14ac:dyDescent="0.25">
      <c r="A36" s="48"/>
      <c r="B36" s="48"/>
      <c r="C36" s="48"/>
      <c r="D36" s="28" t="s">
        <v>59</v>
      </c>
      <c r="E36" s="28" t="s">
        <v>31</v>
      </c>
      <c r="F36" s="28"/>
      <c r="G36" s="5" t="s">
        <v>45</v>
      </c>
      <c r="H36" s="5" t="s">
        <v>45</v>
      </c>
      <c r="I36" s="5" t="s">
        <v>45</v>
      </c>
      <c r="J36" s="5" t="s">
        <v>45</v>
      </c>
      <c r="K36" s="5">
        <v>100</v>
      </c>
      <c r="L36" s="5" t="s">
        <v>45</v>
      </c>
      <c r="M36" s="5" t="s">
        <v>45</v>
      </c>
      <c r="N36" s="5" t="s">
        <v>45</v>
      </c>
      <c r="O36" s="5" t="s">
        <v>45</v>
      </c>
      <c r="P36" s="5" t="s">
        <v>45</v>
      </c>
      <c r="Q36" s="5" t="s">
        <v>45</v>
      </c>
      <c r="R36" s="5" t="s">
        <v>45</v>
      </c>
    </row>
    <row r="37" spans="1:18" ht="123.75" customHeight="1" x14ac:dyDescent="0.25">
      <c r="A37" s="48"/>
      <c r="B37" s="48"/>
      <c r="C37" s="48"/>
      <c r="D37" s="28" t="s">
        <v>60</v>
      </c>
      <c r="E37" s="28" t="s">
        <v>31</v>
      </c>
      <c r="F37" s="28"/>
      <c r="G37" s="5" t="s">
        <v>45</v>
      </c>
      <c r="H37" s="5" t="s">
        <v>45</v>
      </c>
      <c r="I37" s="5" t="s">
        <v>45</v>
      </c>
      <c r="J37" s="5" t="s">
        <v>45</v>
      </c>
      <c r="K37" s="5" t="s">
        <v>45</v>
      </c>
      <c r="L37" s="5" t="s">
        <v>45</v>
      </c>
      <c r="M37" s="5">
        <v>100</v>
      </c>
      <c r="N37" s="5">
        <v>100</v>
      </c>
      <c r="O37" s="5" t="s">
        <v>45</v>
      </c>
      <c r="P37" s="5" t="s">
        <v>45</v>
      </c>
      <c r="Q37" s="5" t="s">
        <v>45</v>
      </c>
      <c r="R37" s="5" t="s">
        <v>45</v>
      </c>
    </row>
    <row r="38" spans="1:18" ht="84" customHeight="1" x14ac:dyDescent="0.25">
      <c r="A38" s="48" t="s">
        <v>61</v>
      </c>
      <c r="B38" s="48" t="s">
        <v>62</v>
      </c>
      <c r="C38" s="48" t="s">
        <v>23</v>
      </c>
      <c r="D38" s="28" t="s">
        <v>27</v>
      </c>
      <c r="E38" s="28" t="s">
        <v>28</v>
      </c>
      <c r="F38" s="28" t="s">
        <v>29</v>
      </c>
      <c r="G38" s="5">
        <v>15</v>
      </c>
      <c r="H38" s="5">
        <v>16</v>
      </c>
      <c r="I38" s="5">
        <v>17</v>
      </c>
      <c r="J38" s="5">
        <v>17</v>
      </c>
      <c r="K38" s="5">
        <v>17</v>
      </c>
      <c r="L38" s="5">
        <v>17</v>
      </c>
      <c r="M38" s="5">
        <v>17</v>
      </c>
      <c r="N38" s="5">
        <v>17</v>
      </c>
      <c r="O38" s="5">
        <v>17</v>
      </c>
      <c r="P38" s="5">
        <v>17</v>
      </c>
      <c r="Q38" s="5">
        <v>17</v>
      </c>
      <c r="R38" s="16">
        <v>17</v>
      </c>
    </row>
    <row r="39" spans="1:18" ht="152.25" customHeight="1" x14ac:dyDescent="0.25">
      <c r="A39" s="48"/>
      <c r="B39" s="48"/>
      <c r="C39" s="48"/>
      <c r="D39" s="28" t="s">
        <v>30</v>
      </c>
      <c r="E39" s="28" t="s">
        <v>31</v>
      </c>
      <c r="F39" s="28" t="s">
        <v>149</v>
      </c>
      <c r="G39" s="5">
        <v>60</v>
      </c>
      <c r="H39" s="5">
        <v>60</v>
      </c>
      <c r="I39" s="5">
        <v>60</v>
      </c>
      <c r="J39" s="5">
        <v>70</v>
      </c>
      <c r="K39" s="5">
        <v>100</v>
      </c>
      <c r="L39" s="5">
        <v>100</v>
      </c>
      <c r="M39" s="5">
        <v>100</v>
      </c>
      <c r="N39" s="5">
        <v>100</v>
      </c>
      <c r="O39" s="5">
        <v>100</v>
      </c>
      <c r="P39" s="5">
        <v>100</v>
      </c>
      <c r="Q39" s="5">
        <v>100</v>
      </c>
      <c r="R39" s="16">
        <v>100</v>
      </c>
    </row>
    <row r="40" spans="1:18" ht="150.75" customHeight="1" x14ac:dyDescent="0.25">
      <c r="A40" s="48"/>
      <c r="B40" s="48"/>
      <c r="C40" s="48"/>
      <c r="D40" s="28" t="s">
        <v>32</v>
      </c>
      <c r="E40" s="28" t="s">
        <v>25</v>
      </c>
      <c r="F40" s="28" t="s">
        <v>149</v>
      </c>
      <c r="G40" s="5" t="s">
        <v>45</v>
      </c>
      <c r="H40" s="5" t="s">
        <v>45</v>
      </c>
      <c r="I40" s="5" t="s">
        <v>45</v>
      </c>
      <c r="J40" s="5" t="s">
        <v>45</v>
      </c>
      <c r="K40" s="5">
        <v>1</v>
      </c>
      <c r="L40" s="5" t="s">
        <v>45</v>
      </c>
      <c r="M40" s="5" t="s">
        <v>45</v>
      </c>
      <c r="N40" s="5" t="s">
        <v>45</v>
      </c>
      <c r="O40" s="5" t="s">
        <v>45</v>
      </c>
      <c r="P40" s="5" t="s">
        <v>45</v>
      </c>
      <c r="Q40" s="5" t="s">
        <v>45</v>
      </c>
      <c r="R40" s="16" t="s">
        <v>45</v>
      </c>
    </row>
    <row r="41" spans="1:18" ht="47.25" x14ac:dyDescent="0.25">
      <c r="A41" s="28" t="s">
        <v>63</v>
      </c>
      <c r="B41" s="28" t="s">
        <v>64</v>
      </c>
      <c r="C41" s="28" t="s">
        <v>23</v>
      </c>
      <c r="D41" s="28"/>
      <c r="E41" s="28"/>
      <c r="F41" s="28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16"/>
    </row>
    <row r="42" spans="1:18" ht="36.75" customHeight="1" x14ac:dyDescent="0.25">
      <c r="A42" s="48" t="s">
        <v>65</v>
      </c>
      <c r="B42" s="48" t="s">
        <v>66</v>
      </c>
      <c r="C42" s="48" t="s">
        <v>23</v>
      </c>
      <c r="D42" s="28" t="s">
        <v>67</v>
      </c>
      <c r="E42" s="28" t="s">
        <v>68</v>
      </c>
      <c r="F42" s="28"/>
      <c r="G42" s="5">
        <v>1</v>
      </c>
      <c r="H42" s="5">
        <v>1</v>
      </c>
      <c r="I42" s="5">
        <v>1</v>
      </c>
      <c r="J42" s="5">
        <v>1</v>
      </c>
      <c r="K42" s="5">
        <v>1</v>
      </c>
      <c r="L42" s="5">
        <v>1</v>
      </c>
      <c r="M42" s="5">
        <v>1</v>
      </c>
      <c r="N42" s="5" t="s">
        <v>45</v>
      </c>
      <c r="O42" s="5">
        <v>1</v>
      </c>
      <c r="P42" s="5">
        <v>1</v>
      </c>
      <c r="Q42" s="5" t="s">
        <v>45</v>
      </c>
      <c r="R42" s="16" t="s">
        <v>45</v>
      </c>
    </row>
    <row r="43" spans="1:18" ht="39.75" customHeight="1" x14ac:dyDescent="0.25">
      <c r="A43" s="48"/>
      <c r="B43" s="48"/>
      <c r="C43" s="48"/>
      <c r="D43" s="28" t="s">
        <v>176</v>
      </c>
      <c r="E43" s="28" t="s">
        <v>51</v>
      </c>
      <c r="F43" s="28"/>
      <c r="G43" s="5" t="s">
        <v>45</v>
      </c>
      <c r="H43" s="5" t="s">
        <v>45</v>
      </c>
      <c r="I43" s="5" t="s">
        <v>45</v>
      </c>
      <c r="J43" s="5" t="s">
        <v>45</v>
      </c>
      <c r="K43" s="5" t="s">
        <v>45</v>
      </c>
      <c r="L43" s="5" t="s">
        <v>45</v>
      </c>
      <c r="M43" s="5" t="s">
        <v>45</v>
      </c>
      <c r="N43" s="5">
        <v>10</v>
      </c>
      <c r="O43" s="5" t="s">
        <v>45</v>
      </c>
      <c r="P43" s="5" t="s">
        <v>45</v>
      </c>
      <c r="Q43" s="5" t="s">
        <v>45</v>
      </c>
      <c r="R43" s="16" t="s">
        <v>45</v>
      </c>
    </row>
    <row r="44" spans="1:18" ht="84" customHeight="1" x14ac:dyDescent="0.25">
      <c r="A44" s="28" t="s">
        <v>69</v>
      </c>
      <c r="B44" s="28" t="s">
        <v>70</v>
      </c>
      <c r="C44" s="28" t="s">
        <v>23</v>
      </c>
      <c r="D44" s="28" t="s">
        <v>71</v>
      </c>
      <c r="E44" s="28" t="s">
        <v>25</v>
      </c>
      <c r="F44" s="28"/>
      <c r="G44" s="5" t="s">
        <v>45</v>
      </c>
      <c r="H44" s="5" t="s">
        <v>45</v>
      </c>
      <c r="I44" s="5">
        <v>1</v>
      </c>
      <c r="J44" s="5" t="s">
        <v>45</v>
      </c>
      <c r="K44" s="5" t="s">
        <v>45</v>
      </c>
      <c r="L44" s="5">
        <v>1</v>
      </c>
      <c r="M44" s="5" t="s">
        <v>45</v>
      </c>
      <c r="N44" s="5" t="s">
        <v>45</v>
      </c>
      <c r="O44" s="5" t="s">
        <v>45</v>
      </c>
      <c r="P44" s="5" t="s">
        <v>45</v>
      </c>
      <c r="Q44" s="5" t="s">
        <v>45</v>
      </c>
      <c r="R44" s="16" t="s">
        <v>45</v>
      </c>
    </row>
    <row r="45" spans="1:18" ht="64.5" customHeight="1" x14ac:dyDescent="0.25">
      <c r="A45" s="28" t="s">
        <v>72</v>
      </c>
      <c r="B45" s="28" t="s">
        <v>73</v>
      </c>
      <c r="C45" s="28" t="s">
        <v>23</v>
      </c>
      <c r="D45" s="28" t="s">
        <v>74</v>
      </c>
      <c r="E45" s="28" t="s">
        <v>25</v>
      </c>
      <c r="F45" s="28"/>
      <c r="G45" s="5">
        <v>5</v>
      </c>
      <c r="H45" s="5">
        <v>5</v>
      </c>
      <c r="I45" s="5">
        <v>5</v>
      </c>
      <c r="J45" s="5">
        <v>7</v>
      </c>
      <c r="K45" s="5">
        <v>8</v>
      </c>
      <c r="L45" s="5">
        <v>8</v>
      </c>
      <c r="M45" s="5">
        <v>8</v>
      </c>
      <c r="N45" s="5">
        <v>8</v>
      </c>
      <c r="O45" s="5">
        <v>8</v>
      </c>
      <c r="P45" s="5">
        <v>9</v>
      </c>
      <c r="Q45" s="5">
        <v>8</v>
      </c>
      <c r="R45" s="16">
        <v>8</v>
      </c>
    </row>
    <row r="46" spans="1:18" ht="75" customHeight="1" x14ac:dyDescent="0.25">
      <c r="A46" s="28" t="s">
        <v>75</v>
      </c>
      <c r="B46" s="28" t="s">
        <v>76</v>
      </c>
      <c r="C46" s="28" t="s">
        <v>23</v>
      </c>
      <c r="D46" s="28" t="s">
        <v>77</v>
      </c>
      <c r="E46" s="28" t="s">
        <v>28</v>
      </c>
      <c r="F46" s="28" t="s">
        <v>34</v>
      </c>
      <c r="G46" s="5">
        <v>29</v>
      </c>
      <c r="H46" s="5">
        <v>30</v>
      </c>
      <c r="I46" s="5">
        <v>31</v>
      </c>
      <c r="J46" s="5">
        <v>33</v>
      </c>
      <c r="K46" s="5">
        <v>35</v>
      </c>
      <c r="L46" s="5">
        <v>37</v>
      </c>
      <c r="M46" s="5">
        <v>37</v>
      </c>
      <c r="N46" s="5">
        <v>37</v>
      </c>
      <c r="O46" s="5">
        <v>37</v>
      </c>
      <c r="P46" s="5">
        <v>37</v>
      </c>
      <c r="Q46" s="5">
        <v>37</v>
      </c>
      <c r="R46" s="16">
        <v>37</v>
      </c>
    </row>
    <row r="47" spans="1:18" ht="55.5" customHeight="1" x14ac:dyDescent="0.25">
      <c r="A47" s="28" t="s">
        <v>78</v>
      </c>
      <c r="B47" s="28" t="s">
        <v>79</v>
      </c>
      <c r="C47" s="28" t="s">
        <v>23</v>
      </c>
      <c r="D47" s="28"/>
      <c r="E47" s="28"/>
      <c r="F47" s="28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16"/>
    </row>
    <row r="48" spans="1:18" ht="56.25" customHeight="1" x14ac:dyDescent="0.25">
      <c r="A48" s="40" t="s">
        <v>80</v>
      </c>
      <c r="B48" s="40" t="s">
        <v>81</v>
      </c>
      <c r="C48" s="40" t="s">
        <v>23</v>
      </c>
      <c r="D48" s="28" t="s">
        <v>82</v>
      </c>
      <c r="E48" s="28" t="s">
        <v>25</v>
      </c>
      <c r="F48" s="28"/>
      <c r="G48" s="5">
        <v>12</v>
      </c>
      <c r="H48" s="5">
        <v>12</v>
      </c>
      <c r="I48" s="5">
        <v>12</v>
      </c>
      <c r="J48" s="5">
        <v>12</v>
      </c>
      <c r="K48" s="5">
        <v>12</v>
      </c>
      <c r="L48" s="5">
        <v>12</v>
      </c>
      <c r="M48" s="5">
        <v>12</v>
      </c>
      <c r="N48" s="5">
        <v>12</v>
      </c>
      <c r="O48" s="5" t="s">
        <v>45</v>
      </c>
      <c r="P48" s="5" t="s">
        <v>45</v>
      </c>
      <c r="Q48" s="5" t="s">
        <v>45</v>
      </c>
      <c r="R48" s="5" t="s">
        <v>45</v>
      </c>
    </row>
    <row r="49" spans="1:18" ht="37.5" customHeight="1" x14ac:dyDescent="0.25">
      <c r="A49" s="41"/>
      <c r="B49" s="41"/>
      <c r="C49" s="41"/>
      <c r="D49" s="28" t="s">
        <v>83</v>
      </c>
      <c r="E49" s="28" t="s">
        <v>25</v>
      </c>
      <c r="F49" s="28"/>
      <c r="G49" s="5" t="s">
        <v>45</v>
      </c>
      <c r="H49" s="5" t="s">
        <v>45</v>
      </c>
      <c r="I49" s="5" t="s">
        <v>45</v>
      </c>
      <c r="J49" s="5">
        <v>7</v>
      </c>
      <c r="K49" s="5">
        <v>8</v>
      </c>
      <c r="L49" s="5">
        <v>8</v>
      </c>
      <c r="M49" s="5">
        <v>6</v>
      </c>
      <c r="N49" s="5">
        <v>6</v>
      </c>
      <c r="O49" s="5">
        <v>6</v>
      </c>
      <c r="P49" s="5">
        <v>6</v>
      </c>
      <c r="Q49" s="5">
        <v>6</v>
      </c>
      <c r="R49" s="16">
        <v>6</v>
      </c>
    </row>
    <row r="50" spans="1:18" ht="55.5" customHeight="1" x14ac:dyDescent="0.25">
      <c r="A50" s="42"/>
      <c r="B50" s="42"/>
      <c r="C50" s="42"/>
      <c r="D50" s="28" t="s">
        <v>208</v>
      </c>
      <c r="E50" s="28" t="s">
        <v>25</v>
      </c>
      <c r="F50" s="28"/>
      <c r="G50" s="5" t="s">
        <v>45</v>
      </c>
      <c r="H50" s="5" t="s">
        <v>45</v>
      </c>
      <c r="I50" s="5" t="s">
        <v>45</v>
      </c>
      <c r="J50" s="5" t="s">
        <v>45</v>
      </c>
      <c r="K50" s="5" t="s">
        <v>45</v>
      </c>
      <c r="L50" s="5" t="s">
        <v>45</v>
      </c>
      <c r="M50" s="5" t="s">
        <v>45</v>
      </c>
      <c r="N50" s="5" t="s">
        <v>45</v>
      </c>
      <c r="O50" s="5" t="s">
        <v>45</v>
      </c>
      <c r="P50" s="5">
        <v>2</v>
      </c>
      <c r="Q50" s="5" t="s">
        <v>45</v>
      </c>
      <c r="R50" s="5" t="s">
        <v>45</v>
      </c>
    </row>
    <row r="51" spans="1:18" ht="69" customHeight="1" x14ac:dyDescent="0.25">
      <c r="A51" s="28" t="s">
        <v>84</v>
      </c>
      <c r="B51" s="28" t="s">
        <v>85</v>
      </c>
      <c r="C51" s="28" t="s">
        <v>86</v>
      </c>
      <c r="D51" s="28" t="s">
        <v>35</v>
      </c>
      <c r="E51" s="28" t="s">
        <v>31</v>
      </c>
      <c r="F51" s="28" t="s">
        <v>36</v>
      </c>
      <c r="G51" s="5">
        <v>80</v>
      </c>
      <c r="H51" s="5">
        <v>85</v>
      </c>
      <c r="I51" s="5">
        <v>90</v>
      </c>
      <c r="J51" s="5">
        <v>95</v>
      </c>
      <c r="K51" s="5">
        <v>100</v>
      </c>
      <c r="L51" s="5">
        <v>100</v>
      </c>
      <c r="M51" s="5">
        <v>100</v>
      </c>
      <c r="N51" s="5">
        <v>100</v>
      </c>
      <c r="O51" s="5">
        <v>100</v>
      </c>
      <c r="P51" s="5">
        <v>100</v>
      </c>
      <c r="Q51" s="5">
        <v>100</v>
      </c>
      <c r="R51" s="16">
        <v>100</v>
      </c>
    </row>
    <row r="52" spans="1:18" ht="188.25" customHeight="1" x14ac:dyDescent="0.25">
      <c r="A52" s="28" t="s">
        <v>87</v>
      </c>
      <c r="B52" s="28" t="s">
        <v>88</v>
      </c>
      <c r="C52" s="28" t="s">
        <v>89</v>
      </c>
      <c r="D52" s="28"/>
      <c r="E52" s="28"/>
      <c r="F52" s="28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16"/>
    </row>
    <row r="53" spans="1:18" ht="58.5" customHeight="1" x14ac:dyDescent="0.25">
      <c r="A53" s="48" t="s">
        <v>90</v>
      </c>
      <c r="B53" s="48" t="s">
        <v>91</v>
      </c>
      <c r="C53" s="48" t="s">
        <v>92</v>
      </c>
      <c r="D53" s="28" t="s">
        <v>93</v>
      </c>
      <c r="E53" s="28" t="s">
        <v>31</v>
      </c>
      <c r="F53" s="28"/>
      <c r="G53" s="5">
        <v>80</v>
      </c>
      <c r="H53" s="5">
        <v>82.2</v>
      </c>
      <c r="I53" s="5">
        <v>82.2</v>
      </c>
      <c r="J53" s="5">
        <v>82.2</v>
      </c>
      <c r="K53" s="5">
        <v>82.2</v>
      </c>
      <c r="L53" s="5" t="s">
        <v>45</v>
      </c>
      <c r="M53" s="5" t="s">
        <v>45</v>
      </c>
      <c r="N53" s="5" t="s">
        <v>45</v>
      </c>
      <c r="O53" s="5" t="s">
        <v>45</v>
      </c>
      <c r="P53" s="5" t="s">
        <v>45</v>
      </c>
      <c r="Q53" s="5" t="s">
        <v>45</v>
      </c>
      <c r="R53" s="5" t="s">
        <v>45</v>
      </c>
    </row>
    <row r="54" spans="1:18" ht="74.25" customHeight="1" x14ac:dyDescent="0.25">
      <c r="A54" s="48"/>
      <c r="B54" s="48"/>
      <c r="C54" s="48"/>
      <c r="D54" s="28" t="s">
        <v>94</v>
      </c>
      <c r="E54" s="28" t="s">
        <v>31</v>
      </c>
      <c r="F54" s="28"/>
      <c r="G54" s="5" t="s">
        <v>45</v>
      </c>
      <c r="H54" s="5" t="s">
        <v>45</v>
      </c>
      <c r="I54" s="5" t="s">
        <v>45</v>
      </c>
      <c r="J54" s="5">
        <v>40.700000000000003</v>
      </c>
      <c r="K54" s="5">
        <v>100</v>
      </c>
      <c r="L54" s="5" t="s">
        <v>45</v>
      </c>
      <c r="M54" s="5" t="s">
        <v>45</v>
      </c>
      <c r="N54" s="5" t="s">
        <v>45</v>
      </c>
      <c r="O54" s="5" t="s">
        <v>45</v>
      </c>
      <c r="P54" s="5" t="s">
        <v>45</v>
      </c>
      <c r="Q54" s="5" t="s">
        <v>45</v>
      </c>
      <c r="R54" s="5" t="s">
        <v>45</v>
      </c>
    </row>
    <row r="55" spans="1:18" ht="60.75" customHeight="1" x14ac:dyDescent="0.25">
      <c r="A55" s="48" t="s">
        <v>95</v>
      </c>
      <c r="B55" s="48" t="s">
        <v>96</v>
      </c>
      <c r="C55" s="48" t="s">
        <v>92</v>
      </c>
      <c r="D55" s="28" t="s">
        <v>97</v>
      </c>
      <c r="E55" s="28" t="s">
        <v>31</v>
      </c>
      <c r="F55" s="28"/>
      <c r="G55" s="5" t="s">
        <v>45</v>
      </c>
      <c r="H55" s="5" t="s">
        <v>45</v>
      </c>
      <c r="I55" s="5" t="s">
        <v>45</v>
      </c>
      <c r="J55" s="5">
        <v>10</v>
      </c>
      <c r="K55" s="5">
        <v>100</v>
      </c>
      <c r="L55" s="5" t="s">
        <v>45</v>
      </c>
      <c r="M55" s="5" t="s">
        <v>45</v>
      </c>
      <c r="N55" s="5" t="s">
        <v>45</v>
      </c>
      <c r="O55" s="5" t="s">
        <v>45</v>
      </c>
      <c r="P55" s="5" t="s">
        <v>45</v>
      </c>
      <c r="Q55" s="5" t="s">
        <v>45</v>
      </c>
      <c r="R55" s="5" t="s">
        <v>45</v>
      </c>
    </row>
    <row r="56" spans="1:18" ht="84.75" customHeight="1" x14ac:dyDescent="0.25">
      <c r="A56" s="48"/>
      <c r="B56" s="48"/>
      <c r="C56" s="48"/>
      <c r="D56" s="28" t="s">
        <v>98</v>
      </c>
      <c r="E56" s="28" t="s">
        <v>31</v>
      </c>
      <c r="F56" s="28"/>
      <c r="G56" s="5" t="s">
        <v>45</v>
      </c>
      <c r="H56" s="5" t="s">
        <v>45</v>
      </c>
      <c r="I56" s="5" t="s">
        <v>45</v>
      </c>
      <c r="J56" s="5" t="s">
        <v>45</v>
      </c>
      <c r="K56" s="5" t="s">
        <v>45</v>
      </c>
      <c r="L56" s="5">
        <v>0.08</v>
      </c>
      <c r="M56" s="5">
        <v>100</v>
      </c>
      <c r="N56" s="5" t="s">
        <v>45</v>
      </c>
      <c r="O56" s="5" t="s">
        <v>45</v>
      </c>
      <c r="P56" s="5" t="s">
        <v>45</v>
      </c>
      <c r="Q56" s="5" t="s">
        <v>45</v>
      </c>
      <c r="R56" s="5" t="s">
        <v>45</v>
      </c>
    </row>
    <row r="57" spans="1:18" ht="118.5" customHeight="1" x14ac:dyDescent="0.25">
      <c r="A57" s="48"/>
      <c r="B57" s="48"/>
      <c r="C57" s="48"/>
      <c r="D57" s="28" t="s">
        <v>99</v>
      </c>
      <c r="E57" s="28" t="s">
        <v>31</v>
      </c>
      <c r="F57" s="28"/>
      <c r="G57" s="5" t="s">
        <v>45</v>
      </c>
      <c r="H57" s="5" t="s">
        <v>45</v>
      </c>
      <c r="I57" s="5" t="s">
        <v>45</v>
      </c>
      <c r="J57" s="5" t="s">
        <v>45</v>
      </c>
      <c r="K57" s="5" t="s">
        <v>45</v>
      </c>
      <c r="L57" s="5">
        <v>100</v>
      </c>
      <c r="M57" s="5" t="s">
        <v>45</v>
      </c>
      <c r="N57" s="5" t="s">
        <v>45</v>
      </c>
      <c r="O57" s="5" t="s">
        <v>45</v>
      </c>
      <c r="P57" s="5" t="s">
        <v>45</v>
      </c>
      <c r="Q57" s="5" t="s">
        <v>45</v>
      </c>
      <c r="R57" s="5" t="s">
        <v>45</v>
      </c>
    </row>
    <row r="58" spans="1:18" ht="116.25" customHeight="1" x14ac:dyDescent="0.25">
      <c r="A58" s="28" t="s">
        <v>100</v>
      </c>
      <c r="B58" s="28" t="s">
        <v>101</v>
      </c>
      <c r="C58" s="28" t="s">
        <v>92</v>
      </c>
      <c r="D58" s="28" t="s">
        <v>102</v>
      </c>
      <c r="E58" s="28" t="s">
        <v>103</v>
      </c>
      <c r="F58" s="28"/>
      <c r="G58" s="5">
        <v>18</v>
      </c>
      <c r="H58" s="5" t="s">
        <v>45</v>
      </c>
      <c r="I58" s="5" t="s">
        <v>45</v>
      </c>
      <c r="J58" s="5" t="s">
        <v>45</v>
      </c>
      <c r="K58" s="5" t="s">
        <v>45</v>
      </c>
      <c r="L58" s="5" t="s">
        <v>45</v>
      </c>
      <c r="M58" s="5" t="s">
        <v>45</v>
      </c>
      <c r="N58" s="5" t="s">
        <v>45</v>
      </c>
      <c r="O58" s="5" t="s">
        <v>45</v>
      </c>
      <c r="P58" s="5" t="s">
        <v>45</v>
      </c>
      <c r="Q58" s="5" t="s">
        <v>45</v>
      </c>
      <c r="R58" s="5" t="s">
        <v>45</v>
      </c>
    </row>
    <row r="59" spans="1:18" ht="72.75" customHeight="1" x14ac:dyDescent="0.25">
      <c r="A59" s="28" t="s">
        <v>104</v>
      </c>
      <c r="B59" s="28" t="s">
        <v>105</v>
      </c>
      <c r="C59" s="28" t="s">
        <v>86</v>
      </c>
      <c r="D59" s="28" t="s">
        <v>106</v>
      </c>
      <c r="E59" s="28" t="s">
        <v>107</v>
      </c>
      <c r="F59" s="28"/>
      <c r="G59" s="5" t="s">
        <v>45</v>
      </c>
      <c r="H59" s="5">
        <v>172</v>
      </c>
      <c r="I59" s="5">
        <v>100</v>
      </c>
      <c r="J59" s="5">
        <v>190</v>
      </c>
      <c r="K59" s="5">
        <v>213</v>
      </c>
      <c r="L59" s="5">
        <v>153</v>
      </c>
      <c r="M59" s="5">
        <v>30</v>
      </c>
      <c r="N59" s="5" t="s">
        <v>45</v>
      </c>
      <c r="O59" s="5" t="s">
        <v>45</v>
      </c>
      <c r="P59" s="5" t="s">
        <v>45</v>
      </c>
      <c r="Q59" s="5" t="s">
        <v>45</v>
      </c>
      <c r="R59" s="5" t="s">
        <v>45</v>
      </c>
    </row>
    <row r="60" spans="1:18" ht="102.75" customHeight="1" x14ac:dyDescent="0.25">
      <c r="A60" s="28" t="s">
        <v>108</v>
      </c>
      <c r="B60" s="28" t="s">
        <v>109</v>
      </c>
      <c r="C60" s="28" t="s">
        <v>86</v>
      </c>
      <c r="D60" s="28" t="s">
        <v>110</v>
      </c>
      <c r="E60" s="28" t="s">
        <v>25</v>
      </c>
      <c r="F60" s="28"/>
      <c r="G60" s="5" t="s">
        <v>45</v>
      </c>
      <c r="H60" s="5">
        <v>13</v>
      </c>
      <c r="I60" s="5">
        <v>13</v>
      </c>
      <c r="J60" s="5" t="s">
        <v>45</v>
      </c>
      <c r="K60" s="5" t="s">
        <v>45</v>
      </c>
      <c r="L60" s="5" t="s">
        <v>45</v>
      </c>
      <c r="M60" s="5" t="s">
        <v>45</v>
      </c>
      <c r="N60" s="5" t="s">
        <v>45</v>
      </c>
      <c r="O60" s="5" t="s">
        <v>45</v>
      </c>
      <c r="P60" s="5" t="s">
        <v>45</v>
      </c>
      <c r="Q60" s="5" t="s">
        <v>45</v>
      </c>
      <c r="R60" s="5" t="s">
        <v>45</v>
      </c>
    </row>
    <row r="61" spans="1:18" ht="37.5" customHeight="1" x14ac:dyDescent="0.25">
      <c r="A61" s="48" t="s">
        <v>111</v>
      </c>
      <c r="B61" s="48" t="s">
        <v>112</v>
      </c>
      <c r="C61" s="48" t="s">
        <v>86</v>
      </c>
      <c r="D61" s="28" t="s">
        <v>113</v>
      </c>
      <c r="E61" s="28" t="s">
        <v>31</v>
      </c>
      <c r="F61" s="28"/>
      <c r="G61" s="5" t="s">
        <v>45</v>
      </c>
      <c r="H61" s="5">
        <v>100</v>
      </c>
      <c r="I61" s="5" t="s">
        <v>45</v>
      </c>
      <c r="J61" s="5" t="s">
        <v>45</v>
      </c>
      <c r="K61" s="5" t="s">
        <v>45</v>
      </c>
      <c r="L61" s="5" t="s">
        <v>45</v>
      </c>
      <c r="M61" s="5" t="s">
        <v>45</v>
      </c>
      <c r="N61" s="5" t="s">
        <v>45</v>
      </c>
      <c r="O61" s="5" t="s">
        <v>45</v>
      </c>
      <c r="P61" s="5" t="s">
        <v>45</v>
      </c>
      <c r="Q61" s="5" t="s">
        <v>45</v>
      </c>
      <c r="R61" s="5" t="s">
        <v>45</v>
      </c>
    </row>
    <row r="62" spans="1:18" ht="65.25" customHeight="1" x14ac:dyDescent="0.25">
      <c r="A62" s="48"/>
      <c r="B62" s="48"/>
      <c r="C62" s="48"/>
      <c r="D62" s="28" t="s">
        <v>114</v>
      </c>
      <c r="E62" s="28" t="s">
        <v>51</v>
      </c>
      <c r="F62" s="28"/>
      <c r="G62" s="5" t="s">
        <v>45</v>
      </c>
      <c r="H62" s="5" t="s">
        <v>45</v>
      </c>
      <c r="I62" s="5">
        <v>0</v>
      </c>
      <c r="J62" s="5">
        <v>1</v>
      </c>
      <c r="K62" s="5" t="s">
        <v>45</v>
      </c>
      <c r="L62" s="5" t="s">
        <v>45</v>
      </c>
      <c r="M62" s="5" t="s">
        <v>45</v>
      </c>
      <c r="N62" s="5" t="s">
        <v>45</v>
      </c>
      <c r="O62" s="5" t="s">
        <v>45</v>
      </c>
      <c r="P62" s="5" t="s">
        <v>45</v>
      </c>
      <c r="Q62" s="5" t="s">
        <v>45</v>
      </c>
      <c r="R62" s="5" t="s">
        <v>45</v>
      </c>
    </row>
    <row r="63" spans="1:18" ht="66.75" customHeight="1" x14ac:dyDescent="0.25">
      <c r="A63" s="48"/>
      <c r="B63" s="48"/>
      <c r="C63" s="48"/>
      <c r="D63" s="28" t="s">
        <v>115</v>
      </c>
      <c r="E63" s="28" t="s">
        <v>116</v>
      </c>
      <c r="F63" s="28"/>
      <c r="G63" s="5" t="s">
        <v>45</v>
      </c>
      <c r="H63" s="5" t="s">
        <v>45</v>
      </c>
      <c r="I63" s="5" t="s">
        <v>45</v>
      </c>
      <c r="J63" s="5" t="s">
        <v>45</v>
      </c>
      <c r="K63" s="5">
        <v>1060</v>
      </c>
      <c r="L63" s="5" t="s">
        <v>45</v>
      </c>
      <c r="M63" s="5" t="s">
        <v>45</v>
      </c>
      <c r="N63" s="5" t="s">
        <v>45</v>
      </c>
      <c r="O63" s="5" t="s">
        <v>45</v>
      </c>
      <c r="P63" s="5" t="s">
        <v>45</v>
      </c>
      <c r="Q63" s="5" t="s">
        <v>45</v>
      </c>
      <c r="R63" s="5" t="s">
        <v>45</v>
      </c>
    </row>
    <row r="64" spans="1:18" ht="119.25" customHeight="1" x14ac:dyDescent="0.25">
      <c r="A64" s="28" t="s">
        <v>117</v>
      </c>
      <c r="B64" s="28" t="s">
        <v>118</v>
      </c>
      <c r="C64" s="28" t="s">
        <v>119</v>
      </c>
      <c r="D64" s="28" t="s">
        <v>161</v>
      </c>
      <c r="E64" s="28" t="s">
        <v>25</v>
      </c>
      <c r="F64" s="28"/>
      <c r="G64" s="5" t="s">
        <v>45</v>
      </c>
      <c r="H64" s="5" t="s">
        <v>45</v>
      </c>
      <c r="I64" s="5">
        <v>1</v>
      </c>
      <c r="J64" s="5">
        <v>1</v>
      </c>
      <c r="K64" s="5">
        <v>1</v>
      </c>
      <c r="L64" s="5">
        <v>1</v>
      </c>
      <c r="M64" s="5" t="s">
        <v>45</v>
      </c>
      <c r="N64" s="5">
        <v>1</v>
      </c>
      <c r="O64" s="5" t="s">
        <v>45</v>
      </c>
      <c r="P64" s="5" t="s">
        <v>45</v>
      </c>
      <c r="Q64" s="5" t="s">
        <v>45</v>
      </c>
      <c r="R64" s="5" t="s">
        <v>45</v>
      </c>
    </row>
    <row r="65" spans="1:24" ht="119.25" customHeight="1" x14ac:dyDescent="0.25">
      <c r="A65" s="28" t="s">
        <v>120</v>
      </c>
      <c r="B65" s="28" t="s">
        <v>121</v>
      </c>
      <c r="C65" s="28" t="s">
        <v>86</v>
      </c>
      <c r="D65" s="28" t="s">
        <v>122</v>
      </c>
      <c r="E65" s="28" t="s">
        <v>31</v>
      </c>
      <c r="F65" s="28"/>
      <c r="G65" s="5" t="s">
        <v>45</v>
      </c>
      <c r="H65" s="5" t="s">
        <v>45</v>
      </c>
      <c r="I65" s="5" t="s">
        <v>45</v>
      </c>
      <c r="J65" s="5" t="s">
        <v>45</v>
      </c>
      <c r="K65" s="5">
        <v>100</v>
      </c>
      <c r="L65" s="5" t="s">
        <v>45</v>
      </c>
      <c r="M65" s="5" t="s">
        <v>45</v>
      </c>
      <c r="N65" s="5" t="s">
        <v>45</v>
      </c>
      <c r="O65" s="5" t="s">
        <v>45</v>
      </c>
      <c r="P65" s="5" t="s">
        <v>45</v>
      </c>
      <c r="Q65" s="5" t="s">
        <v>45</v>
      </c>
      <c r="R65" s="5" t="s">
        <v>45</v>
      </c>
    </row>
    <row r="66" spans="1:24" ht="83.25" customHeight="1" x14ac:dyDescent="0.25">
      <c r="A66" s="40" t="s">
        <v>123</v>
      </c>
      <c r="B66" s="40" t="s">
        <v>169</v>
      </c>
      <c r="C66" s="40" t="s">
        <v>119</v>
      </c>
      <c r="D66" s="28" t="s">
        <v>124</v>
      </c>
      <c r="E66" s="28" t="s">
        <v>31</v>
      </c>
      <c r="F66" s="28"/>
      <c r="G66" s="5" t="s">
        <v>45</v>
      </c>
      <c r="H66" s="5" t="s">
        <v>45</v>
      </c>
      <c r="I66" s="5" t="s">
        <v>45</v>
      </c>
      <c r="J66" s="5" t="s">
        <v>45</v>
      </c>
      <c r="K66" s="5">
        <v>6.7</v>
      </c>
      <c r="L66" s="5">
        <v>51.9</v>
      </c>
      <c r="M66" s="5">
        <v>87.8</v>
      </c>
      <c r="N66" s="5">
        <v>95.8</v>
      </c>
      <c r="O66" s="5">
        <v>100</v>
      </c>
      <c r="P66" s="5" t="s">
        <v>45</v>
      </c>
      <c r="Q66" s="5" t="s">
        <v>45</v>
      </c>
      <c r="R66" s="16" t="s">
        <v>45</v>
      </c>
    </row>
    <row r="67" spans="1:24" ht="85.5" customHeight="1" x14ac:dyDescent="0.25">
      <c r="A67" s="41"/>
      <c r="B67" s="41"/>
      <c r="C67" s="41"/>
      <c r="D67" s="28" t="s">
        <v>125</v>
      </c>
      <c r="E67" s="28" t="s">
        <v>31</v>
      </c>
      <c r="F67" s="28"/>
      <c r="G67" s="5" t="s">
        <v>45</v>
      </c>
      <c r="H67" s="5" t="s">
        <v>45</v>
      </c>
      <c r="I67" s="5" t="s">
        <v>45</v>
      </c>
      <c r="J67" s="5" t="s">
        <v>45</v>
      </c>
      <c r="K67" s="5" t="s">
        <v>45</v>
      </c>
      <c r="L67" s="5">
        <v>0.03</v>
      </c>
      <c r="M67" s="5">
        <v>26.6</v>
      </c>
      <c r="N67" s="5">
        <v>73.7</v>
      </c>
      <c r="O67" s="5">
        <v>100</v>
      </c>
      <c r="P67" s="5">
        <v>100</v>
      </c>
      <c r="Q67" s="5" t="s">
        <v>45</v>
      </c>
      <c r="R67" s="16" t="s">
        <v>45</v>
      </c>
    </row>
    <row r="68" spans="1:24" ht="102" customHeight="1" x14ac:dyDescent="0.25">
      <c r="A68" s="41"/>
      <c r="B68" s="41"/>
      <c r="C68" s="41"/>
      <c r="D68" s="28" t="s">
        <v>126</v>
      </c>
      <c r="E68" s="28" t="s">
        <v>31</v>
      </c>
      <c r="F68" s="28"/>
      <c r="G68" s="5" t="s">
        <v>45</v>
      </c>
      <c r="H68" s="5" t="s">
        <v>45</v>
      </c>
      <c r="I68" s="5" t="s">
        <v>45</v>
      </c>
      <c r="J68" s="5" t="s">
        <v>45</v>
      </c>
      <c r="K68" s="5" t="s">
        <v>45</v>
      </c>
      <c r="L68" s="5">
        <v>100</v>
      </c>
      <c r="M68" s="5" t="s">
        <v>45</v>
      </c>
      <c r="N68" s="5" t="s">
        <v>45</v>
      </c>
      <c r="O68" s="5" t="s">
        <v>45</v>
      </c>
      <c r="P68" s="5" t="s">
        <v>45</v>
      </c>
      <c r="Q68" s="5" t="s">
        <v>45</v>
      </c>
      <c r="R68" s="16" t="s">
        <v>45</v>
      </c>
    </row>
    <row r="69" spans="1:24" ht="131.25" customHeight="1" x14ac:dyDescent="0.25">
      <c r="A69" s="41"/>
      <c r="B69" s="41"/>
      <c r="C69" s="41"/>
      <c r="D69" s="28" t="s">
        <v>127</v>
      </c>
      <c r="E69" s="28" t="s">
        <v>31</v>
      </c>
      <c r="F69" s="28"/>
      <c r="G69" s="5" t="s">
        <v>45</v>
      </c>
      <c r="H69" s="5" t="s">
        <v>45</v>
      </c>
      <c r="I69" s="5" t="s">
        <v>45</v>
      </c>
      <c r="J69" s="5" t="s">
        <v>45</v>
      </c>
      <c r="K69" s="5" t="s">
        <v>45</v>
      </c>
      <c r="L69" s="5" t="s">
        <v>45</v>
      </c>
      <c r="M69" s="5">
        <v>15.8</v>
      </c>
      <c r="N69" s="5" t="s">
        <v>45</v>
      </c>
      <c r="O69" s="5" t="s">
        <v>45</v>
      </c>
      <c r="P69" s="5" t="s">
        <v>45</v>
      </c>
      <c r="Q69" s="5" t="s">
        <v>45</v>
      </c>
      <c r="R69" s="16" t="s">
        <v>45</v>
      </c>
    </row>
    <row r="70" spans="1:24" ht="131.25" customHeight="1" x14ac:dyDescent="0.25">
      <c r="A70" s="41"/>
      <c r="B70" s="41"/>
      <c r="C70" s="41"/>
      <c r="D70" s="28" t="s">
        <v>152</v>
      </c>
      <c r="E70" s="28" t="s">
        <v>31</v>
      </c>
      <c r="F70" s="28"/>
      <c r="G70" s="5" t="s">
        <v>45</v>
      </c>
      <c r="H70" s="5" t="s">
        <v>45</v>
      </c>
      <c r="I70" s="5" t="s">
        <v>45</v>
      </c>
      <c r="J70" s="5" t="s">
        <v>45</v>
      </c>
      <c r="K70" s="5" t="s">
        <v>45</v>
      </c>
      <c r="L70" s="5" t="s">
        <v>45</v>
      </c>
      <c r="M70" s="5" t="s">
        <v>45</v>
      </c>
      <c r="N70" s="5">
        <v>100</v>
      </c>
      <c r="O70" s="5" t="s">
        <v>45</v>
      </c>
      <c r="P70" s="5" t="s">
        <v>45</v>
      </c>
      <c r="Q70" s="5" t="s">
        <v>45</v>
      </c>
      <c r="R70" s="16" t="s">
        <v>45</v>
      </c>
    </row>
    <row r="71" spans="1:24" ht="178.5" customHeight="1" x14ac:dyDescent="0.25">
      <c r="A71" s="41"/>
      <c r="B71" s="41"/>
      <c r="C71" s="41"/>
      <c r="D71" s="28" t="s">
        <v>128</v>
      </c>
      <c r="E71" s="28" t="s">
        <v>25</v>
      </c>
      <c r="F71" s="28"/>
      <c r="G71" s="5" t="s">
        <v>45</v>
      </c>
      <c r="H71" s="5" t="s">
        <v>45</v>
      </c>
      <c r="I71" s="5" t="s">
        <v>45</v>
      </c>
      <c r="J71" s="5" t="s">
        <v>45</v>
      </c>
      <c r="K71" s="5" t="s">
        <v>45</v>
      </c>
      <c r="L71" s="5">
        <v>1</v>
      </c>
      <c r="M71" s="5">
        <v>1</v>
      </c>
      <c r="N71" s="5">
        <v>1</v>
      </c>
      <c r="O71" s="5" t="s">
        <v>45</v>
      </c>
      <c r="P71" s="5" t="s">
        <v>45</v>
      </c>
      <c r="Q71" s="5" t="s">
        <v>45</v>
      </c>
      <c r="R71" s="16" t="s">
        <v>45</v>
      </c>
    </row>
    <row r="72" spans="1:24" ht="88.5" customHeight="1" x14ac:dyDescent="0.25">
      <c r="A72" s="41"/>
      <c r="B72" s="41"/>
      <c r="C72" s="41"/>
      <c r="D72" s="28" t="s">
        <v>198</v>
      </c>
      <c r="E72" s="28" t="s">
        <v>25</v>
      </c>
      <c r="F72" s="28"/>
      <c r="G72" s="5" t="s">
        <v>45</v>
      </c>
      <c r="H72" s="5" t="s">
        <v>45</v>
      </c>
      <c r="I72" s="5" t="s">
        <v>45</v>
      </c>
      <c r="J72" s="5" t="s">
        <v>45</v>
      </c>
      <c r="K72" s="5" t="s">
        <v>45</v>
      </c>
      <c r="L72" s="5" t="s">
        <v>45</v>
      </c>
      <c r="M72" s="5" t="s">
        <v>45</v>
      </c>
      <c r="N72" s="5" t="s">
        <v>45</v>
      </c>
      <c r="O72" s="5">
        <v>1</v>
      </c>
      <c r="P72" s="5">
        <v>1</v>
      </c>
      <c r="Q72" s="5" t="s">
        <v>45</v>
      </c>
      <c r="R72" s="5" t="s">
        <v>45</v>
      </c>
    </row>
    <row r="73" spans="1:24" ht="101.25" customHeight="1" x14ac:dyDescent="0.25">
      <c r="A73" s="41"/>
      <c r="B73" s="41"/>
      <c r="C73" s="41"/>
      <c r="D73" s="28" t="s">
        <v>200</v>
      </c>
      <c r="E73" s="28" t="s">
        <v>25</v>
      </c>
      <c r="F73" s="28"/>
      <c r="G73" s="5" t="s">
        <v>45</v>
      </c>
      <c r="H73" s="5" t="s">
        <v>45</v>
      </c>
      <c r="I73" s="5" t="s">
        <v>45</v>
      </c>
      <c r="J73" s="5" t="s">
        <v>45</v>
      </c>
      <c r="K73" s="5" t="s">
        <v>45</v>
      </c>
      <c r="L73" s="5" t="s">
        <v>45</v>
      </c>
      <c r="M73" s="5" t="s">
        <v>45</v>
      </c>
      <c r="N73" s="5" t="s">
        <v>45</v>
      </c>
      <c r="O73" s="5">
        <v>1</v>
      </c>
      <c r="P73" s="5">
        <v>1</v>
      </c>
      <c r="Q73" s="5" t="s">
        <v>45</v>
      </c>
      <c r="R73" s="5" t="s">
        <v>45</v>
      </c>
    </row>
    <row r="74" spans="1:24" s="18" customFormat="1" ht="129" customHeight="1" x14ac:dyDescent="0.25">
      <c r="A74" s="41"/>
      <c r="B74" s="41"/>
      <c r="C74" s="41"/>
      <c r="D74" s="28" t="s">
        <v>205</v>
      </c>
      <c r="E74" s="28" t="s">
        <v>25</v>
      </c>
      <c r="F74" s="28"/>
      <c r="G74" s="5" t="s">
        <v>45</v>
      </c>
      <c r="H74" s="5" t="s">
        <v>45</v>
      </c>
      <c r="I74" s="5" t="s">
        <v>45</v>
      </c>
      <c r="J74" s="5" t="s">
        <v>45</v>
      </c>
      <c r="K74" s="5" t="s">
        <v>45</v>
      </c>
      <c r="L74" s="5" t="s">
        <v>45</v>
      </c>
      <c r="M74" s="5" t="s">
        <v>45</v>
      </c>
      <c r="N74" s="5" t="s">
        <v>45</v>
      </c>
      <c r="O74" s="5" t="s">
        <v>45</v>
      </c>
      <c r="P74" s="5">
        <v>1</v>
      </c>
      <c r="Q74" s="5" t="s">
        <v>45</v>
      </c>
      <c r="R74" s="5" t="s">
        <v>45</v>
      </c>
      <c r="S74" s="1"/>
      <c r="T74" s="13"/>
      <c r="U74" s="13"/>
      <c r="V74" s="13"/>
      <c r="W74" s="13"/>
      <c r="X74" s="13"/>
    </row>
    <row r="75" spans="1:24" s="18" customFormat="1" ht="118.5" customHeight="1" x14ac:dyDescent="0.25">
      <c r="A75" s="42"/>
      <c r="B75" s="42"/>
      <c r="C75" s="42"/>
      <c r="D75" s="28" t="s">
        <v>206</v>
      </c>
      <c r="E75" s="28" t="s">
        <v>25</v>
      </c>
      <c r="F75" s="28"/>
      <c r="G75" s="5" t="s">
        <v>45</v>
      </c>
      <c r="H75" s="5" t="s">
        <v>45</v>
      </c>
      <c r="I75" s="5" t="s">
        <v>45</v>
      </c>
      <c r="J75" s="5" t="s">
        <v>45</v>
      </c>
      <c r="K75" s="5" t="s">
        <v>45</v>
      </c>
      <c r="L75" s="5" t="s">
        <v>45</v>
      </c>
      <c r="M75" s="5" t="s">
        <v>45</v>
      </c>
      <c r="N75" s="5" t="s">
        <v>45</v>
      </c>
      <c r="O75" s="5" t="s">
        <v>45</v>
      </c>
      <c r="P75" s="5">
        <v>1</v>
      </c>
      <c r="Q75" s="5" t="s">
        <v>45</v>
      </c>
      <c r="R75" s="5" t="s">
        <v>45</v>
      </c>
      <c r="S75" s="1"/>
      <c r="T75" s="13"/>
      <c r="U75" s="13"/>
      <c r="V75" s="13"/>
      <c r="W75" s="13"/>
      <c r="X75" s="13"/>
    </row>
    <row r="76" spans="1:24" ht="73.5" customHeight="1" x14ac:dyDescent="0.25">
      <c r="A76" s="28" t="s">
        <v>129</v>
      </c>
      <c r="B76" s="28" t="s">
        <v>130</v>
      </c>
      <c r="C76" s="28" t="s">
        <v>86</v>
      </c>
      <c r="D76" s="7" t="s">
        <v>131</v>
      </c>
      <c r="E76" s="28" t="s">
        <v>132</v>
      </c>
      <c r="F76" s="28"/>
      <c r="G76" s="5" t="s">
        <v>45</v>
      </c>
      <c r="H76" s="5" t="s">
        <v>45</v>
      </c>
      <c r="I76" s="5" t="s">
        <v>45</v>
      </c>
      <c r="J76" s="5" t="s">
        <v>45</v>
      </c>
      <c r="K76" s="5" t="s">
        <v>45</v>
      </c>
      <c r="L76" s="5" t="s">
        <v>45</v>
      </c>
      <c r="M76" s="5">
        <v>1</v>
      </c>
      <c r="N76" s="5" t="s">
        <v>45</v>
      </c>
      <c r="O76" s="5" t="s">
        <v>45</v>
      </c>
      <c r="P76" s="5" t="s">
        <v>45</v>
      </c>
      <c r="Q76" s="5" t="s">
        <v>45</v>
      </c>
      <c r="R76" s="5" t="s">
        <v>45</v>
      </c>
    </row>
    <row r="77" spans="1:24" ht="113.25" customHeight="1" x14ac:dyDescent="0.25">
      <c r="A77" s="28" t="s">
        <v>133</v>
      </c>
      <c r="B77" s="28" t="s">
        <v>134</v>
      </c>
      <c r="C77" s="28" t="s">
        <v>86</v>
      </c>
      <c r="D77" s="28" t="s">
        <v>106</v>
      </c>
      <c r="E77" s="28" t="s">
        <v>107</v>
      </c>
      <c r="F77" s="28" t="s">
        <v>135</v>
      </c>
      <c r="G77" s="5" t="s">
        <v>45</v>
      </c>
      <c r="H77" s="5" t="s">
        <v>45</v>
      </c>
      <c r="I77" s="5" t="s">
        <v>45</v>
      </c>
      <c r="J77" s="5" t="s">
        <v>45</v>
      </c>
      <c r="K77" s="5" t="s">
        <v>45</v>
      </c>
      <c r="L77" s="5" t="s">
        <v>45</v>
      </c>
      <c r="M77" s="5">
        <v>54</v>
      </c>
      <c r="N77" s="5">
        <v>270</v>
      </c>
      <c r="O77" s="5">
        <v>766</v>
      </c>
      <c r="P77" s="5">
        <v>861</v>
      </c>
      <c r="Q77" s="5">
        <v>861</v>
      </c>
      <c r="R77" s="5">
        <v>861</v>
      </c>
    </row>
    <row r="78" spans="1:24" ht="33" customHeight="1" x14ac:dyDescent="0.25">
      <c r="A78" s="48" t="s">
        <v>136</v>
      </c>
      <c r="B78" s="48" t="s">
        <v>137</v>
      </c>
      <c r="C78" s="48" t="s">
        <v>86</v>
      </c>
      <c r="D78" s="28" t="s">
        <v>138</v>
      </c>
      <c r="E78" s="28" t="s">
        <v>107</v>
      </c>
      <c r="F78" s="28" t="s">
        <v>135</v>
      </c>
      <c r="G78" s="5" t="s">
        <v>45</v>
      </c>
      <c r="H78" s="5" t="s">
        <v>45</v>
      </c>
      <c r="I78" s="5" t="s">
        <v>45</v>
      </c>
      <c r="J78" s="5" t="s">
        <v>45</v>
      </c>
      <c r="K78" s="5" t="s">
        <v>45</v>
      </c>
      <c r="L78" s="5">
        <v>250</v>
      </c>
      <c r="M78" s="5" t="s">
        <v>45</v>
      </c>
      <c r="N78" s="5" t="s">
        <v>45</v>
      </c>
      <c r="O78" s="5" t="s">
        <v>45</v>
      </c>
      <c r="P78" s="5" t="s">
        <v>45</v>
      </c>
      <c r="Q78" s="5" t="s">
        <v>45</v>
      </c>
      <c r="R78" s="5" t="s">
        <v>45</v>
      </c>
    </row>
    <row r="79" spans="1:24" ht="33" customHeight="1" x14ac:dyDescent="0.25">
      <c r="A79" s="48"/>
      <c r="B79" s="48"/>
      <c r="C79" s="48"/>
      <c r="D79" s="28" t="s">
        <v>139</v>
      </c>
      <c r="E79" s="28" t="s">
        <v>25</v>
      </c>
      <c r="F79" s="28" t="s">
        <v>135</v>
      </c>
      <c r="G79" s="5" t="s">
        <v>45</v>
      </c>
      <c r="H79" s="5" t="s">
        <v>45</v>
      </c>
      <c r="I79" s="5" t="s">
        <v>45</v>
      </c>
      <c r="J79" s="5" t="s">
        <v>45</v>
      </c>
      <c r="K79" s="5" t="s">
        <v>45</v>
      </c>
      <c r="L79" s="5">
        <v>1</v>
      </c>
      <c r="M79" s="5" t="s">
        <v>45</v>
      </c>
      <c r="N79" s="5" t="s">
        <v>45</v>
      </c>
      <c r="O79" s="5" t="s">
        <v>45</v>
      </c>
      <c r="P79" s="5" t="s">
        <v>45</v>
      </c>
      <c r="Q79" s="5" t="s">
        <v>45</v>
      </c>
      <c r="R79" s="5" t="s">
        <v>45</v>
      </c>
    </row>
    <row r="80" spans="1:24" ht="36.75" customHeight="1" x14ac:dyDescent="0.25">
      <c r="A80" s="40" t="s">
        <v>140</v>
      </c>
      <c r="B80" s="49" t="s">
        <v>141</v>
      </c>
      <c r="C80" s="40" t="s">
        <v>86</v>
      </c>
      <c r="D80" s="28" t="s">
        <v>142</v>
      </c>
      <c r="E80" s="28" t="s">
        <v>132</v>
      </c>
      <c r="F80" s="28"/>
      <c r="G80" s="5" t="s">
        <v>45</v>
      </c>
      <c r="H80" s="5" t="s">
        <v>45</v>
      </c>
      <c r="I80" s="5" t="s">
        <v>45</v>
      </c>
      <c r="J80" s="5" t="s">
        <v>45</v>
      </c>
      <c r="K80" s="5" t="s">
        <v>45</v>
      </c>
      <c r="L80" s="5" t="s">
        <v>45</v>
      </c>
      <c r="M80" s="5">
        <v>1</v>
      </c>
      <c r="N80" s="5">
        <v>1</v>
      </c>
      <c r="O80" s="5" t="s">
        <v>45</v>
      </c>
      <c r="P80" s="5" t="s">
        <v>45</v>
      </c>
      <c r="Q80" s="5" t="s">
        <v>45</v>
      </c>
      <c r="R80" s="5" t="s">
        <v>45</v>
      </c>
    </row>
    <row r="81" spans="1:25" ht="48.75" customHeight="1" x14ac:dyDescent="0.25">
      <c r="A81" s="42"/>
      <c r="B81" s="50"/>
      <c r="C81" s="42"/>
      <c r="D81" s="28" t="s">
        <v>172</v>
      </c>
      <c r="E81" s="28" t="s">
        <v>31</v>
      </c>
      <c r="F81" s="28"/>
      <c r="G81" s="5" t="s">
        <v>45</v>
      </c>
      <c r="H81" s="5" t="s">
        <v>45</v>
      </c>
      <c r="I81" s="5" t="s">
        <v>45</v>
      </c>
      <c r="J81" s="5" t="s">
        <v>45</v>
      </c>
      <c r="K81" s="5" t="s">
        <v>45</v>
      </c>
      <c r="L81" s="5" t="s">
        <v>45</v>
      </c>
      <c r="M81" s="5" t="s">
        <v>45</v>
      </c>
      <c r="N81" s="5" t="s">
        <v>45</v>
      </c>
      <c r="O81" s="5">
        <v>100</v>
      </c>
      <c r="P81" s="5" t="s">
        <v>45</v>
      </c>
      <c r="Q81" s="5" t="s">
        <v>45</v>
      </c>
      <c r="R81" s="5" t="s">
        <v>45</v>
      </c>
    </row>
    <row r="82" spans="1:25" s="13" customFormat="1" ht="141.75" customHeight="1" x14ac:dyDescent="0.25">
      <c r="A82" s="40" t="s">
        <v>155</v>
      </c>
      <c r="B82" s="40" t="s">
        <v>150</v>
      </c>
      <c r="C82" s="40" t="s">
        <v>119</v>
      </c>
      <c r="D82" s="28" t="s">
        <v>151</v>
      </c>
      <c r="E82" s="28" t="s">
        <v>31</v>
      </c>
      <c r="F82" s="28"/>
      <c r="G82" s="5" t="s">
        <v>45</v>
      </c>
      <c r="H82" s="5" t="s">
        <v>45</v>
      </c>
      <c r="I82" s="5" t="s">
        <v>45</v>
      </c>
      <c r="J82" s="5" t="s">
        <v>45</v>
      </c>
      <c r="K82" s="5" t="s">
        <v>45</v>
      </c>
      <c r="L82" s="5" t="s">
        <v>45</v>
      </c>
      <c r="M82" s="5" t="s">
        <v>45</v>
      </c>
      <c r="N82" s="5">
        <v>55</v>
      </c>
      <c r="O82" s="5">
        <v>90</v>
      </c>
      <c r="P82" s="5">
        <v>100</v>
      </c>
      <c r="Q82" s="5" t="s">
        <v>45</v>
      </c>
      <c r="R82" s="16" t="s">
        <v>45</v>
      </c>
      <c r="S82" s="1"/>
      <c r="T82" s="1"/>
      <c r="U82" s="1"/>
      <c r="V82" s="1"/>
      <c r="W82" s="1"/>
      <c r="X82" s="1"/>
    </row>
    <row r="83" spans="1:25" s="13" customFormat="1" ht="97.5" customHeight="1" x14ac:dyDescent="0.25">
      <c r="A83" s="41"/>
      <c r="B83" s="41"/>
      <c r="C83" s="41"/>
      <c r="D83" s="28" t="s">
        <v>192</v>
      </c>
      <c r="E83" s="28" t="s">
        <v>31</v>
      </c>
      <c r="F83" s="28"/>
      <c r="G83" s="5" t="s">
        <v>45</v>
      </c>
      <c r="H83" s="5" t="s">
        <v>45</v>
      </c>
      <c r="I83" s="5" t="s">
        <v>45</v>
      </c>
      <c r="J83" s="5" t="s">
        <v>45</v>
      </c>
      <c r="K83" s="5" t="s">
        <v>45</v>
      </c>
      <c r="L83" s="5" t="s">
        <v>45</v>
      </c>
      <c r="M83" s="5" t="s">
        <v>45</v>
      </c>
      <c r="N83" s="5" t="s">
        <v>45</v>
      </c>
      <c r="O83" s="5">
        <v>100</v>
      </c>
      <c r="P83" s="5" t="s">
        <v>45</v>
      </c>
      <c r="Q83" s="5" t="s">
        <v>45</v>
      </c>
      <c r="R83" s="5" t="s">
        <v>45</v>
      </c>
      <c r="S83" s="1"/>
      <c r="T83" s="1"/>
      <c r="U83" s="1"/>
      <c r="V83" s="1"/>
      <c r="W83" s="1"/>
      <c r="X83" s="1"/>
    </row>
    <row r="84" spans="1:25" s="13" customFormat="1" ht="80.25" customHeight="1" x14ac:dyDescent="0.25">
      <c r="A84" s="42"/>
      <c r="B84" s="42"/>
      <c r="C84" s="42"/>
      <c r="D84" s="28" t="s">
        <v>202</v>
      </c>
      <c r="E84" s="28" t="s">
        <v>25</v>
      </c>
      <c r="F84" s="28"/>
      <c r="G84" s="5" t="s">
        <v>45</v>
      </c>
      <c r="H84" s="5" t="s">
        <v>45</v>
      </c>
      <c r="I84" s="5" t="s">
        <v>45</v>
      </c>
      <c r="J84" s="5" t="s">
        <v>45</v>
      </c>
      <c r="K84" s="5" t="s">
        <v>45</v>
      </c>
      <c r="L84" s="5" t="s">
        <v>45</v>
      </c>
      <c r="M84" s="5" t="s">
        <v>45</v>
      </c>
      <c r="N84" s="5" t="s">
        <v>45</v>
      </c>
      <c r="O84" s="5" t="s">
        <v>45</v>
      </c>
      <c r="P84" s="5">
        <v>1</v>
      </c>
      <c r="Q84" s="5" t="s">
        <v>45</v>
      </c>
      <c r="R84" s="5" t="s">
        <v>45</v>
      </c>
      <c r="S84" s="1"/>
      <c r="T84" s="1"/>
      <c r="U84" s="1"/>
      <c r="V84" s="1"/>
      <c r="W84" s="1"/>
      <c r="X84" s="1"/>
    </row>
    <row r="85" spans="1:25" s="2" customFormat="1" ht="74.25" customHeight="1" x14ac:dyDescent="0.25">
      <c r="A85" s="28" t="s">
        <v>154</v>
      </c>
      <c r="B85" s="28" t="s">
        <v>156</v>
      </c>
      <c r="C85" s="28" t="s">
        <v>86</v>
      </c>
      <c r="D85" s="28" t="s">
        <v>157</v>
      </c>
      <c r="E85" s="28" t="s">
        <v>25</v>
      </c>
      <c r="F85" s="28"/>
      <c r="G85" s="5" t="s">
        <v>45</v>
      </c>
      <c r="H85" s="5" t="s">
        <v>45</v>
      </c>
      <c r="I85" s="5" t="s">
        <v>45</v>
      </c>
      <c r="J85" s="5" t="s">
        <v>45</v>
      </c>
      <c r="K85" s="5" t="s">
        <v>45</v>
      </c>
      <c r="L85" s="5" t="s">
        <v>45</v>
      </c>
      <c r="M85" s="5" t="s">
        <v>45</v>
      </c>
      <c r="N85" s="5">
        <v>2</v>
      </c>
      <c r="O85" s="5" t="s">
        <v>45</v>
      </c>
      <c r="P85" s="5" t="s">
        <v>45</v>
      </c>
      <c r="Q85" s="5" t="s">
        <v>45</v>
      </c>
      <c r="R85" s="5" t="s">
        <v>45</v>
      </c>
      <c r="S85" s="1"/>
      <c r="T85" s="1"/>
      <c r="U85" s="1"/>
      <c r="V85" s="1"/>
      <c r="W85" s="1"/>
      <c r="X85" s="1"/>
    </row>
    <row r="86" spans="1:25" s="3" customFormat="1" ht="345" customHeight="1" x14ac:dyDescent="0.25">
      <c r="A86" s="28" t="s">
        <v>158</v>
      </c>
      <c r="B86" s="28" t="s">
        <v>160</v>
      </c>
      <c r="C86" s="28" t="s">
        <v>119</v>
      </c>
      <c r="D86" s="28" t="s">
        <v>159</v>
      </c>
      <c r="E86" s="28" t="s">
        <v>25</v>
      </c>
      <c r="F86" s="28"/>
      <c r="G86" s="5" t="s">
        <v>45</v>
      </c>
      <c r="H86" s="5" t="s">
        <v>45</v>
      </c>
      <c r="I86" s="5" t="s">
        <v>45</v>
      </c>
      <c r="J86" s="5" t="s">
        <v>45</v>
      </c>
      <c r="K86" s="5" t="s">
        <v>45</v>
      </c>
      <c r="L86" s="5" t="s">
        <v>45</v>
      </c>
      <c r="M86" s="5" t="s">
        <v>45</v>
      </c>
      <c r="N86" s="5">
        <v>1</v>
      </c>
      <c r="O86" s="5">
        <v>1</v>
      </c>
      <c r="P86" s="5">
        <v>1</v>
      </c>
      <c r="Q86" s="5" t="s">
        <v>45</v>
      </c>
      <c r="R86" s="16" t="s">
        <v>45</v>
      </c>
      <c r="S86" s="1"/>
      <c r="T86" s="1"/>
      <c r="U86" s="1"/>
      <c r="V86" s="1"/>
      <c r="W86" s="1"/>
      <c r="X86" s="1"/>
      <c r="Y86" s="2"/>
    </row>
    <row r="87" spans="1:25" s="3" customFormat="1" ht="216" customHeight="1" x14ac:dyDescent="0.25">
      <c r="A87" s="45" t="s">
        <v>162</v>
      </c>
      <c r="B87" s="45" t="s">
        <v>171</v>
      </c>
      <c r="C87" s="45" t="s">
        <v>119</v>
      </c>
      <c r="D87" s="28" t="s">
        <v>170</v>
      </c>
      <c r="E87" s="28" t="s">
        <v>25</v>
      </c>
      <c r="F87" s="28"/>
      <c r="G87" s="5" t="s">
        <v>45</v>
      </c>
      <c r="H87" s="5" t="s">
        <v>45</v>
      </c>
      <c r="I87" s="5" t="s">
        <v>45</v>
      </c>
      <c r="J87" s="5" t="s">
        <v>45</v>
      </c>
      <c r="K87" s="5" t="s">
        <v>45</v>
      </c>
      <c r="L87" s="5" t="s">
        <v>45</v>
      </c>
      <c r="M87" s="5" t="s">
        <v>45</v>
      </c>
      <c r="N87" s="5" t="s">
        <v>45</v>
      </c>
      <c r="O87" s="5">
        <v>1</v>
      </c>
      <c r="P87" s="5" t="s">
        <v>45</v>
      </c>
      <c r="Q87" s="5" t="s">
        <v>45</v>
      </c>
      <c r="R87" s="16" t="s">
        <v>45</v>
      </c>
      <c r="S87" s="1"/>
      <c r="T87" s="1"/>
      <c r="U87" s="1"/>
      <c r="V87" s="1"/>
      <c r="W87" s="1"/>
      <c r="X87" s="1"/>
      <c r="Y87" s="2"/>
    </row>
    <row r="88" spans="1:25" s="3" customFormat="1" ht="111.75" customHeight="1" x14ac:dyDescent="0.25">
      <c r="A88" s="46"/>
      <c r="B88" s="46"/>
      <c r="C88" s="46"/>
      <c r="D88" s="28" t="s">
        <v>166</v>
      </c>
      <c r="E88" s="28" t="s">
        <v>168</v>
      </c>
      <c r="F88" s="28"/>
      <c r="G88" s="5" t="s">
        <v>45</v>
      </c>
      <c r="H88" s="5" t="s">
        <v>45</v>
      </c>
      <c r="I88" s="5" t="s">
        <v>45</v>
      </c>
      <c r="J88" s="5" t="s">
        <v>45</v>
      </c>
      <c r="K88" s="5" t="s">
        <v>45</v>
      </c>
      <c r="L88" s="5" t="s">
        <v>45</v>
      </c>
      <c r="M88" s="5" t="s">
        <v>45</v>
      </c>
      <c r="N88" s="5" t="s">
        <v>45</v>
      </c>
      <c r="O88" s="9">
        <v>300</v>
      </c>
      <c r="P88" s="24" t="s">
        <v>45</v>
      </c>
      <c r="Q88" s="5" t="s">
        <v>45</v>
      </c>
      <c r="R88" s="16" t="s">
        <v>45</v>
      </c>
      <c r="S88" s="1"/>
      <c r="T88" s="1"/>
      <c r="U88" s="1"/>
      <c r="V88" s="1"/>
      <c r="W88" s="1"/>
      <c r="X88" s="1"/>
      <c r="Y88" s="2"/>
    </row>
    <row r="89" spans="1:25" s="3" customFormat="1" ht="146.25" customHeight="1" x14ac:dyDescent="0.25">
      <c r="A89" s="38" t="s">
        <v>163</v>
      </c>
      <c r="B89" s="38" t="s">
        <v>164</v>
      </c>
      <c r="C89" s="28" t="s">
        <v>86</v>
      </c>
      <c r="D89" s="28" t="s">
        <v>165</v>
      </c>
      <c r="E89" s="28" t="s">
        <v>180</v>
      </c>
      <c r="F89" s="28"/>
      <c r="G89" s="5" t="s">
        <v>45</v>
      </c>
      <c r="H89" s="5" t="s">
        <v>45</v>
      </c>
      <c r="I89" s="5" t="s">
        <v>45</v>
      </c>
      <c r="J89" s="5" t="s">
        <v>45</v>
      </c>
      <c r="K89" s="5" t="s">
        <v>45</v>
      </c>
      <c r="L89" s="5" t="s">
        <v>45</v>
      </c>
      <c r="M89" s="5" t="s">
        <v>45</v>
      </c>
      <c r="N89" s="5">
        <v>48</v>
      </c>
      <c r="O89" s="5">
        <v>133</v>
      </c>
      <c r="P89" s="37">
        <v>75</v>
      </c>
      <c r="Q89" s="37" t="s">
        <v>45</v>
      </c>
      <c r="R89" s="37" t="s">
        <v>45</v>
      </c>
      <c r="S89" s="1"/>
      <c r="T89" s="1"/>
      <c r="U89" s="1"/>
      <c r="V89" s="1"/>
      <c r="W89" s="1"/>
      <c r="X89" s="1"/>
      <c r="Y89" s="2"/>
    </row>
    <row r="90" spans="1:25" s="3" customFormat="1" ht="104.25" customHeight="1" x14ac:dyDescent="0.25">
      <c r="A90" s="28" t="s">
        <v>173</v>
      </c>
      <c r="B90" s="10" t="s">
        <v>174</v>
      </c>
      <c r="C90" s="28" t="s">
        <v>119</v>
      </c>
      <c r="D90" s="11" t="s">
        <v>175</v>
      </c>
      <c r="E90" s="28" t="s">
        <v>25</v>
      </c>
      <c r="F90" s="28"/>
      <c r="G90" s="5" t="s">
        <v>45</v>
      </c>
      <c r="H90" s="5" t="s">
        <v>45</v>
      </c>
      <c r="I90" s="5" t="s">
        <v>45</v>
      </c>
      <c r="J90" s="5" t="s">
        <v>45</v>
      </c>
      <c r="K90" s="5" t="s">
        <v>45</v>
      </c>
      <c r="L90" s="5" t="s">
        <v>45</v>
      </c>
      <c r="M90" s="5" t="s">
        <v>45</v>
      </c>
      <c r="N90" s="5" t="s">
        <v>45</v>
      </c>
      <c r="O90" s="5">
        <v>1</v>
      </c>
      <c r="P90" s="5" t="s">
        <v>45</v>
      </c>
      <c r="Q90" s="5" t="s">
        <v>45</v>
      </c>
      <c r="R90" s="5" t="s">
        <v>45</v>
      </c>
      <c r="S90" s="1"/>
      <c r="T90" s="1"/>
      <c r="U90" s="1"/>
      <c r="V90" s="1"/>
      <c r="W90" s="1"/>
      <c r="X90" s="1"/>
      <c r="Y90" s="2"/>
    </row>
    <row r="91" spans="1:25" s="18" customFormat="1" ht="139.5" customHeight="1" x14ac:dyDescent="0.25">
      <c r="A91" s="40" t="s">
        <v>177</v>
      </c>
      <c r="B91" s="43" t="s">
        <v>178</v>
      </c>
      <c r="C91" s="40" t="s">
        <v>119</v>
      </c>
      <c r="D91" s="28" t="s">
        <v>127</v>
      </c>
      <c r="E91" s="28" t="s">
        <v>31</v>
      </c>
      <c r="F91" s="28"/>
      <c r="G91" s="5" t="s">
        <v>45</v>
      </c>
      <c r="H91" s="5" t="s">
        <v>45</v>
      </c>
      <c r="I91" s="5" t="s">
        <v>45</v>
      </c>
      <c r="J91" s="5" t="s">
        <v>45</v>
      </c>
      <c r="K91" s="5" t="s">
        <v>45</v>
      </c>
      <c r="L91" s="5" t="s">
        <v>45</v>
      </c>
      <c r="M91" s="5" t="s">
        <v>45</v>
      </c>
      <c r="N91" s="5" t="s">
        <v>45</v>
      </c>
      <c r="O91" s="5">
        <v>90</v>
      </c>
      <c r="P91" s="5" t="s">
        <v>196</v>
      </c>
      <c r="Q91" s="5" t="s">
        <v>45</v>
      </c>
      <c r="R91" s="5" t="s">
        <v>45</v>
      </c>
      <c r="S91" s="1"/>
      <c r="T91" s="1"/>
      <c r="U91" s="1"/>
      <c r="V91" s="1"/>
      <c r="W91" s="1"/>
      <c r="X91" s="1"/>
    </row>
    <row r="92" spans="1:25" s="18" customFormat="1" ht="160.5" customHeight="1" x14ac:dyDescent="0.25">
      <c r="A92" s="41"/>
      <c r="B92" s="47"/>
      <c r="C92" s="41"/>
      <c r="D92" s="28" t="s">
        <v>199</v>
      </c>
      <c r="E92" s="28" t="s">
        <v>31</v>
      </c>
      <c r="F92" s="28"/>
      <c r="G92" s="5" t="s">
        <v>45</v>
      </c>
      <c r="H92" s="5" t="s">
        <v>45</v>
      </c>
      <c r="I92" s="5" t="s">
        <v>45</v>
      </c>
      <c r="J92" s="5" t="s">
        <v>45</v>
      </c>
      <c r="K92" s="5" t="s">
        <v>45</v>
      </c>
      <c r="L92" s="5" t="s">
        <v>45</v>
      </c>
      <c r="M92" s="5" t="s">
        <v>45</v>
      </c>
      <c r="N92" s="5" t="s">
        <v>45</v>
      </c>
      <c r="O92" s="5">
        <v>100</v>
      </c>
      <c r="P92" s="5" t="s">
        <v>45</v>
      </c>
      <c r="Q92" s="5" t="s">
        <v>45</v>
      </c>
      <c r="R92" s="5" t="s">
        <v>45</v>
      </c>
      <c r="S92" s="1"/>
      <c r="T92" s="1"/>
      <c r="U92" s="1"/>
      <c r="V92" s="1"/>
      <c r="W92" s="1"/>
      <c r="X92" s="1"/>
    </row>
    <row r="93" spans="1:25" s="18" customFormat="1" ht="137.25" customHeight="1" x14ac:dyDescent="0.25">
      <c r="A93" s="42"/>
      <c r="B93" s="44"/>
      <c r="C93" s="42"/>
      <c r="D93" s="28" t="s">
        <v>201</v>
      </c>
      <c r="E93" s="28" t="s">
        <v>25</v>
      </c>
      <c r="F93" s="28"/>
      <c r="G93" s="5" t="s">
        <v>45</v>
      </c>
      <c r="H93" s="5" t="s">
        <v>45</v>
      </c>
      <c r="I93" s="5" t="s">
        <v>45</v>
      </c>
      <c r="J93" s="5" t="s">
        <v>45</v>
      </c>
      <c r="K93" s="5" t="s">
        <v>45</v>
      </c>
      <c r="L93" s="5" t="s">
        <v>45</v>
      </c>
      <c r="M93" s="5" t="s">
        <v>45</v>
      </c>
      <c r="N93" s="5" t="s">
        <v>45</v>
      </c>
      <c r="O93" s="5" t="s">
        <v>45</v>
      </c>
      <c r="P93" s="5" t="s">
        <v>197</v>
      </c>
      <c r="Q93" s="5" t="s">
        <v>45</v>
      </c>
      <c r="R93" s="5" t="s">
        <v>45</v>
      </c>
      <c r="S93" s="1"/>
      <c r="T93" s="1"/>
      <c r="U93" s="1"/>
      <c r="V93" s="1"/>
      <c r="W93" s="1"/>
      <c r="X93" s="1"/>
    </row>
    <row r="94" spans="1:25" s="12" customFormat="1" ht="107.25" customHeight="1" x14ac:dyDescent="0.25">
      <c r="A94" s="25" t="s">
        <v>179</v>
      </c>
      <c r="B94" s="26" t="s">
        <v>182</v>
      </c>
      <c r="C94" s="25" t="s">
        <v>119</v>
      </c>
      <c r="D94" s="28" t="s">
        <v>181</v>
      </c>
      <c r="E94" s="28" t="s">
        <v>31</v>
      </c>
      <c r="F94" s="28"/>
      <c r="G94" s="29" t="s">
        <v>45</v>
      </c>
      <c r="H94" s="29" t="s">
        <v>45</v>
      </c>
      <c r="I94" s="29" t="s">
        <v>45</v>
      </c>
      <c r="J94" s="29" t="s">
        <v>45</v>
      </c>
      <c r="K94" s="29" t="s">
        <v>45</v>
      </c>
      <c r="L94" s="29" t="s">
        <v>45</v>
      </c>
      <c r="M94" s="29" t="s">
        <v>45</v>
      </c>
      <c r="N94" s="29" t="s">
        <v>45</v>
      </c>
      <c r="O94" s="29">
        <v>100</v>
      </c>
      <c r="P94" s="29">
        <v>100</v>
      </c>
      <c r="Q94" s="29" t="s">
        <v>45</v>
      </c>
      <c r="R94" s="29" t="s">
        <v>45</v>
      </c>
      <c r="S94" s="1"/>
      <c r="T94" s="1"/>
      <c r="U94" s="1"/>
      <c r="V94" s="1"/>
      <c r="W94" s="1"/>
      <c r="X94" s="1"/>
      <c r="Y94" s="1"/>
    </row>
    <row r="95" spans="1:25" s="1" customFormat="1" ht="36" customHeight="1" x14ac:dyDescent="0.25">
      <c r="A95" s="40" t="s">
        <v>185</v>
      </c>
      <c r="B95" s="43" t="s">
        <v>186</v>
      </c>
      <c r="C95" s="40" t="s">
        <v>86</v>
      </c>
      <c r="D95" s="28" t="s">
        <v>187</v>
      </c>
      <c r="E95" s="28" t="s">
        <v>188</v>
      </c>
      <c r="F95" s="28"/>
      <c r="G95" s="29" t="s">
        <v>45</v>
      </c>
      <c r="H95" s="29" t="s">
        <v>45</v>
      </c>
      <c r="I95" s="29" t="s">
        <v>45</v>
      </c>
      <c r="J95" s="29" t="s">
        <v>45</v>
      </c>
      <c r="K95" s="29" t="s">
        <v>45</v>
      </c>
      <c r="L95" s="29" t="s">
        <v>45</v>
      </c>
      <c r="M95" s="29" t="s">
        <v>45</v>
      </c>
      <c r="N95" s="29" t="s">
        <v>45</v>
      </c>
      <c r="O95" s="29">
        <v>162.69999999999999</v>
      </c>
      <c r="P95" s="29">
        <v>162.69999999999999</v>
      </c>
      <c r="Q95" s="29" t="s">
        <v>45</v>
      </c>
      <c r="R95" s="29" t="s">
        <v>45</v>
      </c>
    </row>
    <row r="96" spans="1:25" s="1" customFormat="1" ht="45" customHeight="1" x14ac:dyDescent="0.25">
      <c r="A96" s="42"/>
      <c r="B96" s="44"/>
      <c r="C96" s="42"/>
      <c r="D96" s="28" t="s">
        <v>189</v>
      </c>
      <c r="E96" s="28" t="s">
        <v>51</v>
      </c>
      <c r="F96" s="28"/>
      <c r="G96" s="29" t="s">
        <v>45</v>
      </c>
      <c r="H96" s="29" t="s">
        <v>45</v>
      </c>
      <c r="I96" s="29" t="s">
        <v>45</v>
      </c>
      <c r="J96" s="29" t="s">
        <v>45</v>
      </c>
      <c r="K96" s="29" t="s">
        <v>45</v>
      </c>
      <c r="L96" s="29" t="s">
        <v>45</v>
      </c>
      <c r="M96" s="29" t="s">
        <v>45</v>
      </c>
      <c r="N96" s="29" t="s">
        <v>45</v>
      </c>
      <c r="O96" s="29">
        <v>200</v>
      </c>
      <c r="P96" s="29">
        <v>203</v>
      </c>
      <c r="Q96" s="29">
        <v>1200</v>
      </c>
      <c r="R96" s="29" t="s">
        <v>45</v>
      </c>
    </row>
    <row r="97" spans="1:24" s="13" customFormat="1" ht="72.75" customHeight="1" x14ac:dyDescent="0.25">
      <c r="A97" s="27" t="s">
        <v>203</v>
      </c>
      <c r="B97" s="23" t="s">
        <v>190</v>
      </c>
      <c r="C97" s="27" t="s">
        <v>86</v>
      </c>
      <c r="D97" s="28" t="s">
        <v>204</v>
      </c>
      <c r="E97" s="28" t="s">
        <v>25</v>
      </c>
      <c r="F97" s="28"/>
      <c r="G97" s="29" t="s">
        <v>45</v>
      </c>
      <c r="H97" s="29" t="s">
        <v>45</v>
      </c>
      <c r="I97" s="29" t="s">
        <v>45</v>
      </c>
      <c r="J97" s="29" t="s">
        <v>45</v>
      </c>
      <c r="K97" s="29" t="s">
        <v>45</v>
      </c>
      <c r="L97" s="29" t="s">
        <v>45</v>
      </c>
      <c r="M97" s="29" t="s">
        <v>45</v>
      </c>
      <c r="N97" s="29" t="s">
        <v>45</v>
      </c>
      <c r="O97" s="29">
        <v>1</v>
      </c>
      <c r="P97" s="29">
        <v>1</v>
      </c>
      <c r="Q97" s="29" t="s">
        <v>45</v>
      </c>
      <c r="R97" s="29" t="s">
        <v>45</v>
      </c>
      <c r="S97" s="1"/>
      <c r="T97" s="1"/>
      <c r="U97" s="1"/>
      <c r="V97" s="1"/>
      <c r="W97" s="1"/>
      <c r="X97" s="1"/>
    </row>
    <row r="98" spans="1:24" s="13" customFormat="1" ht="72.75" customHeight="1" x14ac:dyDescent="0.25">
      <c r="A98" s="34" t="s">
        <v>209</v>
      </c>
      <c r="B98" s="35" t="s">
        <v>211</v>
      </c>
      <c r="C98" s="31" t="s">
        <v>217</v>
      </c>
      <c r="D98" s="32" t="s">
        <v>214</v>
      </c>
      <c r="E98" s="32" t="s">
        <v>213</v>
      </c>
      <c r="F98" s="32"/>
      <c r="G98" s="33" t="s">
        <v>45</v>
      </c>
      <c r="H98" s="33" t="s">
        <v>45</v>
      </c>
      <c r="I98" s="33" t="s">
        <v>45</v>
      </c>
      <c r="J98" s="33" t="s">
        <v>45</v>
      </c>
      <c r="K98" s="33" t="s">
        <v>45</v>
      </c>
      <c r="L98" s="33" t="s">
        <v>45</v>
      </c>
      <c r="M98" s="33" t="s">
        <v>45</v>
      </c>
      <c r="N98" s="33" t="s">
        <v>45</v>
      </c>
      <c r="O98" s="33" t="s">
        <v>45</v>
      </c>
      <c r="P98" s="36">
        <v>2449.2399999999998</v>
      </c>
      <c r="Q98" s="36">
        <v>7134.06</v>
      </c>
      <c r="R98" s="36">
        <v>7134.06</v>
      </c>
      <c r="S98" s="1"/>
      <c r="T98" s="1"/>
      <c r="U98" s="1"/>
      <c r="V98" s="1"/>
      <c r="W98" s="1"/>
      <c r="X98" s="1"/>
    </row>
    <row r="99" spans="1:24" s="13" customFormat="1" ht="72.75" customHeight="1" x14ac:dyDescent="0.25">
      <c r="A99" s="34" t="s">
        <v>210</v>
      </c>
      <c r="B99" s="35" t="s">
        <v>212</v>
      </c>
      <c r="C99" s="39" t="s">
        <v>217</v>
      </c>
      <c r="D99" s="32" t="s">
        <v>215</v>
      </c>
      <c r="E99" s="32" t="s">
        <v>216</v>
      </c>
      <c r="F99" s="32"/>
      <c r="G99" s="33" t="s">
        <v>45</v>
      </c>
      <c r="H99" s="33" t="s">
        <v>45</v>
      </c>
      <c r="I99" s="33" t="s">
        <v>45</v>
      </c>
      <c r="J99" s="33" t="s">
        <v>45</v>
      </c>
      <c r="K99" s="33" t="s">
        <v>45</v>
      </c>
      <c r="L99" s="33" t="s">
        <v>45</v>
      </c>
      <c r="M99" s="33" t="s">
        <v>45</v>
      </c>
      <c r="N99" s="33" t="s">
        <v>45</v>
      </c>
      <c r="O99" s="33" t="s">
        <v>45</v>
      </c>
      <c r="P99" s="36">
        <v>1965684</v>
      </c>
      <c r="Q99" s="36">
        <v>1965684</v>
      </c>
      <c r="R99" s="36">
        <v>1965684</v>
      </c>
      <c r="S99" s="1"/>
      <c r="T99" s="1"/>
      <c r="U99" s="1"/>
      <c r="V99" s="1"/>
      <c r="W99" s="1"/>
      <c r="X99" s="1"/>
    </row>
    <row r="100" spans="1:24" ht="104.25" customHeight="1" x14ac:dyDescent="0.25">
      <c r="A100" s="28" t="s">
        <v>143</v>
      </c>
      <c r="B100" s="28" t="s">
        <v>144</v>
      </c>
      <c r="C100" s="28" t="s">
        <v>23</v>
      </c>
      <c r="D100" s="28" t="s">
        <v>37</v>
      </c>
      <c r="E100" s="28" t="s">
        <v>31</v>
      </c>
      <c r="F100" s="28" t="s">
        <v>38</v>
      </c>
      <c r="G100" s="5">
        <v>100</v>
      </c>
      <c r="H100" s="5">
        <v>100</v>
      </c>
      <c r="I100" s="5">
        <v>100</v>
      </c>
      <c r="J100" s="5">
        <v>100</v>
      </c>
      <c r="K100" s="5">
        <v>100</v>
      </c>
      <c r="L100" s="5">
        <v>100</v>
      </c>
      <c r="M100" s="5">
        <v>100</v>
      </c>
      <c r="N100" s="5">
        <v>100</v>
      </c>
      <c r="O100" s="5">
        <v>100</v>
      </c>
      <c r="P100" s="5">
        <v>100</v>
      </c>
      <c r="Q100" s="5">
        <v>100</v>
      </c>
      <c r="R100" s="16">
        <v>100</v>
      </c>
    </row>
    <row r="101" spans="1:24" ht="85.5" customHeight="1" x14ac:dyDescent="0.25">
      <c r="A101" s="28" t="s">
        <v>145</v>
      </c>
      <c r="B101" s="28" t="s">
        <v>146</v>
      </c>
      <c r="C101" s="28" t="s">
        <v>23</v>
      </c>
      <c r="D101" s="28"/>
      <c r="E101" s="28"/>
      <c r="F101" s="28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16"/>
    </row>
    <row r="102" spans="1:24" ht="105.75" customHeight="1" x14ac:dyDescent="0.25">
      <c r="A102" s="28" t="s">
        <v>147</v>
      </c>
      <c r="B102" s="28" t="s">
        <v>141</v>
      </c>
      <c r="C102" s="28" t="s">
        <v>23</v>
      </c>
      <c r="D102" s="28" t="s">
        <v>148</v>
      </c>
      <c r="E102" s="28" t="s">
        <v>31</v>
      </c>
      <c r="F102" s="28"/>
      <c r="G102" s="5">
        <v>100</v>
      </c>
      <c r="H102" s="5">
        <v>100</v>
      </c>
      <c r="I102" s="5">
        <v>100</v>
      </c>
      <c r="J102" s="5">
        <v>100</v>
      </c>
      <c r="K102" s="5">
        <v>100</v>
      </c>
      <c r="L102" s="5">
        <v>100</v>
      </c>
      <c r="M102" s="5">
        <v>100</v>
      </c>
      <c r="N102" s="5">
        <v>100</v>
      </c>
      <c r="O102" s="5">
        <v>100</v>
      </c>
      <c r="P102" s="5">
        <v>100</v>
      </c>
      <c r="Q102" s="5">
        <v>100</v>
      </c>
      <c r="R102" s="16">
        <v>100</v>
      </c>
    </row>
    <row r="103" spans="1:24" ht="15" customHeight="1" x14ac:dyDescent="0.25">
      <c r="A103" s="20"/>
      <c r="B103" s="21"/>
      <c r="C103" s="21"/>
      <c r="D103" s="21"/>
    </row>
    <row r="104" spans="1:24" x14ac:dyDescent="0.25">
      <c r="A104" s="21"/>
      <c r="B104" s="21"/>
      <c r="C104" s="21"/>
      <c r="D104" s="21"/>
    </row>
    <row r="105" spans="1:24" x14ac:dyDescent="0.25">
      <c r="A105" s="21"/>
      <c r="B105" s="21"/>
      <c r="C105" s="21"/>
      <c r="D105" s="21"/>
    </row>
    <row r="106" spans="1:24" x14ac:dyDescent="0.25">
      <c r="A106" s="22" t="s">
        <v>195</v>
      </c>
      <c r="B106" s="21"/>
      <c r="C106" s="21"/>
      <c r="D106" s="21"/>
    </row>
    <row r="107" spans="1:24" x14ac:dyDescent="0.25">
      <c r="A107" s="22"/>
      <c r="B107" s="21"/>
      <c r="C107" s="21"/>
      <c r="D107" s="21"/>
    </row>
    <row r="108" spans="1:24" x14ac:dyDescent="0.25">
      <c r="A108" s="21"/>
      <c r="B108" s="21"/>
      <c r="C108" s="21"/>
      <c r="D108" s="21"/>
    </row>
    <row r="109" spans="1:24" x14ac:dyDescent="0.25">
      <c r="A109" s="21"/>
      <c r="B109" s="21"/>
      <c r="C109" s="21"/>
      <c r="D109" s="21"/>
    </row>
    <row r="110" spans="1:24" x14ac:dyDescent="0.25">
      <c r="A110" s="21"/>
      <c r="B110" s="21"/>
      <c r="C110" s="21"/>
      <c r="D110" s="21"/>
    </row>
    <row r="111" spans="1:24" x14ac:dyDescent="0.25">
      <c r="A111" s="21"/>
      <c r="B111" s="21"/>
      <c r="C111" s="21"/>
      <c r="D111" s="21"/>
    </row>
    <row r="112" spans="1:24" x14ac:dyDescent="0.25">
      <c r="A112" s="21"/>
      <c r="B112" s="21"/>
      <c r="C112" s="21"/>
      <c r="D112" s="21"/>
    </row>
    <row r="113" spans="1:4" x14ac:dyDescent="0.25">
      <c r="A113" s="21"/>
      <c r="B113" s="21"/>
      <c r="C113" s="21"/>
      <c r="D113" s="21"/>
    </row>
    <row r="114" spans="1:4" x14ac:dyDescent="0.25">
      <c r="A114" s="21"/>
      <c r="B114" s="21"/>
      <c r="C114" s="21"/>
      <c r="D114" s="21"/>
    </row>
    <row r="115" spans="1:4" x14ac:dyDescent="0.25">
      <c r="A115" s="21"/>
      <c r="B115" s="21"/>
      <c r="C115" s="21"/>
      <c r="D115" s="21"/>
    </row>
    <row r="116" spans="1:4" x14ac:dyDescent="0.25">
      <c r="A116" s="21"/>
      <c r="B116" s="21"/>
      <c r="C116" s="21"/>
      <c r="D116" s="21"/>
    </row>
    <row r="117" spans="1:4" x14ac:dyDescent="0.25">
      <c r="A117" s="21"/>
      <c r="B117" s="21"/>
      <c r="C117" s="21"/>
      <c r="D117" s="21"/>
    </row>
    <row r="118" spans="1:4" x14ac:dyDescent="0.25">
      <c r="A118" s="21"/>
      <c r="B118" s="21"/>
      <c r="C118" s="21"/>
      <c r="D118" s="21"/>
    </row>
  </sheetData>
  <mergeCells count="69">
    <mergeCell ref="C48:C50"/>
    <mergeCell ref="C42:C43"/>
    <mergeCell ref="B9:B10"/>
    <mergeCell ref="C9:C10"/>
    <mergeCell ref="B12:B19"/>
    <mergeCell ref="C38:C40"/>
    <mergeCell ref="B35:B37"/>
    <mergeCell ref="C35:C37"/>
    <mergeCell ref="B27:B28"/>
    <mergeCell ref="C27:C28"/>
    <mergeCell ref="C29:C34"/>
    <mergeCell ref="M1:Q1"/>
    <mergeCell ref="M2:Q2"/>
    <mergeCell ref="M4:Q4"/>
    <mergeCell ref="M5:Q5"/>
    <mergeCell ref="A7:Q7"/>
    <mergeCell ref="G9:R9"/>
    <mergeCell ref="F9:F10"/>
    <mergeCell ref="D9:D10"/>
    <mergeCell ref="A12:A19"/>
    <mergeCell ref="A9:A10"/>
    <mergeCell ref="C12:C19"/>
    <mergeCell ref="E9:E10"/>
    <mergeCell ref="A20:A21"/>
    <mergeCell ref="B20:B21"/>
    <mergeCell ref="C20:C21"/>
    <mergeCell ref="A23:A26"/>
    <mergeCell ref="B23:B26"/>
    <mergeCell ref="C23:C26"/>
    <mergeCell ref="C80:C81"/>
    <mergeCell ref="B53:B54"/>
    <mergeCell ref="C53:C54"/>
    <mergeCell ref="A53:A54"/>
    <mergeCell ref="A61:A63"/>
    <mergeCell ref="A78:A79"/>
    <mergeCell ref="A55:A57"/>
    <mergeCell ref="C66:C75"/>
    <mergeCell ref="C78:C79"/>
    <mergeCell ref="C55:C57"/>
    <mergeCell ref="B78:B79"/>
    <mergeCell ref="B55:B57"/>
    <mergeCell ref="B61:B63"/>
    <mergeCell ref="C61:C63"/>
    <mergeCell ref="A27:A28"/>
    <mergeCell ref="A38:A40"/>
    <mergeCell ref="A80:A81"/>
    <mergeCell ref="B80:B81"/>
    <mergeCell ref="A35:A37"/>
    <mergeCell ref="B42:B43"/>
    <mergeCell ref="A42:A43"/>
    <mergeCell ref="A29:A34"/>
    <mergeCell ref="B29:B34"/>
    <mergeCell ref="B66:B75"/>
    <mergeCell ref="A66:A75"/>
    <mergeCell ref="A48:A50"/>
    <mergeCell ref="B38:B40"/>
    <mergeCell ref="B48:B50"/>
    <mergeCell ref="A82:A84"/>
    <mergeCell ref="B82:B84"/>
    <mergeCell ref="C95:C96"/>
    <mergeCell ref="B95:B96"/>
    <mergeCell ref="A95:A96"/>
    <mergeCell ref="C87:C88"/>
    <mergeCell ref="A87:A88"/>
    <mergeCell ref="B87:B88"/>
    <mergeCell ref="A91:A93"/>
    <mergeCell ref="B91:B93"/>
    <mergeCell ref="C91:C93"/>
    <mergeCell ref="C82:C84"/>
  </mergeCells>
  <phoneticPr fontId="8" type="noConversion"/>
  <pageMargins left="0.19685039370078741" right="0.19685039370078741" top="0.35433070866141736" bottom="0.35433070866141736" header="0.31496062992125984" footer="0.31496062992125984"/>
  <pageSetup paperSize="9" scale="51" fitToHeight="0" orientation="landscape" r:id="rId1"/>
  <rowBreaks count="8" manualBreakCount="8">
    <brk id="13" max="17" man="1"/>
    <brk id="27" max="17" man="1"/>
    <brk id="38" max="17" man="1"/>
    <brk id="52" max="17" man="1"/>
    <brk id="64" max="17" man="1"/>
    <brk id="72" max="17" man="1"/>
    <brk id="85" max="17" man="1"/>
    <brk id="91" max="1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Мельникова Мария Александровна</dc:creator>
  <cp:lastModifiedBy>Машенская Алёна Анатольевна</cp:lastModifiedBy>
  <cp:lastPrinted>2024-08-06T08:54:32Z</cp:lastPrinted>
  <dcterms:created xsi:type="dcterms:W3CDTF">2021-08-27T08:06:58Z</dcterms:created>
  <dcterms:modified xsi:type="dcterms:W3CDTF">2024-10-31T01:26:22Z</dcterms:modified>
</cp:coreProperties>
</file>