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165" windowWidth="14610" windowHeight="12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C5" i="1" l="1"/>
  <c r="C9" i="1"/>
  <c r="H9" i="1" s="1"/>
  <c r="H10" i="1"/>
  <c r="H8" i="1" l="1"/>
  <c r="H7" i="1"/>
  <c r="C6" i="1"/>
  <c r="H6" i="1" s="1"/>
  <c r="H5" i="1" l="1"/>
</calcChain>
</file>

<file path=xl/sharedStrings.xml><?xml version="1.0" encoding="utf-8"?>
<sst xmlns="http://schemas.openxmlformats.org/spreadsheetml/2006/main" count="24" uniqueCount="18">
  <si>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</si>
  <si>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</si>
  <si>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</si>
  <si>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</si>
  <si>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</si>
  <si>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</si>
  <si>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</si>
  <si>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</si>
  <si>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</si>
  <si>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 Благовещенска
"Развитие улично-дорожной сети города Благовещенска"
 на 2025 год, в том числе:</t>
  </si>
  <si>
    <t>Итого по муниципальной программе "Развитие транспортной системы города Благовещенска" на 2025 год, в том числе:</t>
  </si>
  <si>
    <t>Мероприятие 2.10.                                                      Приобретение специализированной техники для содержания улично-дорожной сети города Благовещенска</t>
  </si>
  <si>
    <t>Постановление администрации города Благовещенска от 20.02.2025 № 895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</si>
  <si>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на основании письма администрации города Благовещенска от 12.02.2025 № 05-160СЗ</t>
  </si>
  <si>
    <t xml:space="preserve">Итого по комплексу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</t>
  </si>
  <si>
    <t>Новое мероприятие 2.11.                                                      Выполнение проектных  и изыскательских работ по объекту «Транспортная инфраструктура земельных участков предоставленных многодетным семьям для индивидуального жилищного строительства в районе «5-й стройки» (внутриквартальный проезд по ул. Энтузиастов  от ул. Театральная до ул. Ромашковая) г. Благовещенск, Амурская область</t>
  </si>
  <si>
    <t>Новое мероприятие.                                         Финансовое обеспечение затрат, связанных с уставной деятельностью общества с ограниченной ответственностью "Автоколонна 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</si>
  <si>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r>
      <t>В соответствии с муниципальной программой в редакции от 17</t>
    </r>
    <r>
      <rPr>
        <sz val="12"/>
        <rFont val="Times New Roman"/>
        <family val="1"/>
        <charset val="204"/>
      </rPr>
      <t>.02.2025 г № 815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</si>
</sst>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BreakPreview" zoomScale="70" zoomScaleNormal="100" zoomScaleSheetLayoutView="70" workbookViewId="0">
      <selection activeCell="B8" sqref="B8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7"/>
      <c r="D1" s="27"/>
      <c r="E1" s="27"/>
      <c r="F1" s="27"/>
      <c r="G1" s="27"/>
      <c r="H1" s="27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17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69.75" customHeight="1" x14ac:dyDescent="0.25">
      <c r="A5" s="18" t="s">
        <v>10</v>
      </c>
      <c r="B5" s="19">
        <v>1359352.3</v>
      </c>
      <c r="C5" s="20">
        <f>C6+C9</f>
        <v>110122.2</v>
      </c>
      <c r="D5" s="21"/>
      <c r="E5" s="21"/>
      <c r="F5" s="21"/>
      <c r="G5" s="21"/>
      <c r="H5" s="20">
        <f t="shared" ref="H5" si="0">B5+C5</f>
        <v>1469474.5</v>
      </c>
      <c r="I5" s="22"/>
      <c r="J5" s="11"/>
    </row>
    <row r="6" spans="1:10" ht="78.75" x14ac:dyDescent="0.25">
      <c r="A6" s="2" t="s">
        <v>9</v>
      </c>
      <c r="B6" s="13">
        <v>259580.2</v>
      </c>
      <c r="C6" s="3">
        <f>C7+C8</f>
        <v>52022.2</v>
      </c>
      <c r="D6" s="4"/>
      <c r="E6" s="4"/>
      <c r="F6" s="4"/>
      <c r="G6" s="4"/>
      <c r="H6" s="3">
        <f>B6+C6</f>
        <v>311602.40000000002</v>
      </c>
      <c r="I6" s="14"/>
      <c r="J6" s="11"/>
    </row>
    <row r="7" spans="1:10" ht="60" x14ac:dyDescent="0.25">
      <c r="A7" s="17" t="s">
        <v>11</v>
      </c>
      <c r="B7" s="15">
        <v>37414.300000000003</v>
      </c>
      <c r="C7" s="15">
        <v>50000</v>
      </c>
      <c r="D7" s="15"/>
      <c r="E7" s="15"/>
      <c r="F7" s="15"/>
      <c r="G7" s="15"/>
      <c r="H7" s="15">
        <f>B7+C7</f>
        <v>87414.3</v>
      </c>
      <c r="I7" s="16" t="s">
        <v>8</v>
      </c>
      <c r="J7" s="23" t="s">
        <v>12</v>
      </c>
    </row>
    <row r="8" spans="1:10" ht="165" x14ac:dyDescent="0.25">
      <c r="A8" s="17" t="s">
        <v>15</v>
      </c>
      <c r="B8" s="15">
        <v>0</v>
      </c>
      <c r="C8" s="15">
        <v>2022.2</v>
      </c>
      <c r="D8" s="15"/>
      <c r="E8" s="15"/>
      <c r="F8" s="15"/>
      <c r="G8" s="15"/>
      <c r="H8" s="15">
        <f>B8+C8</f>
        <v>2022.2</v>
      </c>
      <c r="I8" s="16" t="s">
        <v>8</v>
      </c>
      <c r="J8" s="24" t="s">
        <v>13</v>
      </c>
    </row>
    <row r="9" spans="1:10" ht="100.5" x14ac:dyDescent="0.25">
      <c r="A9" s="26" t="s">
        <v>14</v>
      </c>
      <c r="B9" s="15">
        <v>64167.8</v>
      </c>
      <c r="C9" s="15">
        <f>C10</f>
        <v>58100</v>
      </c>
      <c r="D9" s="15"/>
      <c r="E9" s="15"/>
      <c r="F9" s="15"/>
      <c r="G9" s="15"/>
      <c r="H9" s="15">
        <f>B9+C9</f>
        <v>122267.8</v>
      </c>
      <c r="I9" s="16"/>
      <c r="J9" s="25"/>
    </row>
    <row r="10" spans="1:10" ht="126" customHeight="1" x14ac:dyDescent="0.25">
      <c r="A10" s="17" t="s">
        <v>16</v>
      </c>
      <c r="B10" s="15">
        <v>0</v>
      </c>
      <c r="C10" s="15">
        <v>58100</v>
      </c>
      <c r="D10" s="15"/>
      <c r="E10" s="15"/>
      <c r="F10" s="15"/>
      <c r="G10" s="15"/>
      <c r="H10" s="15">
        <f>B10+C10</f>
        <v>58100</v>
      </c>
      <c r="I10" s="16" t="s">
        <v>8</v>
      </c>
      <c r="J10" s="23" t="s">
        <v>12</v>
      </c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2025-02-26T01:53:12Z</dcterms:modified>
</cp:coreProperties>
</file>