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МП\МП КУЛЬТУРА 2025-2030\МП 2025-2030\3. Изм. февраль 2025\Муниципальный проект\"/>
    </mc:Choice>
  </mc:AlternateContent>
  <bookViews>
    <workbookView xWindow="0" yWindow="0" windowWidth="15705" windowHeight="9195"/>
  </bookViews>
  <sheets>
    <sheet name="Посн" sheetId="4" r:id="rId1"/>
    <sheet name="Пояснительная" sheetId="3" state="hidden" r:id="rId2"/>
    <sheet name="Финансовое обеспечение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3" l="1"/>
  <c r="C13" i="3"/>
  <c r="C12" i="3" s="1"/>
  <c r="B13" i="3"/>
  <c r="B12" i="3" s="1"/>
  <c r="D12" i="3"/>
  <c r="D11" i="3"/>
  <c r="C11" i="3"/>
  <c r="B11" i="3"/>
  <c r="D10" i="3"/>
  <c r="C10" i="3"/>
  <c r="B10" i="3"/>
  <c r="D9" i="3"/>
  <c r="C9" i="3"/>
  <c r="B9" i="3"/>
  <c r="D8" i="3"/>
  <c r="D7" i="3" s="1"/>
  <c r="D6" i="3" s="1"/>
  <c r="C8" i="3"/>
  <c r="B8" i="3"/>
  <c r="B7" i="3" s="1"/>
  <c r="B6" i="3" s="1"/>
  <c r="C7" i="3"/>
  <c r="C6" i="3" s="1"/>
  <c r="H17" i="2"/>
  <c r="H11" i="2" s="1"/>
  <c r="H16" i="2"/>
  <c r="H15" i="2"/>
  <c r="G14" i="2"/>
  <c r="G13" i="2" s="1"/>
  <c r="F14" i="2"/>
  <c r="F13" i="2" s="1"/>
  <c r="E14" i="2"/>
  <c r="D14" i="2"/>
  <c r="D13" i="2" s="1"/>
  <c r="C14" i="2"/>
  <c r="C13" i="2" s="1"/>
  <c r="B14" i="2"/>
  <c r="B13" i="2" s="1"/>
  <c r="E13" i="2"/>
  <c r="H12" i="2"/>
  <c r="G12" i="2"/>
  <c r="F12" i="2"/>
  <c r="E12" i="2"/>
  <c r="D12" i="2"/>
  <c r="C12" i="2"/>
  <c r="B12" i="2"/>
  <c r="G11" i="2"/>
  <c r="F11" i="2"/>
  <c r="E11" i="2"/>
  <c r="D11" i="2"/>
  <c r="C11" i="2"/>
  <c r="B11" i="2"/>
  <c r="G10" i="2"/>
  <c r="F10" i="2"/>
  <c r="E10" i="2"/>
  <c r="D10" i="2"/>
  <c r="C10" i="2"/>
  <c r="B10" i="2"/>
  <c r="H9" i="2"/>
  <c r="G9" i="2"/>
  <c r="F9" i="2"/>
  <c r="E9" i="2"/>
  <c r="E8" i="2" s="1"/>
  <c r="E7" i="2" s="1"/>
  <c r="D9" i="2"/>
  <c r="C9" i="2"/>
  <c r="B9" i="2"/>
  <c r="B8" i="2" s="1"/>
  <c r="B7" i="2" s="1"/>
  <c r="D8" i="2"/>
  <c r="D7" i="2" s="1"/>
  <c r="F8" i="2" l="1"/>
  <c r="F7" i="2" s="1"/>
  <c r="G8" i="2"/>
  <c r="G7" i="2" s="1"/>
  <c r="C8" i="2"/>
  <c r="C7" i="2" s="1"/>
  <c r="H14" i="2"/>
  <c r="H13" i="2" s="1"/>
  <c r="H10" i="2"/>
  <c r="H8" i="2" s="1"/>
  <c r="H7" i="2" s="1"/>
</calcChain>
</file>

<file path=xl/sharedStrings.xml><?xml version="1.0" encoding="utf-8"?>
<sst xmlns="http://schemas.openxmlformats.org/spreadsheetml/2006/main" count="46" uniqueCount="30">
  <si>
    <t>"</t>
  </si>
  <si>
    <t>тыс. руб.</t>
  </si>
  <si>
    <t>Наименование мероприятия</t>
  </si>
  <si>
    <t>Вносимые изменения</t>
  </si>
  <si>
    <t>ИТОГО</t>
  </si>
  <si>
    <t>Примечание</t>
  </si>
  <si>
    <t>";</t>
  </si>
  <si>
    <t>Муниципальный бюджет, из них:</t>
  </si>
  <si>
    <t>Местный бюджет</t>
  </si>
  <si>
    <t>Внебюджетные источники</t>
  </si>
  <si>
    <t>Всего</t>
  </si>
  <si>
    <t xml:space="preserve">Наименование мероприятия (результата)/
источник финансового обеспечения
</t>
  </si>
  <si>
    <t xml:space="preserve">Объем финансового обеспечения по 
годам реализации, тыс. рублей
</t>
  </si>
  <si>
    <t>МП «Семейные ценности и инфраструктура культуры (город Благовещенск) всего, в том числе:</t>
  </si>
  <si>
    <t>Федеральный бюджет</t>
  </si>
  <si>
    <t>Областной бюджет</t>
  </si>
  <si>
    <t>Мероприятие (результат) «Переоснащены муниципальные библиотеки по модельному стандарту, всего:</t>
  </si>
  <si>
    <t>5. Финансовое обеспечение реализации муниципального проекта</t>
  </si>
  <si>
    <t>Муниципальный проект «Семейные ценности и инфраструктура культуры (город Благовещенск) всего, в том числе:</t>
  </si>
  <si>
    <t xml:space="preserve">ПОЯСНИТЕЛЬНАЯ ЗАПИСКА
к проекту приказа «Об утверждении паспорта муниципального проекта  
«Семейные ценности и инфраструктура культуры (город Благовещенск)»
</t>
  </si>
  <si>
    <t>Первонначально</t>
  </si>
  <si>
    <t>Соглашение о предоставлении субсидии из бюджета субъекта РФ местному бюджету от 24.01.2025 №10701000-1-2025-006, заключенное с Минкультуры области</t>
  </si>
  <si>
    <t xml:space="preserve">Уведомление по расчетам между бюджетами от 22.01.2025 № 13 + 8 000,0 тыс. руб. </t>
  </si>
  <si>
    <t>Решения БГД от 05.12.2024 № 6/45 (пункт 13)</t>
  </si>
  <si>
    <t xml:space="preserve">Общий объем финансирования Муниципального проекта составит 8 510,6 тыс. руб.,  в том числе: 2025 год 8 510,6 тыс. рублей.
</t>
  </si>
  <si>
    <t xml:space="preserve">
к проекту приказа управления культуры администрации города Благовещенска «Об утверждении паспорта муниципального проекта  
«Семейные ценности и инфраструктура культуры (город Благовещенск)»
</t>
  </si>
  <si>
    <t>Разработка муниципального проекта обусловлена в целях реализациии мероприятий национального проекта "Семья" (создание модельных муниципальных библитек):</t>
  </si>
  <si>
    <t xml:space="preserve">ПОЯСНИТЕЛЬНАЯ ЗАПИСКА
к проекту приказа «О внесении изменений в приказ управления культуры администрации города Благовещенска от 29.01.2025 № 4-А"
</t>
  </si>
  <si>
    <t xml:space="preserve">          Корректировка муниципального проекта повлечет за собой внесение изменений в муниципальную программу "Развитие и сохранение культуры в городе Благовещенске", утвержденную постановлением администрации города Благовещенска от 25.10.2024 № 5276.</t>
  </si>
  <si>
    <t xml:space="preserve">          Внесение изменений в паспорт муниципального проекта «Семейные ценности и инфраструктура культуры (город Благовещенск)», обусловлено  подпунктом 5 пункта 5.2 Положения о системе управления муниципальными программами муниципального образования города Благовещенска, утвержденного постановлением администрации города Благовещенска от 22.05.2024 № 2228, без изменения объемов финансирования.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</si>
</sst>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/>
    <xf numFmtId="43" fontId="2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165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/>
    </xf>
    <xf numFmtId="0" fontId="8" fillId="0" borderId="0" xfId="0" applyFont="1"/>
    <xf numFmtId="0" fontId="6" fillId="2" borderId="1" xfId="0" applyFont="1" applyFill="1" applyBorder="1"/>
    <xf numFmtId="165" fontId="6" fillId="2" borderId="1" xfId="0" applyNumberFormat="1" applyFont="1" applyFill="1" applyBorder="1"/>
    <xf numFmtId="0" fontId="5" fillId="2" borderId="1" xfId="0" applyFont="1" applyFill="1" applyBorder="1" applyAlignment="1">
      <alignment horizontal="right"/>
    </xf>
    <xf numFmtId="165" fontId="5" fillId="2" borderId="1" xfId="0" applyNumberFormat="1" applyFont="1" applyFill="1" applyBorder="1"/>
    <xf numFmtId="0" fontId="9" fillId="0" borderId="0" xfId="0" applyFont="1"/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0" fontId="6" fillId="0" borderId="1" xfId="0" applyFont="1" applyBorder="1"/>
    <xf numFmtId="165" fontId="6" fillId="0" borderId="1" xfId="0" applyNumberFormat="1" applyFont="1" applyBorder="1"/>
    <xf numFmtId="0" fontId="5" fillId="0" borderId="1" xfId="0" applyFont="1" applyBorder="1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/>
    <xf numFmtId="165" fontId="1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8" sqref="E8"/>
    </sheetView>
  </sheetViews>
  <sheetFormatPr defaultRowHeight="12" x14ac:dyDescent="0.2"/>
  <cols>
    <col min="1" max="1" width="26.28515625" style="2" customWidth="1"/>
    <col min="2" max="2" width="11.42578125" style="2" customWidth="1"/>
    <col min="3" max="3" width="11.7109375" style="2" customWidth="1"/>
    <col min="4" max="4" width="10.85546875" style="2" bestFit="1" customWidth="1"/>
    <col min="5" max="5" width="19.42578125" style="2" customWidth="1"/>
    <col min="6" max="16384" width="9.140625" style="2"/>
  </cols>
  <sheetData>
    <row r="1" spans="1:9" ht="84.75" customHeight="1" x14ac:dyDescent="0.2">
      <c r="A1" s="50" t="s">
        <v>27</v>
      </c>
      <c r="B1" s="50"/>
      <c r="C1" s="50"/>
      <c r="D1" s="50"/>
      <c r="E1" s="50"/>
      <c r="F1" s="50"/>
      <c r="G1" s="7"/>
      <c r="H1" s="7"/>
      <c r="I1" s="7"/>
    </row>
    <row r="2" spans="1:9" ht="18.75" x14ac:dyDescent="0.2">
      <c r="A2" s="45"/>
      <c r="B2" s="45"/>
      <c r="C2" s="45"/>
      <c r="D2" s="45"/>
      <c r="E2" s="45"/>
      <c r="F2" s="44"/>
      <c r="G2" s="7"/>
      <c r="H2" s="7"/>
      <c r="I2" s="7"/>
    </row>
    <row r="3" spans="1:9" ht="18.75" x14ac:dyDescent="0.2">
      <c r="A3" s="45"/>
      <c r="B3" s="45"/>
      <c r="C3" s="45"/>
      <c r="D3" s="45"/>
      <c r="E3" s="45"/>
      <c r="F3" s="44"/>
      <c r="G3" s="7"/>
      <c r="H3" s="7"/>
      <c r="I3" s="7"/>
    </row>
    <row r="4" spans="1:9" ht="137.25" customHeight="1" x14ac:dyDescent="0.2">
      <c r="A4" s="49" t="s">
        <v>29</v>
      </c>
      <c r="B4" s="49"/>
      <c r="C4" s="49"/>
      <c r="D4" s="49"/>
      <c r="E4" s="49"/>
      <c r="F4" s="49"/>
      <c r="G4" s="7"/>
      <c r="H4" s="7"/>
      <c r="I4" s="7"/>
    </row>
    <row r="5" spans="1:9" ht="95.25" customHeight="1" x14ac:dyDescent="0.2">
      <c r="A5" s="49" t="s">
        <v>28</v>
      </c>
      <c r="B5" s="49"/>
      <c r="C5" s="49"/>
      <c r="D5" s="49"/>
      <c r="E5" s="49"/>
      <c r="F5" s="49"/>
    </row>
    <row r="6" spans="1:9" ht="15.75" x14ac:dyDescent="0.2">
      <c r="A6" s="48"/>
      <c r="B6" s="48"/>
      <c r="C6" s="48"/>
      <c r="D6" s="48"/>
      <c r="E6" s="48"/>
    </row>
    <row r="7" spans="1:9" ht="15.75" x14ac:dyDescent="0.2">
      <c r="A7" s="48"/>
      <c r="B7" s="48"/>
      <c r="C7" s="48"/>
      <c r="D7" s="48"/>
      <c r="E7" s="48"/>
    </row>
    <row r="8" spans="1:9" ht="15.75" x14ac:dyDescent="0.25">
      <c r="A8" s="46"/>
      <c r="B8" s="46"/>
      <c r="C8" s="47"/>
      <c r="D8" s="46"/>
      <c r="E8" s="46"/>
    </row>
  </sheetData>
  <mergeCells count="5">
    <mergeCell ref="A6:E6"/>
    <mergeCell ref="A7:E7"/>
    <mergeCell ref="A4:F4"/>
    <mergeCell ref="A1:F1"/>
    <mergeCell ref="A5:F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C14" sqref="C14"/>
    </sheetView>
  </sheetViews>
  <sheetFormatPr defaultRowHeight="12" x14ac:dyDescent="0.2"/>
  <cols>
    <col min="1" max="1" width="26.28515625" style="2" customWidth="1"/>
    <col min="2" max="2" width="13.28515625" style="2" customWidth="1"/>
    <col min="3" max="3" width="11.7109375" style="2" customWidth="1"/>
    <col min="4" max="4" width="10.85546875" style="2" bestFit="1" customWidth="1"/>
    <col min="5" max="5" width="28.85546875" style="2" customWidth="1"/>
    <col min="6" max="16384" width="9.140625" style="2"/>
  </cols>
  <sheetData>
    <row r="1" spans="1:9" ht="15.75" x14ac:dyDescent="0.2">
      <c r="A1" s="52" t="s">
        <v>19</v>
      </c>
      <c r="B1" s="52"/>
      <c r="C1" s="52"/>
      <c r="D1" s="52"/>
      <c r="E1" s="52"/>
      <c r="F1" s="7"/>
      <c r="G1" s="7"/>
      <c r="H1" s="7"/>
      <c r="I1" s="7"/>
    </row>
    <row r="2" spans="1:9" ht="52.5" customHeight="1" x14ac:dyDescent="0.2">
      <c r="A2" s="56" t="s">
        <v>25</v>
      </c>
      <c r="B2" s="56"/>
      <c r="C2" s="56"/>
      <c r="D2" s="56"/>
      <c r="E2" s="56"/>
      <c r="F2" s="7"/>
      <c r="G2" s="7"/>
      <c r="H2" s="7"/>
      <c r="I2" s="7"/>
    </row>
    <row r="3" spans="1:9" ht="37.5" customHeight="1" x14ac:dyDescent="0.2">
      <c r="A3" s="53" t="s">
        <v>26</v>
      </c>
      <c r="B3" s="53"/>
      <c r="C3" s="53"/>
      <c r="D3" s="53"/>
      <c r="E3" s="53"/>
      <c r="F3" s="7"/>
      <c r="G3" s="7"/>
      <c r="H3" s="7"/>
      <c r="I3" s="7"/>
    </row>
    <row r="4" spans="1:9" x14ac:dyDescent="0.2">
      <c r="A4" s="8" t="s">
        <v>0</v>
      </c>
      <c r="E4" s="9" t="s">
        <v>1</v>
      </c>
    </row>
    <row r="5" spans="1:9" ht="24" x14ac:dyDescent="0.2">
      <c r="A5" s="1" t="s">
        <v>2</v>
      </c>
      <c r="B5" s="1" t="s">
        <v>20</v>
      </c>
      <c r="C5" s="1" t="s">
        <v>3</v>
      </c>
      <c r="D5" s="1" t="s">
        <v>4</v>
      </c>
      <c r="E5" s="1" t="s">
        <v>5</v>
      </c>
    </row>
    <row r="6" spans="1:9" ht="48" x14ac:dyDescent="0.2">
      <c r="A6" s="29" t="s">
        <v>13</v>
      </c>
      <c r="B6" s="30">
        <f>B7</f>
        <v>0</v>
      </c>
      <c r="C6" s="31">
        <f>C7</f>
        <v>8510.6</v>
      </c>
      <c r="D6" s="31">
        <f>D7</f>
        <v>8510.6</v>
      </c>
      <c r="E6" s="32"/>
    </row>
    <row r="7" spans="1:9" ht="24" x14ac:dyDescent="0.2">
      <c r="A7" s="29" t="s">
        <v>7</v>
      </c>
      <c r="B7" s="30">
        <f>SUM(B8:B10)</f>
        <v>0</v>
      </c>
      <c r="C7" s="31">
        <f>SUM(C8:C10)</f>
        <v>8510.6</v>
      </c>
      <c r="D7" s="31">
        <f>SUM(D8:D10)</f>
        <v>8510.6</v>
      </c>
      <c r="E7" s="32"/>
    </row>
    <row r="8" spans="1:9" x14ac:dyDescent="0.2">
      <c r="A8" s="33" t="s">
        <v>14</v>
      </c>
      <c r="B8" s="34">
        <f>B14</f>
        <v>0</v>
      </c>
      <c r="C8" s="35">
        <f>C14</f>
        <v>7760</v>
      </c>
      <c r="D8" s="35">
        <f>D14</f>
        <v>7760</v>
      </c>
      <c r="E8" s="36"/>
    </row>
    <row r="9" spans="1:9" x14ac:dyDescent="0.2">
      <c r="A9" s="33" t="s">
        <v>15</v>
      </c>
      <c r="B9" s="34">
        <f t="shared" ref="B9:D10" si="0">B15</f>
        <v>0</v>
      </c>
      <c r="C9" s="35">
        <f t="shared" si="0"/>
        <v>240</v>
      </c>
      <c r="D9" s="35">
        <f t="shared" si="0"/>
        <v>240</v>
      </c>
      <c r="E9" s="36"/>
    </row>
    <row r="10" spans="1:9" x14ac:dyDescent="0.2">
      <c r="A10" s="33" t="s">
        <v>8</v>
      </c>
      <c r="B10" s="34">
        <f t="shared" si="0"/>
        <v>0</v>
      </c>
      <c r="C10" s="35">
        <f t="shared" si="0"/>
        <v>510.6</v>
      </c>
      <c r="D10" s="35">
        <f t="shared" si="0"/>
        <v>510.6</v>
      </c>
      <c r="E10" s="36"/>
    </row>
    <row r="11" spans="1:9" x14ac:dyDescent="0.2">
      <c r="A11" s="29" t="s">
        <v>9</v>
      </c>
      <c r="B11" s="30">
        <f>B17</f>
        <v>0</v>
      </c>
      <c r="C11" s="31">
        <f>C17</f>
        <v>0</v>
      </c>
      <c r="D11" s="31">
        <f>D17</f>
        <v>0</v>
      </c>
      <c r="E11" s="32"/>
    </row>
    <row r="12" spans="1:9" ht="66" customHeight="1" x14ac:dyDescent="0.2">
      <c r="A12" s="5" t="s">
        <v>16</v>
      </c>
      <c r="B12" s="1">
        <f>B13</f>
        <v>0</v>
      </c>
      <c r="C12" s="37">
        <f>C13</f>
        <v>8510.6</v>
      </c>
      <c r="D12" s="37">
        <f>D13</f>
        <v>8510.6</v>
      </c>
      <c r="E12" s="38" t="s">
        <v>21</v>
      </c>
    </row>
    <row r="13" spans="1:9" x14ac:dyDescent="0.2">
      <c r="A13" s="5" t="s">
        <v>7</v>
      </c>
      <c r="B13" s="1">
        <f>SUM(B14:B16)</f>
        <v>0</v>
      </c>
      <c r="C13" s="37">
        <f>SUM(C14:C16)</f>
        <v>8510.6</v>
      </c>
      <c r="D13" s="37">
        <f>SUM(D14:D16)</f>
        <v>8510.6</v>
      </c>
      <c r="E13" s="39"/>
    </row>
    <row r="14" spans="1:9" ht="19.5" customHeight="1" x14ac:dyDescent="0.2">
      <c r="A14" s="40" t="s">
        <v>14</v>
      </c>
      <c r="B14" s="41">
        <v>0</v>
      </c>
      <c r="C14" s="42">
        <v>7760</v>
      </c>
      <c r="D14" s="42">
        <v>7760</v>
      </c>
      <c r="E14" s="54" t="s">
        <v>22</v>
      </c>
    </row>
    <row r="15" spans="1:9" ht="19.5" customHeight="1" x14ac:dyDescent="0.2">
      <c r="A15" s="40" t="s">
        <v>15</v>
      </c>
      <c r="B15" s="41">
        <v>0</v>
      </c>
      <c r="C15" s="42">
        <v>240</v>
      </c>
      <c r="D15" s="42">
        <v>240</v>
      </c>
      <c r="E15" s="55"/>
    </row>
    <row r="16" spans="1:9" ht="22.5" x14ac:dyDescent="0.2">
      <c r="A16" s="40" t="s">
        <v>8</v>
      </c>
      <c r="B16" s="41">
        <v>0</v>
      </c>
      <c r="C16" s="42">
        <v>510.6</v>
      </c>
      <c r="D16" s="42">
        <v>510.6</v>
      </c>
      <c r="E16" s="39" t="s">
        <v>23</v>
      </c>
    </row>
    <row r="17" spans="1:5" x14ac:dyDescent="0.2">
      <c r="A17" s="5" t="s">
        <v>9</v>
      </c>
      <c r="B17" s="1">
        <v>0</v>
      </c>
      <c r="C17" s="37">
        <v>0</v>
      </c>
      <c r="D17" s="37">
        <v>0</v>
      </c>
      <c r="E17" s="1"/>
    </row>
    <row r="18" spans="1:5" x14ac:dyDescent="0.2">
      <c r="A18" s="4"/>
      <c r="B18" s="3"/>
      <c r="C18" s="43"/>
      <c r="D18" s="43"/>
      <c r="E18" s="6"/>
    </row>
    <row r="19" spans="1:5" x14ac:dyDescent="0.2">
      <c r="E19" s="10" t="s">
        <v>6</v>
      </c>
    </row>
    <row r="20" spans="1:5" ht="32.25" customHeight="1" x14ac:dyDescent="0.2">
      <c r="A20" s="48" t="s">
        <v>24</v>
      </c>
      <c r="B20" s="48"/>
      <c r="C20" s="48"/>
      <c r="D20" s="48"/>
      <c r="E20" s="48"/>
    </row>
    <row r="21" spans="1:5" x14ac:dyDescent="0.2">
      <c r="A21" s="51"/>
      <c r="B21" s="51"/>
      <c r="C21" s="51"/>
      <c r="D21" s="51"/>
      <c r="E21" s="51"/>
    </row>
    <row r="22" spans="1:5" x14ac:dyDescent="0.2">
      <c r="A22" s="51"/>
      <c r="B22" s="51"/>
      <c r="C22" s="51"/>
      <c r="D22" s="51"/>
      <c r="E22" s="51"/>
    </row>
    <row r="23" spans="1:5" x14ac:dyDescent="0.2">
      <c r="C23" s="11"/>
    </row>
  </sheetData>
  <mergeCells count="7">
    <mergeCell ref="A22:E22"/>
    <mergeCell ref="A1:E1"/>
    <mergeCell ref="A3:E3"/>
    <mergeCell ref="E14:E15"/>
    <mergeCell ref="A20:E20"/>
    <mergeCell ref="A21:E21"/>
    <mergeCell ref="A2:E2"/>
  </mergeCells>
  <pageMargins left="0.7" right="0.7" top="0.75" bottom="0.75" header="0.3" footer="0.3"/>
  <pageSetup paperSize="9" scale="9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zoomScale="80" zoomScaleNormal="80" workbookViewId="0">
      <selection activeCell="A22" sqref="A22"/>
    </sheetView>
  </sheetViews>
  <sheetFormatPr defaultRowHeight="18.75" x14ac:dyDescent="0.3"/>
  <cols>
    <col min="1" max="1" width="78" style="12" customWidth="1"/>
    <col min="2" max="7" width="17.5703125" style="12" bestFit="1" customWidth="1"/>
    <col min="8" max="8" width="19.85546875" style="12" bestFit="1" customWidth="1"/>
    <col min="9" max="16384" width="9.140625" style="12"/>
  </cols>
  <sheetData>
    <row r="2" spans="1:8" x14ac:dyDescent="0.3">
      <c r="A2" s="59" t="s">
        <v>17</v>
      </c>
      <c r="B2" s="59"/>
      <c r="C2" s="59"/>
      <c r="D2" s="59"/>
      <c r="E2" s="59"/>
      <c r="F2" s="59"/>
      <c r="G2" s="59"/>
    </row>
    <row r="4" spans="1:8" ht="38.25" customHeight="1" x14ac:dyDescent="0.3">
      <c r="A4" s="57" t="s">
        <v>11</v>
      </c>
      <c r="B4" s="57" t="s">
        <v>12</v>
      </c>
      <c r="C4" s="58"/>
      <c r="D4" s="58"/>
      <c r="E4" s="58"/>
      <c r="F4" s="58"/>
      <c r="G4" s="58"/>
      <c r="H4" s="58"/>
    </row>
    <row r="5" spans="1:8" x14ac:dyDescent="0.3">
      <c r="A5" s="57"/>
      <c r="B5" s="15">
        <v>2025</v>
      </c>
      <c r="C5" s="13">
        <v>2026</v>
      </c>
      <c r="D5" s="13">
        <v>2027</v>
      </c>
      <c r="E5" s="13">
        <v>2028</v>
      </c>
      <c r="F5" s="13">
        <v>2029</v>
      </c>
      <c r="G5" s="13">
        <v>2030</v>
      </c>
      <c r="H5" s="13" t="s">
        <v>10</v>
      </c>
    </row>
    <row r="6" spans="1:8" x14ac:dyDescent="0.3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</row>
    <row r="7" spans="1:8" s="18" customFormat="1" ht="56.25" x14ac:dyDescent="0.3">
      <c r="A7" s="16" t="s">
        <v>18</v>
      </c>
      <c r="B7" s="17">
        <f>B8</f>
        <v>8510.6</v>
      </c>
      <c r="C7" s="17">
        <f t="shared" ref="C7:G7" si="0">C8</f>
        <v>0</v>
      </c>
      <c r="D7" s="17">
        <f t="shared" si="0"/>
        <v>0</v>
      </c>
      <c r="E7" s="17">
        <f t="shared" si="0"/>
        <v>0</v>
      </c>
      <c r="F7" s="17">
        <f t="shared" si="0"/>
        <v>0</v>
      </c>
      <c r="G7" s="17">
        <f t="shared" si="0"/>
        <v>0</v>
      </c>
      <c r="H7" s="17">
        <f>H8</f>
        <v>8510.6</v>
      </c>
    </row>
    <row r="8" spans="1:8" s="18" customFormat="1" x14ac:dyDescent="0.3">
      <c r="A8" s="19" t="s">
        <v>7</v>
      </c>
      <c r="B8" s="20">
        <f>SUM(B9:B11)</f>
        <v>8510.6</v>
      </c>
      <c r="C8" s="20">
        <f t="shared" ref="C8:H8" si="1">SUM(C9:C11)</f>
        <v>0</v>
      </c>
      <c r="D8" s="20">
        <f t="shared" si="1"/>
        <v>0</v>
      </c>
      <c r="E8" s="20">
        <f t="shared" si="1"/>
        <v>0</v>
      </c>
      <c r="F8" s="20">
        <f t="shared" si="1"/>
        <v>0</v>
      </c>
      <c r="G8" s="20">
        <f t="shared" si="1"/>
        <v>0</v>
      </c>
      <c r="H8" s="20">
        <f t="shared" si="1"/>
        <v>8510.6</v>
      </c>
    </row>
    <row r="9" spans="1:8" s="23" customFormat="1" x14ac:dyDescent="0.3">
      <c r="A9" s="21" t="s">
        <v>14</v>
      </c>
      <c r="B9" s="22">
        <f>B15</f>
        <v>7760</v>
      </c>
      <c r="C9" s="22">
        <f t="shared" ref="C9:H12" si="2">C15</f>
        <v>0</v>
      </c>
      <c r="D9" s="22">
        <f t="shared" si="2"/>
        <v>0</v>
      </c>
      <c r="E9" s="22">
        <f t="shared" si="2"/>
        <v>0</v>
      </c>
      <c r="F9" s="22">
        <f t="shared" si="2"/>
        <v>0</v>
      </c>
      <c r="G9" s="22">
        <f t="shared" si="2"/>
        <v>0</v>
      </c>
      <c r="H9" s="22">
        <f t="shared" si="2"/>
        <v>7760</v>
      </c>
    </row>
    <row r="10" spans="1:8" s="23" customFormat="1" x14ac:dyDescent="0.3">
      <c r="A10" s="21" t="s">
        <v>15</v>
      </c>
      <c r="B10" s="22">
        <f t="shared" ref="B10:G12" si="3">B16</f>
        <v>240</v>
      </c>
      <c r="C10" s="22">
        <f t="shared" si="3"/>
        <v>0</v>
      </c>
      <c r="D10" s="22">
        <f t="shared" si="3"/>
        <v>0</v>
      </c>
      <c r="E10" s="22">
        <f t="shared" si="3"/>
        <v>0</v>
      </c>
      <c r="F10" s="22">
        <f t="shared" si="3"/>
        <v>0</v>
      </c>
      <c r="G10" s="22">
        <f t="shared" si="3"/>
        <v>0</v>
      </c>
      <c r="H10" s="22">
        <f t="shared" si="2"/>
        <v>240</v>
      </c>
    </row>
    <row r="11" spans="1:8" s="23" customFormat="1" x14ac:dyDescent="0.3">
      <c r="A11" s="21" t="s">
        <v>8</v>
      </c>
      <c r="B11" s="22">
        <f t="shared" si="3"/>
        <v>510.6</v>
      </c>
      <c r="C11" s="22">
        <f t="shared" si="3"/>
        <v>0</v>
      </c>
      <c r="D11" s="22">
        <f t="shared" si="3"/>
        <v>0</v>
      </c>
      <c r="E11" s="22">
        <f t="shared" si="3"/>
        <v>0</v>
      </c>
      <c r="F11" s="22">
        <f t="shared" si="3"/>
        <v>0</v>
      </c>
      <c r="G11" s="22">
        <f t="shared" si="3"/>
        <v>0</v>
      </c>
      <c r="H11" s="22">
        <f t="shared" si="2"/>
        <v>510.6</v>
      </c>
    </row>
    <row r="12" spans="1:8" s="18" customFormat="1" x14ac:dyDescent="0.3">
      <c r="A12" s="19" t="s">
        <v>9</v>
      </c>
      <c r="B12" s="20">
        <f>B18</f>
        <v>0</v>
      </c>
      <c r="C12" s="20">
        <f t="shared" si="3"/>
        <v>0</v>
      </c>
      <c r="D12" s="20">
        <f t="shared" si="3"/>
        <v>0</v>
      </c>
      <c r="E12" s="20">
        <f t="shared" si="3"/>
        <v>0</v>
      </c>
      <c r="F12" s="20">
        <f t="shared" si="3"/>
        <v>0</v>
      </c>
      <c r="G12" s="20">
        <f t="shared" si="3"/>
        <v>0</v>
      </c>
      <c r="H12" s="20">
        <f t="shared" si="2"/>
        <v>0</v>
      </c>
    </row>
    <row r="13" spans="1:8" s="18" customFormat="1" ht="37.5" x14ac:dyDescent="0.3">
      <c r="A13" s="24" t="s">
        <v>16</v>
      </c>
      <c r="B13" s="25">
        <f>B14</f>
        <v>8510.6</v>
      </c>
      <c r="C13" s="25">
        <f t="shared" ref="C13:H13" si="4">C14</f>
        <v>0</v>
      </c>
      <c r="D13" s="25">
        <f t="shared" si="4"/>
        <v>0</v>
      </c>
      <c r="E13" s="25">
        <f t="shared" si="4"/>
        <v>0</v>
      </c>
      <c r="F13" s="25">
        <f t="shared" si="4"/>
        <v>0</v>
      </c>
      <c r="G13" s="25">
        <f t="shared" si="4"/>
        <v>0</v>
      </c>
      <c r="H13" s="25">
        <f t="shared" si="4"/>
        <v>8510.6</v>
      </c>
    </row>
    <row r="14" spans="1:8" s="18" customFormat="1" x14ac:dyDescent="0.3">
      <c r="A14" s="26" t="s">
        <v>7</v>
      </c>
      <c r="B14" s="27">
        <f>SUM(B15:B17)</f>
        <v>8510.6</v>
      </c>
      <c r="C14" s="27">
        <f t="shared" ref="C14:H14" si="5">SUM(C15:C17)</f>
        <v>0</v>
      </c>
      <c r="D14" s="27">
        <f t="shared" si="5"/>
        <v>0</v>
      </c>
      <c r="E14" s="27">
        <f t="shared" si="5"/>
        <v>0</v>
      </c>
      <c r="F14" s="27">
        <f t="shared" si="5"/>
        <v>0</v>
      </c>
      <c r="G14" s="27">
        <f t="shared" si="5"/>
        <v>0</v>
      </c>
      <c r="H14" s="27">
        <f t="shared" si="5"/>
        <v>8510.6</v>
      </c>
    </row>
    <row r="15" spans="1:8" s="18" customFormat="1" x14ac:dyDescent="0.3">
      <c r="A15" s="28" t="s">
        <v>14</v>
      </c>
      <c r="B15" s="14">
        <v>7760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14">
        <f t="shared" ref="H15:H17" si="6">SUM(B15:G15)</f>
        <v>7760</v>
      </c>
    </row>
    <row r="16" spans="1:8" s="18" customFormat="1" x14ac:dyDescent="0.3">
      <c r="A16" s="28" t="s">
        <v>15</v>
      </c>
      <c r="B16" s="14">
        <v>240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14">
        <f t="shared" si="6"/>
        <v>240</v>
      </c>
    </row>
    <row r="17" spans="1:8" s="23" customFormat="1" x14ac:dyDescent="0.3">
      <c r="A17" s="28" t="s">
        <v>8</v>
      </c>
      <c r="B17" s="14">
        <v>510.6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14">
        <f t="shared" si="6"/>
        <v>510.6</v>
      </c>
    </row>
    <row r="18" spans="1:8" s="18" customFormat="1" x14ac:dyDescent="0.3">
      <c r="A18" s="26" t="s">
        <v>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</row>
  </sheetData>
  <mergeCells count="3">
    <mergeCell ref="B4:H4"/>
    <mergeCell ref="A2:G2"/>
    <mergeCell ref="A4:A5"/>
  </mergeCells>
  <pageMargins left="0.78740157480314965" right="0.39370078740157483" top="1.1811023622047245" bottom="0.39370078740157483" header="0.31496062992125984" footer="0.31496062992125984"/>
  <pageSetup paperSize="8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Посн</vt:lpstr>
      <vt:lpstr>Пояснительная</vt:lpstr>
      <vt:lpstr>Финансовое обеспечение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2025-02-18T04:46:50Z</cp:lastPrinted>
  <dcterms:created xsi:type="dcterms:W3CDTF">2024-12-24T02:17:15Z</dcterms:created>
  <dcterms:modified xsi:type="dcterms:W3CDTF">2025-02-19T06:41:29Z</dcterms:modified>
</cp:coreProperties>
</file>