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070" yWindow="495" windowWidth="15510" windowHeight="12840"/>
  </bookViews>
  <sheets>
    <sheet name="Лист1" sheetId="1" r:id="rId1"/>
  </sheets>
  <definedNames>
    <definedName name="_xlnm.Print_Area" localSheetId="0">Лист1!$A$1:$J$79</definedName>
  </definedNames>
  <calcPr calcId="145621"/>
</workbook>
</file>

<file path=xl/calcChain.xml><?xml version="1.0" encoding="utf-8"?>
<calcChain xmlns="http://schemas.openxmlformats.org/spreadsheetml/2006/main">
  <c r="C53" i="1" l="1"/>
  <c r="H58" i="1"/>
  <c r="C57" i="1"/>
  <c r="H57" i="1" s="1"/>
  <c r="C63" i="1" l="1"/>
  <c r="C62" i="1"/>
  <c r="C61" i="1"/>
  <c r="B61" i="1"/>
  <c r="B54" i="1"/>
  <c r="C56" i="1"/>
  <c r="C55" i="1"/>
  <c r="C54" i="1" s="1"/>
  <c r="H54" i="1" s="1"/>
  <c r="C44" i="1" l="1"/>
  <c r="C45" i="1"/>
  <c r="B10" i="1" l="1"/>
  <c r="C12" i="1" l="1"/>
  <c r="C11" i="1"/>
  <c r="C10" i="1" s="1"/>
  <c r="C8" i="1"/>
  <c r="C7" i="1" s="1"/>
  <c r="H7" i="1" s="1"/>
  <c r="C9" i="1"/>
  <c r="B7" i="1"/>
  <c r="H61" i="1"/>
  <c r="C60" i="1"/>
  <c r="H60" i="1" s="1"/>
  <c r="H53" i="1"/>
  <c r="H51" i="1"/>
  <c r="H50" i="1"/>
  <c r="C49" i="1"/>
  <c r="B49" i="1"/>
  <c r="H49" i="1" s="1"/>
  <c r="H48" i="1"/>
  <c r="H47" i="1"/>
  <c r="C46" i="1"/>
  <c r="B46" i="1"/>
  <c r="H46" i="1" s="1"/>
  <c r="C43" i="1"/>
  <c r="B43" i="1"/>
  <c r="H42" i="1"/>
  <c r="H41" i="1"/>
  <c r="C40" i="1"/>
  <c r="B40" i="1"/>
  <c r="H39" i="1"/>
  <c r="H38" i="1"/>
  <c r="C37" i="1"/>
  <c r="B37" i="1"/>
  <c r="H37" i="1" s="1"/>
  <c r="H36" i="1"/>
  <c r="H35" i="1"/>
  <c r="C34" i="1"/>
  <c r="B34" i="1"/>
  <c r="H34" i="1" s="1"/>
  <c r="H33" i="1"/>
  <c r="H32" i="1"/>
  <c r="C31" i="1"/>
  <c r="B31" i="1"/>
  <c r="H31" i="1" s="1"/>
  <c r="H30" i="1"/>
  <c r="H29" i="1"/>
  <c r="C28" i="1"/>
  <c r="B28" i="1"/>
  <c r="H28" i="1" s="1"/>
  <c r="H26" i="1"/>
  <c r="H27" i="1"/>
  <c r="C25" i="1"/>
  <c r="B25" i="1"/>
  <c r="H25" i="1" s="1"/>
  <c r="H24" i="1"/>
  <c r="H23" i="1"/>
  <c r="G22" i="1"/>
  <c r="F22" i="1"/>
  <c r="E22" i="1"/>
  <c r="D22" i="1"/>
  <c r="C22" i="1"/>
  <c r="B22" i="1"/>
  <c r="H21" i="1"/>
  <c r="H20" i="1"/>
  <c r="H18" i="1"/>
  <c r="H16" i="1" s="1"/>
  <c r="H17" i="1"/>
  <c r="H19" i="1"/>
  <c r="G19" i="1"/>
  <c r="F19" i="1"/>
  <c r="E19" i="1"/>
  <c r="D19" i="1"/>
  <c r="C19" i="1"/>
  <c r="B19" i="1"/>
  <c r="G16" i="1"/>
  <c r="F16" i="1"/>
  <c r="E16" i="1"/>
  <c r="D16" i="1"/>
  <c r="C16" i="1"/>
  <c r="B16" i="1"/>
  <c r="C13" i="1"/>
  <c r="D13" i="1"/>
  <c r="E13" i="1"/>
  <c r="F13" i="1"/>
  <c r="G13" i="1"/>
  <c r="B13" i="1"/>
  <c r="H15" i="1"/>
  <c r="H14" i="1"/>
  <c r="H13" i="1" s="1"/>
  <c r="H22" i="1" l="1"/>
  <c r="C6" i="1"/>
  <c r="H10" i="1"/>
  <c r="H40" i="1"/>
  <c r="H43" i="1"/>
  <c r="H6" i="1" l="1"/>
</calcChain>
</file>

<file path=xl/sharedStrings.xml><?xml version="1.0" encoding="utf-8"?>
<sst xmlns="http://schemas.openxmlformats.org/spreadsheetml/2006/main" count="74" uniqueCount="38">
  <si>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</si>
  <si>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</si>
  <si>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</si>
  <si>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</si>
  <si>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</si>
  <si>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</si>
  <si>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</si>
  <si>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</si>
  <si>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</si>
  <si>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муниципальному проекту город Благовещенска
"Развитие систем коммунальной инфраструктуры"
 на 2025 год, в том числе:</t>
  </si>
  <si>
    <t>Расходы, направленные на модернизацию коммунальной инфраструктуры (прочие)</t>
  </si>
  <si>
    <t>ОБ</t>
  </si>
  <si>
    <t>Новое мероприятие                                  Расходы, направленные на модернизацию коммунальной инфраструктуры (Замена участка водопроводной сети по ул. 50 лет Октября от ул. Ленина до ул. Зейская г. Благовещенск Амурская область)</t>
  </si>
  <si>
    <t>Новое мероприятие                                 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</si>
  <si>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Новое мероприятие                                                  Расходы, направленные на модернизацию коммунальной инфраструктуры (Ремонт водопровода по ул. Горького на пересечении ул. Артиллерийская- Новая – Загородная)</t>
  </si>
  <si>
    <t>Новое мероприятие                                            Расходы, направленные на модернизацию коммунальной инфраструктуры (Ремонт водопровода ул. Мухина от ул. Пролетарская до ж/д переезда)</t>
  </si>
  <si>
    <t>Новое мероприятие                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</si>
  <si>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Новое мероприятие                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 Благовещенс)</t>
  </si>
  <si>
    <t>Новое мероприятие                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</si>
  <si>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Новое мероприятие                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</si>
  <si>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Новое мероприятие                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 Благовещенск)</t>
  </si>
  <si>
    <t>Новое мероприятие                Расходы, направленные на модернизацию коммунальной инфраструктуры (Ремонт оголовков канализационных колодцев по ул. Красноармейская между ул. 50 лет Октября и ул. Калинина)</t>
  </si>
  <si>
    <t>Новое мероприятие                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</si>
  <si>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Новое мероприятие                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</si>
  <si>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>Итого по муниципальному проекту город Благовещенска
"Развитие систем коммунальной инфраструктуры"
 на 2026 год, в том числе:</t>
  </si>
  <si>
    <t>Итого по муниципальному проекту город Благовещенска
"Развитие систем коммунальной инфраструктуры"
 на 2027 год, в том числе:</t>
  </si>
  <si>
    <t>Мероприятие .                                           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</si>
  <si>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Мероприятие                                                       Расходы, направленные на модернизацию коммунальной инфраструктуры (прочие)</t>
  </si>
  <si>
    <t>Мероприятие                                       Расходы, направленные на модернизацию коммунальной инфраструктуры (прочие)</t>
  </si>
  <si>
    <t>Мероприятие                                                                 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</si>
  <si>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Мероприятие                                                   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</si>
  <si>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в т.ч ГБ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</si>
  <si>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, перераспределение с мероприятия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R5053)"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</si>
  <si>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годов», переаспределение на мероприятие "Расходы, направленные на модернизацию коммунальной инфраструктуры (прочие)"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</si>
  <si>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 " Содержание и ремонт дорог" комплекса процессных мероприятий «Содержание улично-дорожной сети города Благовещенска»</t>
  </si>
  <si>
    <t>В соответствии с уведомлением № 530 о предоставлении субсидии, субвенции, иного межбюджетного трансферта, имеющего целевое назначение от 17.12.2024</t>
  </si>
  <si>
    <t>В соответствии с приказом УЖКХ города Благовещенска от 29.01.2025 г № 11</t>
  </si>
  <si>
    <t>В соответствиии с п.п.2 п 14  решения Благовещенской городской Думы от 05.12.2024 № 6/45 «О городском бюджете на 2025 год и плановый период 2026  и 2027 годов»  перераспределение на основании проекта Соглашения о предоставлении субсидии из областного бюджета бюджету муниципального образования  на Расходы, направленные на модернизацию коммунальной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</si>
</sst>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1" xfId="0" applyFont="1" applyBorder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Font="1"/>
    <xf numFmtId="0" fontId="6" fillId="0" borderId="0" xfId="0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zoomScale="70" zoomScaleNormal="70" zoomScaleSheetLayoutView="70" workbookViewId="0">
      <selection activeCell="J7" sqref="J7:J51"/>
    </sheetView>
  </sheetViews>
  <sheetFormatPr defaultRowHeight="15" x14ac:dyDescent="0.25"/>
  <cols>
    <col min="1" max="1" width="34.85546875" style="1" customWidth="1"/>
    <col min="2" max="2" width="14.7109375" style="1" customWidth="1"/>
    <col min="3" max="3" width="14" style="1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1" customWidth="1"/>
    <col min="10" max="10" width="94.285156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4"/>
      <c r="B1" s="4"/>
      <c r="C1" s="35"/>
      <c r="D1" s="35"/>
      <c r="E1" s="35"/>
      <c r="F1" s="35"/>
      <c r="G1" s="35"/>
      <c r="H1" s="35"/>
      <c r="I1" s="5"/>
      <c r="J1" s="6" t="s">
        <v>6</v>
      </c>
    </row>
    <row r="2" spans="1:10" ht="15.75" x14ac:dyDescent="0.25">
      <c r="A2" s="4"/>
      <c r="B2" s="4"/>
      <c r="C2" s="4"/>
      <c r="D2" s="5"/>
      <c r="E2" s="5"/>
      <c r="F2" s="5"/>
      <c r="G2" s="5"/>
      <c r="H2" s="5"/>
      <c r="I2" s="5"/>
      <c r="J2" s="5"/>
    </row>
    <row r="3" spans="1:10" ht="15.75" x14ac:dyDescent="0.25">
      <c r="A3" s="4"/>
      <c r="B3" s="4"/>
      <c r="C3" s="7"/>
      <c r="D3" s="4"/>
      <c r="E3" s="4"/>
      <c r="F3" s="4"/>
      <c r="G3" s="4"/>
      <c r="H3" s="8"/>
      <c r="I3" s="4"/>
      <c r="J3" s="8" t="s">
        <v>7</v>
      </c>
    </row>
    <row r="4" spans="1:10" ht="143.25" customHeight="1" x14ac:dyDescent="0.25">
      <c r="A4" s="9" t="s">
        <v>3</v>
      </c>
      <c r="B4" s="34" t="s">
        <v>36</v>
      </c>
      <c r="C4" s="9" t="s">
        <v>0</v>
      </c>
      <c r="D4" s="3" t="s">
        <v>1</v>
      </c>
      <c r="E4" s="3" t="s">
        <v>1</v>
      </c>
      <c r="F4" s="3" t="s">
        <v>5</v>
      </c>
      <c r="G4" s="3" t="s">
        <v>1</v>
      </c>
      <c r="H4" s="9" t="s">
        <v>2</v>
      </c>
      <c r="I4" s="9" t="s">
        <v>1</v>
      </c>
      <c r="J4" s="9" t="s">
        <v>4</v>
      </c>
    </row>
    <row r="5" spans="1:10" ht="15.75" x14ac:dyDescent="0.25">
      <c r="A5" s="10"/>
      <c r="B5" s="12"/>
      <c r="C5" s="12"/>
      <c r="D5" s="12"/>
      <c r="E5" s="12"/>
      <c r="F5" s="12"/>
      <c r="G5" s="12"/>
      <c r="H5" s="12"/>
      <c r="I5" s="11"/>
      <c r="J5" s="13"/>
    </row>
    <row r="6" spans="1:10" ht="136.5" customHeight="1" x14ac:dyDescent="0.25">
      <c r="A6" s="2" t="s">
        <v>9</v>
      </c>
      <c r="B6" s="16">
        <v>388974.1</v>
      </c>
      <c r="C6" s="16">
        <f>C7+C10+C13+C16+C19+C22+C25+C28+C31+C34+C37+C40+C43+C46+C49</f>
        <v>2.319211489520967E-11</v>
      </c>
      <c r="D6" s="15"/>
      <c r="E6" s="15"/>
      <c r="F6" s="15"/>
      <c r="G6" s="15"/>
      <c r="H6" s="16">
        <f>B6+C6</f>
        <v>388974.1</v>
      </c>
      <c r="I6" s="14"/>
      <c r="J6" s="10"/>
    </row>
    <row r="7" spans="1:10" ht="24" customHeight="1" x14ac:dyDescent="0.25">
      <c r="A7" s="36" t="s">
        <v>28</v>
      </c>
      <c r="B7" s="19">
        <f>B8+B9</f>
        <v>231170.2</v>
      </c>
      <c r="C7" s="20">
        <f>C8+C9</f>
        <v>-143763.59999999998</v>
      </c>
      <c r="D7" s="20"/>
      <c r="E7" s="20"/>
      <c r="F7" s="20"/>
      <c r="G7" s="20"/>
      <c r="H7" s="20">
        <f>C7+B7</f>
        <v>87406.600000000035</v>
      </c>
      <c r="I7" s="17"/>
      <c r="J7" s="39" t="s">
        <v>37</v>
      </c>
    </row>
    <row r="8" spans="1:10" ht="24" customHeight="1" x14ac:dyDescent="0.25">
      <c r="A8" s="36"/>
      <c r="B8" s="22">
        <v>217300</v>
      </c>
      <c r="C8" s="22">
        <f>H8-B8</f>
        <v>-135137.79999999999</v>
      </c>
      <c r="D8" s="22"/>
      <c r="E8" s="22"/>
      <c r="F8" s="22"/>
      <c r="G8" s="22"/>
      <c r="H8" s="22">
        <v>82162.2</v>
      </c>
      <c r="I8" s="23" t="s">
        <v>11</v>
      </c>
      <c r="J8" s="41"/>
    </row>
    <row r="9" spans="1:10" ht="72.75" customHeight="1" x14ac:dyDescent="0.25">
      <c r="A9" s="36"/>
      <c r="B9" s="22">
        <v>13870.2</v>
      </c>
      <c r="C9" s="22">
        <f>H9-B9</f>
        <v>-8625.8000000000011</v>
      </c>
      <c r="D9" s="22"/>
      <c r="E9" s="22"/>
      <c r="F9" s="22"/>
      <c r="G9" s="22"/>
      <c r="H9" s="22">
        <v>5244.4</v>
      </c>
      <c r="I9" s="23" t="s">
        <v>8</v>
      </c>
      <c r="J9" s="41"/>
    </row>
    <row r="10" spans="1:10" ht="29.25" customHeight="1" x14ac:dyDescent="0.25">
      <c r="A10" s="37" t="s">
        <v>29</v>
      </c>
      <c r="B10" s="19">
        <f>B11+B12</f>
        <v>25098.5</v>
      </c>
      <c r="C10" s="20">
        <f>C11+C12</f>
        <v>-7013.4999999999982</v>
      </c>
      <c r="D10" s="20"/>
      <c r="E10" s="20"/>
      <c r="F10" s="20"/>
      <c r="G10" s="20"/>
      <c r="H10" s="20">
        <f>C10+B10</f>
        <v>18085</v>
      </c>
      <c r="I10" s="17"/>
      <c r="J10" s="41"/>
    </row>
    <row r="11" spans="1:10" ht="29.25" customHeight="1" x14ac:dyDescent="0.25">
      <c r="A11" s="37"/>
      <c r="B11" s="25">
        <v>23592.5</v>
      </c>
      <c r="C11" s="22">
        <f>H11-B11</f>
        <v>-6592.5999999999985</v>
      </c>
      <c r="D11" s="22"/>
      <c r="E11" s="22"/>
      <c r="F11" s="22"/>
      <c r="G11" s="22"/>
      <c r="H11" s="22">
        <v>16999.900000000001</v>
      </c>
      <c r="I11" s="23" t="s">
        <v>11</v>
      </c>
      <c r="J11" s="41"/>
    </row>
    <row r="12" spans="1:10" ht="71.25" customHeight="1" x14ac:dyDescent="0.25">
      <c r="A12" s="37"/>
      <c r="B12" s="25">
        <v>1506</v>
      </c>
      <c r="C12" s="22">
        <f>H12-B12</f>
        <v>-420.90000000000009</v>
      </c>
      <c r="D12" s="22"/>
      <c r="E12" s="22"/>
      <c r="F12" s="22"/>
      <c r="G12" s="22"/>
      <c r="H12" s="22">
        <v>1085.0999999999999</v>
      </c>
      <c r="I12" s="23" t="s">
        <v>8</v>
      </c>
      <c r="J12" s="41"/>
    </row>
    <row r="13" spans="1:10" ht="54.75" customHeight="1" x14ac:dyDescent="0.25">
      <c r="A13" s="38" t="s">
        <v>12</v>
      </c>
      <c r="B13" s="20">
        <f>B14+B15</f>
        <v>0</v>
      </c>
      <c r="C13" s="20">
        <f t="shared" ref="C13:H13" si="0">C14+C15</f>
        <v>19637.599999999999</v>
      </c>
      <c r="D13" s="20">
        <f t="shared" si="0"/>
        <v>0</v>
      </c>
      <c r="E13" s="20">
        <f t="shared" si="0"/>
        <v>0</v>
      </c>
      <c r="F13" s="20">
        <f t="shared" si="0"/>
        <v>0</v>
      </c>
      <c r="G13" s="20">
        <f t="shared" si="0"/>
        <v>0</v>
      </c>
      <c r="H13" s="20">
        <f t="shared" si="0"/>
        <v>19637.599999999999</v>
      </c>
      <c r="I13" s="14"/>
      <c r="J13" s="41"/>
    </row>
    <row r="14" spans="1:10" ht="42" customHeight="1" x14ac:dyDescent="0.25">
      <c r="A14" s="38"/>
      <c r="B14" s="24">
        <v>0</v>
      </c>
      <c r="C14" s="24">
        <v>18459.3</v>
      </c>
      <c r="D14" s="24"/>
      <c r="E14" s="24"/>
      <c r="F14" s="24"/>
      <c r="G14" s="24"/>
      <c r="H14" s="24">
        <f>B14+C14</f>
        <v>18459.3</v>
      </c>
      <c r="I14" s="23" t="s">
        <v>11</v>
      </c>
      <c r="J14" s="41"/>
    </row>
    <row r="15" spans="1:10" ht="93.75" customHeight="1" x14ac:dyDescent="0.25">
      <c r="A15" s="38"/>
      <c r="B15" s="24">
        <v>0</v>
      </c>
      <c r="C15" s="24">
        <v>1178.3</v>
      </c>
      <c r="D15" s="24"/>
      <c r="E15" s="24"/>
      <c r="F15" s="24"/>
      <c r="G15" s="24"/>
      <c r="H15" s="24">
        <f>B15+C15</f>
        <v>1178.3</v>
      </c>
      <c r="I15" s="23" t="s">
        <v>8</v>
      </c>
      <c r="J15" s="41"/>
    </row>
    <row r="16" spans="1:10" ht="64.5" customHeight="1" x14ac:dyDescent="0.25">
      <c r="A16" s="38" t="s">
        <v>13</v>
      </c>
      <c r="B16" s="20">
        <f>B17+B18</f>
        <v>0</v>
      </c>
      <c r="C16" s="20">
        <f t="shared" ref="C16" si="1">C17+C18</f>
        <v>15874.7</v>
      </c>
      <c r="D16" s="20">
        <f t="shared" ref="D16" si="2">D17+D18</f>
        <v>0</v>
      </c>
      <c r="E16" s="20">
        <f t="shared" ref="E16" si="3">E17+E18</f>
        <v>0</v>
      </c>
      <c r="F16" s="20">
        <f t="shared" ref="F16" si="4">F17+F18</f>
        <v>0</v>
      </c>
      <c r="G16" s="20">
        <f t="shared" ref="G16" si="5">G17+G18</f>
        <v>0</v>
      </c>
      <c r="H16" s="20">
        <f t="shared" ref="H16" si="6">H17+H18</f>
        <v>15874.7</v>
      </c>
      <c r="I16" s="14"/>
      <c r="J16" s="41"/>
    </row>
    <row r="17" spans="1:10" ht="39" customHeight="1" x14ac:dyDescent="0.25">
      <c r="A17" s="38"/>
      <c r="B17" s="24">
        <v>0</v>
      </c>
      <c r="C17" s="24">
        <v>14922.2</v>
      </c>
      <c r="D17" s="24"/>
      <c r="E17" s="24"/>
      <c r="F17" s="24"/>
      <c r="G17" s="24"/>
      <c r="H17" s="24">
        <f>B17+C17</f>
        <v>14922.2</v>
      </c>
      <c r="I17" s="23" t="s">
        <v>11</v>
      </c>
      <c r="J17" s="41"/>
    </row>
    <row r="18" spans="1:10" ht="79.5" customHeight="1" x14ac:dyDescent="0.25">
      <c r="A18" s="38"/>
      <c r="B18" s="24">
        <v>0</v>
      </c>
      <c r="C18" s="24">
        <v>952.5</v>
      </c>
      <c r="D18" s="24"/>
      <c r="E18" s="24"/>
      <c r="F18" s="24"/>
      <c r="G18" s="24"/>
      <c r="H18" s="24">
        <f>B18+C18</f>
        <v>952.5</v>
      </c>
      <c r="I18" s="23" t="s">
        <v>8</v>
      </c>
      <c r="J18" s="41"/>
    </row>
    <row r="19" spans="1:10" ht="37.5" customHeight="1" x14ac:dyDescent="0.25">
      <c r="A19" s="38" t="s">
        <v>14</v>
      </c>
      <c r="B19" s="20">
        <f>B20+B21</f>
        <v>0</v>
      </c>
      <c r="C19" s="20">
        <f t="shared" ref="C19" si="7">C20+C21</f>
        <v>7270.4</v>
      </c>
      <c r="D19" s="20">
        <f t="shared" ref="D19" si="8">D20+D21</f>
        <v>0</v>
      </c>
      <c r="E19" s="20">
        <f t="shared" ref="E19" si="9">E20+E21</f>
        <v>0</v>
      </c>
      <c r="F19" s="20">
        <f t="shared" ref="F19" si="10">F20+F21</f>
        <v>0</v>
      </c>
      <c r="G19" s="20">
        <f t="shared" ref="G19" si="11">G20+G21</f>
        <v>0</v>
      </c>
      <c r="H19" s="20">
        <f t="shared" ref="H19" si="12">H20+H21</f>
        <v>7270.4</v>
      </c>
      <c r="I19" s="14"/>
      <c r="J19" s="41"/>
    </row>
    <row r="20" spans="1:10" ht="39" customHeight="1" x14ac:dyDescent="0.25">
      <c r="A20" s="38"/>
      <c r="B20" s="24">
        <v>0</v>
      </c>
      <c r="C20" s="24">
        <v>6834.2</v>
      </c>
      <c r="D20" s="24"/>
      <c r="E20" s="24"/>
      <c r="F20" s="24"/>
      <c r="G20" s="24"/>
      <c r="H20" s="24">
        <f>B20+C20</f>
        <v>6834.2</v>
      </c>
      <c r="I20" s="23" t="s">
        <v>11</v>
      </c>
      <c r="J20" s="41"/>
    </row>
    <row r="21" spans="1:10" ht="89.25" customHeight="1" x14ac:dyDescent="0.25">
      <c r="A21" s="38"/>
      <c r="B21" s="24">
        <v>0</v>
      </c>
      <c r="C21" s="24">
        <v>436.2</v>
      </c>
      <c r="D21" s="24"/>
      <c r="E21" s="24"/>
      <c r="F21" s="24"/>
      <c r="G21" s="24"/>
      <c r="H21" s="24">
        <f>B21+C21</f>
        <v>436.2</v>
      </c>
      <c r="I21" s="23" t="s">
        <v>8</v>
      </c>
      <c r="J21" s="41"/>
    </row>
    <row r="22" spans="1:10" ht="39.75" customHeight="1" x14ac:dyDescent="0.25">
      <c r="A22" s="38" t="s">
        <v>15</v>
      </c>
      <c r="B22" s="20">
        <f>B23+B24</f>
        <v>0</v>
      </c>
      <c r="C22" s="20">
        <f t="shared" ref="C22" si="13">C23+C24</f>
        <v>46054.700000000004</v>
      </c>
      <c r="D22" s="20">
        <f t="shared" ref="D22" si="14">D23+D24</f>
        <v>0</v>
      </c>
      <c r="E22" s="20">
        <f t="shared" ref="E22" si="15">E23+E24</f>
        <v>0</v>
      </c>
      <c r="F22" s="20">
        <f t="shared" ref="F22" si="16">F23+F24</f>
        <v>0</v>
      </c>
      <c r="G22" s="20">
        <f t="shared" ref="G22" si="17">G23+G24</f>
        <v>0</v>
      </c>
      <c r="H22" s="20">
        <f t="shared" ref="H22" si="18">H23+H24</f>
        <v>46054.700000000004</v>
      </c>
      <c r="I22" s="14"/>
      <c r="J22" s="41"/>
    </row>
    <row r="23" spans="1:10" ht="29.25" customHeight="1" x14ac:dyDescent="0.25">
      <c r="A23" s="38"/>
      <c r="B23" s="24">
        <v>0</v>
      </c>
      <c r="C23" s="24">
        <v>43291.4</v>
      </c>
      <c r="D23" s="24"/>
      <c r="E23" s="24"/>
      <c r="F23" s="24"/>
      <c r="G23" s="24"/>
      <c r="H23" s="24">
        <f>B23+C23</f>
        <v>43291.4</v>
      </c>
      <c r="I23" s="23" t="s">
        <v>11</v>
      </c>
      <c r="J23" s="41"/>
    </row>
    <row r="24" spans="1:10" ht="72" customHeight="1" x14ac:dyDescent="0.25">
      <c r="A24" s="38"/>
      <c r="B24" s="24">
        <v>0</v>
      </c>
      <c r="C24" s="24">
        <v>2763.3</v>
      </c>
      <c r="D24" s="24"/>
      <c r="E24" s="24"/>
      <c r="F24" s="24"/>
      <c r="G24" s="24"/>
      <c r="H24" s="24">
        <f>B24+C24</f>
        <v>2763.3</v>
      </c>
      <c r="I24" s="23" t="s">
        <v>8</v>
      </c>
      <c r="J24" s="41"/>
    </row>
    <row r="25" spans="1:10" ht="39" customHeight="1" x14ac:dyDescent="0.25">
      <c r="A25" s="38" t="s">
        <v>16</v>
      </c>
      <c r="B25" s="20">
        <f>B26+B27</f>
        <v>0</v>
      </c>
      <c r="C25" s="20">
        <f>C26+C27</f>
        <v>2826.9</v>
      </c>
      <c r="D25" s="20"/>
      <c r="E25" s="20"/>
      <c r="F25" s="20"/>
      <c r="G25" s="20"/>
      <c r="H25" s="20">
        <f>B25+C25</f>
        <v>2826.9</v>
      </c>
      <c r="I25" s="14"/>
      <c r="J25" s="41"/>
    </row>
    <row r="26" spans="1:10" ht="39" customHeight="1" x14ac:dyDescent="0.25">
      <c r="A26" s="38"/>
      <c r="B26" s="24">
        <v>0</v>
      </c>
      <c r="C26" s="24">
        <v>2657.3</v>
      </c>
      <c r="D26" s="24"/>
      <c r="E26" s="24"/>
      <c r="F26" s="24"/>
      <c r="G26" s="24"/>
      <c r="H26" s="24">
        <f t="shared" ref="H26:H27" si="19">B26+C26</f>
        <v>2657.3</v>
      </c>
      <c r="I26" s="23" t="s">
        <v>11</v>
      </c>
      <c r="J26" s="41"/>
    </row>
    <row r="27" spans="1:10" ht="84" customHeight="1" x14ac:dyDescent="0.25">
      <c r="A27" s="38"/>
      <c r="B27" s="24">
        <v>0</v>
      </c>
      <c r="C27" s="24">
        <v>169.6</v>
      </c>
      <c r="D27" s="24"/>
      <c r="E27" s="24"/>
      <c r="F27" s="24"/>
      <c r="G27" s="24"/>
      <c r="H27" s="24">
        <f t="shared" si="19"/>
        <v>169.6</v>
      </c>
      <c r="I27" s="23" t="s">
        <v>8</v>
      </c>
      <c r="J27" s="41"/>
    </row>
    <row r="28" spans="1:10" ht="39" customHeight="1" x14ac:dyDescent="0.25">
      <c r="A28" s="38" t="s">
        <v>17</v>
      </c>
      <c r="B28" s="20">
        <f>B29+B30</f>
        <v>0</v>
      </c>
      <c r="C28" s="20">
        <f>C29+C30</f>
        <v>2277.4</v>
      </c>
      <c r="D28" s="20"/>
      <c r="E28" s="20"/>
      <c r="F28" s="20"/>
      <c r="G28" s="20"/>
      <c r="H28" s="20">
        <f>B28+C28</f>
        <v>2277.4</v>
      </c>
      <c r="I28" s="14"/>
      <c r="J28" s="41"/>
    </row>
    <row r="29" spans="1:10" ht="39" customHeight="1" x14ac:dyDescent="0.25">
      <c r="A29" s="38"/>
      <c r="B29" s="24">
        <v>0</v>
      </c>
      <c r="C29" s="24">
        <v>2140.8000000000002</v>
      </c>
      <c r="D29" s="24"/>
      <c r="E29" s="24"/>
      <c r="F29" s="24"/>
      <c r="G29" s="24"/>
      <c r="H29" s="24">
        <f t="shared" ref="H29:H30" si="20">B29+C29</f>
        <v>2140.8000000000002</v>
      </c>
      <c r="I29" s="23" t="s">
        <v>11</v>
      </c>
      <c r="J29" s="41"/>
    </row>
    <row r="30" spans="1:10" ht="73.5" customHeight="1" x14ac:dyDescent="0.25">
      <c r="A30" s="38"/>
      <c r="B30" s="24">
        <v>0</v>
      </c>
      <c r="C30" s="24">
        <v>136.6</v>
      </c>
      <c r="D30" s="24"/>
      <c r="E30" s="24"/>
      <c r="F30" s="24"/>
      <c r="G30" s="24"/>
      <c r="H30" s="24">
        <f t="shared" si="20"/>
        <v>136.6</v>
      </c>
      <c r="I30" s="23" t="s">
        <v>8</v>
      </c>
      <c r="J30" s="41"/>
    </row>
    <row r="31" spans="1:10" ht="39" customHeight="1" x14ac:dyDescent="0.25">
      <c r="A31" s="38" t="s">
        <v>18</v>
      </c>
      <c r="B31" s="20">
        <f>B32+B33</f>
        <v>0</v>
      </c>
      <c r="C31" s="20">
        <f>C32+C33</f>
        <v>5066.2</v>
      </c>
      <c r="D31" s="20"/>
      <c r="E31" s="20"/>
      <c r="F31" s="20"/>
      <c r="G31" s="20"/>
      <c r="H31" s="20">
        <f>B31+C31</f>
        <v>5066.2</v>
      </c>
      <c r="I31" s="14"/>
      <c r="J31" s="41"/>
    </row>
    <row r="32" spans="1:10" ht="39" customHeight="1" x14ac:dyDescent="0.25">
      <c r="A32" s="38"/>
      <c r="B32" s="24">
        <v>0</v>
      </c>
      <c r="C32" s="24">
        <v>4762.2</v>
      </c>
      <c r="D32" s="24"/>
      <c r="E32" s="24"/>
      <c r="F32" s="24"/>
      <c r="G32" s="24"/>
      <c r="H32" s="24">
        <f t="shared" ref="H32:H33" si="21">B32+C32</f>
        <v>4762.2</v>
      </c>
      <c r="I32" s="23" t="s">
        <v>11</v>
      </c>
      <c r="J32" s="41"/>
    </row>
    <row r="33" spans="1:10" ht="71.25" customHeight="1" x14ac:dyDescent="0.25">
      <c r="A33" s="38"/>
      <c r="B33" s="24">
        <v>0</v>
      </c>
      <c r="C33" s="24">
        <v>304</v>
      </c>
      <c r="D33" s="24"/>
      <c r="E33" s="24"/>
      <c r="F33" s="24"/>
      <c r="G33" s="24"/>
      <c r="H33" s="24">
        <f t="shared" si="21"/>
        <v>304</v>
      </c>
      <c r="I33" s="23" t="s">
        <v>8</v>
      </c>
      <c r="J33" s="41"/>
    </row>
    <row r="34" spans="1:10" ht="39" customHeight="1" x14ac:dyDescent="0.25">
      <c r="A34" s="38" t="s">
        <v>19</v>
      </c>
      <c r="B34" s="20">
        <f>B35+B36</f>
        <v>0</v>
      </c>
      <c r="C34" s="20">
        <f>C35+C36</f>
        <v>1893.3999999999999</v>
      </c>
      <c r="D34" s="20"/>
      <c r="E34" s="20"/>
      <c r="F34" s="20"/>
      <c r="G34" s="20"/>
      <c r="H34" s="20">
        <f>B34+C34</f>
        <v>1893.3999999999999</v>
      </c>
      <c r="I34" s="14"/>
      <c r="J34" s="41"/>
    </row>
    <row r="35" spans="1:10" ht="32.25" customHeight="1" x14ac:dyDescent="0.25">
      <c r="A35" s="38"/>
      <c r="B35" s="24">
        <v>0</v>
      </c>
      <c r="C35" s="24">
        <v>1779.8</v>
      </c>
      <c r="D35" s="24"/>
      <c r="E35" s="24"/>
      <c r="F35" s="24"/>
      <c r="G35" s="24"/>
      <c r="H35" s="24">
        <f t="shared" ref="H35:H36" si="22">B35+C35</f>
        <v>1779.8</v>
      </c>
      <c r="I35" s="23" t="s">
        <v>11</v>
      </c>
      <c r="J35" s="41"/>
    </row>
    <row r="36" spans="1:10" ht="87.75" customHeight="1" x14ac:dyDescent="0.25">
      <c r="A36" s="38"/>
      <c r="B36" s="24">
        <v>0</v>
      </c>
      <c r="C36" s="24">
        <v>113.6</v>
      </c>
      <c r="D36" s="24"/>
      <c r="E36" s="24"/>
      <c r="F36" s="24"/>
      <c r="G36" s="24"/>
      <c r="H36" s="24">
        <f t="shared" si="22"/>
        <v>113.6</v>
      </c>
      <c r="I36" s="23" t="s">
        <v>8</v>
      </c>
      <c r="J36" s="41"/>
    </row>
    <row r="37" spans="1:10" ht="39" customHeight="1" x14ac:dyDescent="0.25">
      <c r="A37" s="38" t="s">
        <v>20</v>
      </c>
      <c r="B37" s="20">
        <f>B38+B39</f>
        <v>0</v>
      </c>
      <c r="C37" s="20">
        <f>C38+C39</f>
        <v>217.7</v>
      </c>
      <c r="D37" s="20"/>
      <c r="E37" s="20"/>
      <c r="F37" s="20"/>
      <c r="G37" s="20"/>
      <c r="H37" s="20">
        <f>B37+C37</f>
        <v>217.7</v>
      </c>
      <c r="I37" s="14"/>
      <c r="J37" s="41"/>
    </row>
    <row r="38" spans="1:10" ht="39" customHeight="1" x14ac:dyDescent="0.25">
      <c r="A38" s="38"/>
      <c r="B38" s="24">
        <v>0</v>
      </c>
      <c r="C38" s="24">
        <v>204.6</v>
      </c>
      <c r="D38" s="24"/>
      <c r="E38" s="24"/>
      <c r="F38" s="24"/>
      <c r="G38" s="24"/>
      <c r="H38" s="24">
        <f t="shared" ref="H38:H39" si="23">B38+C38</f>
        <v>204.6</v>
      </c>
      <c r="I38" s="23" t="s">
        <v>11</v>
      </c>
      <c r="J38" s="41"/>
    </row>
    <row r="39" spans="1:10" ht="87.75" customHeight="1" x14ac:dyDescent="0.25">
      <c r="A39" s="38"/>
      <c r="B39" s="24">
        <v>0</v>
      </c>
      <c r="C39" s="24">
        <v>13.1</v>
      </c>
      <c r="D39" s="24"/>
      <c r="E39" s="24"/>
      <c r="F39" s="24"/>
      <c r="G39" s="24"/>
      <c r="H39" s="24">
        <f t="shared" si="23"/>
        <v>13.1</v>
      </c>
      <c r="I39" s="23" t="s">
        <v>8</v>
      </c>
      <c r="J39" s="41"/>
    </row>
    <row r="40" spans="1:10" ht="39" customHeight="1" x14ac:dyDescent="0.25">
      <c r="A40" s="38" t="s">
        <v>21</v>
      </c>
      <c r="B40" s="20">
        <f>B41+B42</f>
        <v>0</v>
      </c>
      <c r="C40" s="20">
        <f>C41+C42</f>
        <v>299.60000000000002</v>
      </c>
      <c r="D40" s="20"/>
      <c r="E40" s="20"/>
      <c r="F40" s="20"/>
      <c r="G40" s="20"/>
      <c r="H40" s="20">
        <f>B40+C40</f>
        <v>299.60000000000002</v>
      </c>
      <c r="I40" s="14"/>
      <c r="J40" s="41"/>
    </row>
    <row r="41" spans="1:10" ht="39" customHeight="1" x14ac:dyDescent="0.25">
      <c r="A41" s="38"/>
      <c r="B41" s="24">
        <v>0</v>
      </c>
      <c r="C41" s="24">
        <v>281.60000000000002</v>
      </c>
      <c r="D41" s="24"/>
      <c r="E41" s="24"/>
      <c r="F41" s="24"/>
      <c r="G41" s="24"/>
      <c r="H41" s="24">
        <f t="shared" ref="H41:H42" si="24">B41+C41</f>
        <v>281.60000000000002</v>
      </c>
      <c r="I41" s="23" t="s">
        <v>11</v>
      </c>
      <c r="J41" s="41"/>
    </row>
    <row r="42" spans="1:10" ht="89.25" customHeight="1" x14ac:dyDescent="0.25">
      <c r="A42" s="38"/>
      <c r="B42" s="24">
        <v>0</v>
      </c>
      <c r="C42" s="24">
        <v>18</v>
      </c>
      <c r="D42" s="24"/>
      <c r="E42" s="24"/>
      <c r="F42" s="24"/>
      <c r="G42" s="24"/>
      <c r="H42" s="24">
        <f t="shared" si="24"/>
        <v>18</v>
      </c>
      <c r="I42" s="23" t="s">
        <v>8</v>
      </c>
      <c r="J42" s="41"/>
    </row>
    <row r="43" spans="1:10" ht="39" customHeight="1" x14ac:dyDescent="0.25">
      <c r="A43" s="38" t="s">
        <v>30</v>
      </c>
      <c r="B43" s="20">
        <f>B44+B45</f>
        <v>34315.1</v>
      </c>
      <c r="C43" s="20">
        <f>C44+C45</f>
        <v>9809.9999999999982</v>
      </c>
      <c r="D43" s="20"/>
      <c r="E43" s="20"/>
      <c r="F43" s="20"/>
      <c r="G43" s="20"/>
      <c r="H43" s="20">
        <f>B43+C43</f>
        <v>44125.1</v>
      </c>
      <c r="I43" s="14"/>
      <c r="J43" s="41"/>
    </row>
    <row r="44" spans="1:10" ht="39" customHeight="1" x14ac:dyDescent="0.25">
      <c r="A44" s="38"/>
      <c r="B44" s="24">
        <v>32256.2</v>
      </c>
      <c r="C44" s="24">
        <f>H44-B44</f>
        <v>9221.3999999999978</v>
      </c>
      <c r="D44" s="24"/>
      <c r="E44" s="24"/>
      <c r="F44" s="24"/>
      <c r="G44" s="24"/>
      <c r="H44" s="24">
        <v>41477.599999999999</v>
      </c>
      <c r="I44" s="23" t="s">
        <v>11</v>
      </c>
      <c r="J44" s="41"/>
    </row>
    <row r="45" spans="1:10" ht="93" customHeight="1" x14ac:dyDescent="0.25">
      <c r="A45" s="38"/>
      <c r="B45" s="24">
        <v>2058.9</v>
      </c>
      <c r="C45" s="24">
        <f>H45-B45</f>
        <v>588.59999999999991</v>
      </c>
      <c r="D45" s="24"/>
      <c r="E45" s="24"/>
      <c r="F45" s="24"/>
      <c r="G45" s="24"/>
      <c r="H45" s="24">
        <v>2647.5</v>
      </c>
      <c r="I45" s="23" t="s">
        <v>8</v>
      </c>
      <c r="J45" s="41"/>
    </row>
    <row r="46" spans="1:10" ht="39" customHeight="1" x14ac:dyDescent="0.25">
      <c r="A46" s="38" t="s">
        <v>22</v>
      </c>
      <c r="B46" s="20">
        <f>B47+B48</f>
        <v>0</v>
      </c>
      <c r="C46" s="20">
        <f>C47+C48</f>
        <v>35940.400000000001</v>
      </c>
      <c r="D46" s="20"/>
      <c r="E46" s="20"/>
      <c r="F46" s="20"/>
      <c r="G46" s="20"/>
      <c r="H46" s="20">
        <f>B46+C46</f>
        <v>35940.400000000001</v>
      </c>
      <c r="I46" s="14"/>
      <c r="J46" s="41"/>
    </row>
    <row r="47" spans="1:10" ht="30.75" customHeight="1" x14ac:dyDescent="0.25">
      <c r="A47" s="38"/>
      <c r="B47" s="24">
        <v>0</v>
      </c>
      <c r="C47" s="24">
        <v>33784</v>
      </c>
      <c r="D47" s="24"/>
      <c r="E47" s="24"/>
      <c r="F47" s="24"/>
      <c r="G47" s="24"/>
      <c r="H47" s="24">
        <f t="shared" ref="H47:H48" si="25">B47+C47</f>
        <v>33784</v>
      </c>
      <c r="I47" s="23" t="s">
        <v>11</v>
      </c>
      <c r="J47" s="41"/>
    </row>
    <row r="48" spans="1:10" ht="81.75" customHeight="1" x14ac:dyDescent="0.25">
      <c r="A48" s="38"/>
      <c r="B48" s="24">
        <v>0</v>
      </c>
      <c r="C48" s="24">
        <v>2156.4</v>
      </c>
      <c r="D48" s="24"/>
      <c r="E48" s="24"/>
      <c r="F48" s="24"/>
      <c r="G48" s="24"/>
      <c r="H48" s="24">
        <f t="shared" si="25"/>
        <v>2156.4</v>
      </c>
      <c r="I48" s="23" t="s">
        <v>8</v>
      </c>
      <c r="J48" s="41"/>
    </row>
    <row r="49" spans="1:10" ht="45.75" customHeight="1" x14ac:dyDescent="0.25">
      <c r="A49" s="38" t="s">
        <v>23</v>
      </c>
      <c r="B49" s="20">
        <f>B50+B51</f>
        <v>0</v>
      </c>
      <c r="C49" s="20">
        <f>C50+C51</f>
        <v>3608.1</v>
      </c>
      <c r="D49" s="20"/>
      <c r="E49" s="20"/>
      <c r="F49" s="20"/>
      <c r="G49" s="20"/>
      <c r="H49" s="20">
        <f>B49+C49</f>
        <v>3608.1</v>
      </c>
      <c r="I49" s="14"/>
      <c r="J49" s="41"/>
    </row>
    <row r="50" spans="1:10" ht="31.5" customHeight="1" x14ac:dyDescent="0.25">
      <c r="A50" s="38"/>
      <c r="B50" s="24">
        <v>0</v>
      </c>
      <c r="C50" s="24">
        <v>3391.6</v>
      </c>
      <c r="D50" s="24"/>
      <c r="E50" s="24"/>
      <c r="F50" s="24"/>
      <c r="G50" s="24"/>
      <c r="H50" s="24">
        <f t="shared" ref="H50:H51" si="26">B50+C50</f>
        <v>3391.6</v>
      </c>
      <c r="I50" s="23" t="s">
        <v>11</v>
      </c>
      <c r="J50" s="41"/>
    </row>
    <row r="51" spans="1:10" ht="78.75" customHeight="1" x14ac:dyDescent="0.25">
      <c r="A51" s="38"/>
      <c r="B51" s="24">
        <v>0</v>
      </c>
      <c r="C51" s="24">
        <v>216.5</v>
      </c>
      <c r="D51" s="24"/>
      <c r="E51" s="24"/>
      <c r="F51" s="24"/>
      <c r="G51" s="24"/>
      <c r="H51" s="24">
        <f t="shared" si="26"/>
        <v>216.5</v>
      </c>
      <c r="I51" s="23" t="s">
        <v>8</v>
      </c>
      <c r="J51" s="40"/>
    </row>
    <row r="52" spans="1:10" x14ac:dyDescent="0.25">
      <c r="J52" s="31"/>
    </row>
    <row r="53" spans="1:10" ht="102.75" customHeight="1" x14ac:dyDescent="0.25">
      <c r="A53" s="2" t="s">
        <v>24</v>
      </c>
      <c r="B53" s="16">
        <v>1775116.7</v>
      </c>
      <c r="C53" s="16">
        <f>C54+C57</f>
        <v>301807.2</v>
      </c>
      <c r="D53" s="15"/>
      <c r="E53" s="15"/>
      <c r="F53" s="15"/>
      <c r="G53" s="15"/>
      <c r="H53" s="16">
        <f>B53+C53</f>
        <v>2076923.9</v>
      </c>
      <c r="I53" s="14"/>
      <c r="J53" s="10"/>
    </row>
    <row r="54" spans="1:10" ht="30.75" customHeight="1" x14ac:dyDescent="0.25">
      <c r="A54" s="36" t="s">
        <v>27</v>
      </c>
      <c r="B54" s="19">
        <f>B55+B56</f>
        <v>35818.799999999996</v>
      </c>
      <c r="C54" s="19">
        <f>C55+C56</f>
        <v>321071.5</v>
      </c>
      <c r="D54" s="20"/>
      <c r="E54" s="20"/>
      <c r="F54" s="20"/>
      <c r="G54" s="20"/>
      <c r="H54" s="20">
        <f>C54+B54</f>
        <v>356890.3</v>
      </c>
      <c r="I54" s="17"/>
      <c r="J54" s="18"/>
    </row>
    <row r="55" spans="1:10" ht="28.5" customHeight="1" x14ac:dyDescent="0.25">
      <c r="A55" s="36"/>
      <c r="B55" s="21">
        <v>33669.699999999997</v>
      </c>
      <c r="C55" s="21">
        <f>H55-B55</f>
        <v>301807.2</v>
      </c>
      <c r="D55" s="21"/>
      <c r="E55" s="21"/>
      <c r="F55" s="21"/>
      <c r="G55" s="21"/>
      <c r="H55" s="21">
        <v>335476.90000000002</v>
      </c>
      <c r="I55" s="17" t="s">
        <v>11</v>
      </c>
      <c r="J55" s="33" t="s">
        <v>35</v>
      </c>
    </row>
    <row r="56" spans="1:10" ht="75" customHeight="1" x14ac:dyDescent="0.25">
      <c r="A56" s="36"/>
      <c r="B56" s="21">
        <v>2149.1</v>
      </c>
      <c r="C56" s="21">
        <f>H56-B56</f>
        <v>19264.300000000003</v>
      </c>
      <c r="D56" s="21"/>
      <c r="E56" s="21"/>
      <c r="F56" s="21"/>
      <c r="G56" s="21"/>
      <c r="H56" s="21">
        <v>21413.4</v>
      </c>
      <c r="I56" s="17" t="s">
        <v>8</v>
      </c>
      <c r="J56" s="33" t="s">
        <v>32</v>
      </c>
    </row>
    <row r="57" spans="1:10" ht="103.5" customHeight="1" x14ac:dyDescent="0.25">
      <c r="A57" s="36" t="s">
        <v>26</v>
      </c>
      <c r="B57" s="20">
        <v>1739297.9</v>
      </c>
      <c r="C57" s="20">
        <f>C58</f>
        <v>-19264.3</v>
      </c>
      <c r="D57" s="20"/>
      <c r="E57" s="20"/>
      <c r="F57" s="20"/>
      <c r="G57" s="20"/>
      <c r="H57" s="20">
        <f>B57+C57</f>
        <v>1720033.5999999999</v>
      </c>
      <c r="I57" s="17"/>
      <c r="J57" s="39" t="s">
        <v>33</v>
      </c>
    </row>
    <row r="58" spans="1:10" ht="42.75" customHeight="1" x14ac:dyDescent="0.25">
      <c r="A58" s="36"/>
      <c r="B58" s="24">
        <v>81195.600000000006</v>
      </c>
      <c r="C58" s="24">
        <v>-19264.3</v>
      </c>
      <c r="D58" s="24"/>
      <c r="E58" s="24"/>
      <c r="F58" s="24"/>
      <c r="G58" s="24"/>
      <c r="H58" s="24">
        <f>B58+C58</f>
        <v>61931.3</v>
      </c>
      <c r="I58" s="23" t="s">
        <v>31</v>
      </c>
      <c r="J58" s="40"/>
    </row>
    <row r="59" spans="1:10" ht="23.25" customHeight="1" x14ac:dyDescent="0.25">
      <c r="A59" s="28"/>
      <c r="B59" s="29"/>
      <c r="C59" s="29"/>
      <c r="D59" s="29"/>
      <c r="E59" s="29"/>
      <c r="F59" s="29"/>
      <c r="G59" s="29"/>
      <c r="H59" s="29"/>
      <c r="I59" s="30"/>
      <c r="J59" s="32"/>
    </row>
    <row r="60" spans="1:10" ht="94.5" x14ac:dyDescent="0.25">
      <c r="A60" s="2" t="s">
        <v>25</v>
      </c>
      <c r="B60" s="16">
        <v>830961.7</v>
      </c>
      <c r="C60" s="16">
        <f>C61</f>
        <v>321071.5</v>
      </c>
      <c r="D60" s="15"/>
      <c r="E60" s="15"/>
      <c r="F60" s="15"/>
      <c r="G60" s="15"/>
      <c r="H60" s="16">
        <f>B60+C60</f>
        <v>1152033.2</v>
      </c>
      <c r="I60" s="14"/>
      <c r="J60" s="10"/>
    </row>
    <row r="61" spans="1:10" ht="16.5" customHeight="1" x14ac:dyDescent="0.25">
      <c r="A61" s="36" t="s">
        <v>10</v>
      </c>
      <c r="B61" s="19">
        <f>B62+B63</f>
        <v>35818.799999999996</v>
      </c>
      <c r="C61" s="19">
        <f>C62+C63</f>
        <v>321071.5</v>
      </c>
      <c r="D61" s="20"/>
      <c r="E61" s="20"/>
      <c r="F61" s="20"/>
      <c r="G61" s="20"/>
      <c r="H61" s="20">
        <f>C61+B61</f>
        <v>356890.3</v>
      </c>
      <c r="I61" s="17"/>
      <c r="J61" s="18"/>
    </row>
    <row r="62" spans="1:10" ht="35.25" customHeight="1" x14ac:dyDescent="0.25">
      <c r="A62" s="36"/>
      <c r="B62" s="21">
        <v>33669.699999999997</v>
      </c>
      <c r="C62" s="21">
        <f>H62-B62</f>
        <v>301807.2</v>
      </c>
      <c r="D62" s="21"/>
      <c r="E62" s="21"/>
      <c r="F62" s="21"/>
      <c r="G62" s="21"/>
      <c r="H62" s="21">
        <v>335476.90000000002</v>
      </c>
      <c r="I62" s="17" t="s">
        <v>11</v>
      </c>
      <c r="J62" s="33" t="s">
        <v>35</v>
      </c>
    </row>
    <row r="63" spans="1:10" ht="68.25" customHeight="1" x14ac:dyDescent="0.25">
      <c r="A63" s="36"/>
      <c r="B63" s="21">
        <v>2149.1</v>
      </c>
      <c r="C63" s="21">
        <f>H63-B63</f>
        <v>19264.300000000003</v>
      </c>
      <c r="D63" s="21"/>
      <c r="E63" s="21"/>
      <c r="F63" s="21"/>
      <c r="G63" s="21"/>
      <c r="H63" s="21">
        <v>21413.4</v>
      </c>
      <c r="I63" s="17" t="s">
        <v>8</v>
      </c>
      <c r="J63" s="26" t="s">
        <v>34</v>
      </c>
    </row>
    <row r="67" spans="3:8" x14ac:dyDescent="0.25">
      <c r="H67" s="27"/>
    </row>
    <row r="71" spans="3:8" x14ac:dyDescent="0.25">
      <c r="C71" s="27"/>
    </row>
  </sheetData>
  <mergeCells count="21">
    <mergeCell ref="J57:J58"/>
    <mergeCell ref="A49:A51"/>
    <mergeCell ref="A54:A56"/>
    <mergeCell ref="A61:A63"/>
    <mergeCell ref="A34:A36"/>
    <mergeCell ref="A37:A39"/>
    <mergeCell ref="A46:A48"/>
    <mergeCell ref="A40:A42"/>
    <mergeCell ref="A43:A45"/>
    <mergeCell ref="A57:A58"/>
    <mergeCell ref="J7:J51"/>
    <mergeCell ref="A19:A21"/>
    <mergeCell ref="A22:A24"/>
    <mergeCell ref="A25:A27"/>
    <mergeCell ref="A28:A30"/>
    <mergeCell ref="A31:A33"/>
    <mergeCell ref="C1:H1"/>
    <mergeCell ref="A7:A9"/>
    <mergeCell ref="A10:A12"/>
    <mergeCell ref="A13:A15"/>
    <mergeCell ref="A16:A18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2025-02-03T06:04:48Z</dcterms:modified>
</cp:coreProperties>
</file>