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штатка 17 от 01.10.2024 на 4,5" sheetId="6" r:id="rId1"/>
    <sheet name="Лист2" sheetId="7" r:id="rId2"/>
  </sheets>
  <calcPr calcId="144525"/>
</workbook>
</file>

<file path=xl/calcChain.xml><?xml version="1.0" encoding="utf-8"?>
<calcChain xmlns="http://schemas.openxmlformats.org/spreadsheetml/2006/main">
  <c r="Q63" i="6" l="1"/>
  <c r="Q65" i="6" l="1"/>
  <c r="Q67" i="6"/>
  <c r="Q59" i="6"/>
  <c r="Y87" i="6" l="1"/>
  <c r="AE86" i="6"/>
  <c r="AC86" i="6"/>
  <c r="AD86" i="6" s="1"/>
  <c r="AE85" i="6"/>
  <c r="AO85" i="6" s="1"/>
  <c r="AC85" i="6"/>
  <c r="AD85" i="6" s="1"/>
  <c r="AE84" i="6"/>
  <c r="AC84" i="6"/>
  <c r="AD84" i="6" s="1"/>
  <c r="AE83" i="6"/>
  <c r="AO83" i="6" s="1"/>
  <c r="AC83" i="6"/>
  <c r="AD83" i="6" s="1"/>
  <c r="AE82" i="6"/>
  <c r="AC82" i="6"/>
  <c r="AD82" i="6" s="1"/>
  <c r="AE81" i="6"/>
  <c r="AO81" i="6" s="1"/>
  <c r="AC81" i="6"/>
  <c r="AD81" i="6" s="1"/>
  <c r="AE80" i="6"/>
  <c r="AC80" i="6"/>
  <c r="AD80" i="6" s="1"/>
  <c r="AC55" i="6"/>
  <c r="AA55" i="6"/>
  <c r="AE54" i="6"/>
  <c r="AE53" i="6"/>
  <c r="AE52" i="6"/>
  <c r="AE51" i="6"/>
  <c r="AE50" i="6"/>
  <c r="AE49" i="6"/>
  <c r="AE48" i="6"/>
  <c r="AE47" i="6"/>
  <c r="AE46" i="6"/>
  <c r="AE45" i="6"/>
  <c r="AE44" i="6"/>
  <c r="AE43" i="6"/>
  <c r="AE42" i="6"/>
  <c r="AE41" i="6"/>
  <c r="AE40" i="6"/>
  <c r="AE39" i="6"/>
  <c r="AE38" i="6"/>
  <c r="AE37" i="6"/>
  <c r="AE36" i="6"/>
  <c r="AE35" i="6"/>
  <c r="AE34" i="6"/>
  <c r="AE33" i="6"/>
  <c r="AE32" i="6"/>
  <c r="Y31" i="6"/>
  <c r="Y55" i="6" s="1"/>
  <c r="AE30" i="6"/>
  <c r="AE29" i="6"/>
  <c r="AE28" i="6"/>
  <c r="AE27" i="6"/>
  <c r="AE26" i="6"/>
  <c r="AE25" i="6"/>
  <c r="AE24" i="6"/>
  <c r="AE23" i="6"/>
  <c r="AE22" i="6"/>
  <c r="AE21" i="6"/>
  <c r="AE20" i="6"/>
  <c r="AE19" i="6"/>
  <c r="AE18" i="6"/>
  <c r="AE17" i="6"/>
  <c r="AE16" i="6"/>
  <c r="AE15" i="6"/>
  <c r="AE14" i="6"/>
  <c r="AE13" i="6"/>
  <c r="AE12" i="6"/>
  <c r="AE11" i="6"/>
  <c r="AO10" i="6"/>
  <c r="AH10" i="6"/>
  <c r="AW10" i="6" s="1"/>
  <c r="BD10" i="6" s="1"/>
  <c r="AE9" i="6"/>
  <c r="AE8" i="6"/>
  <c r="AW14" i="6" l="1"/>
  <c r="BD14" i="6" s="1"/>
  <c r="AW23" i="6"/>
  <c r="BD23" i="6" s="1"/>
  <c r="AW27" i="6"/>
  <c r="BD27" i="6" s="1"/>
  <c r="AO18" i="6"/>
  <c r="AO22" i="6"/>
  <c r="AO26" i="6"/>
  <c r="AO30" i="6"/>
  <c r="AH38" i="6"/>
  <c r="AH42" i="6"/>
  <c r="AW42" i="6" s="1"/>
  <c r="BD42" i="6" s="1"/>
  <c r="AH46" i="6"/>
  <c r="AW46" i="6" s="1"/>
  <c r="BD46" i="6" s="1"/>
  <c r="AH54" i="6"/>
  <c r="AO8" i="6"/>
  <c r="AO11" i="6"/>
  <c r="AO15" i="6"/>
  <c r="AO19" i="6"/>
  <c r="AO23" i="6"/>
  <c r="AO27" i="6"/>
  <c r="AO39" i="6"/>
  <c r="AO47" i="6"/>
  <c r="AO54" i="6"/>
  <c r="AW54" i="6" s="1"/>
  <c r="BD54" i="6" s="1"/>
  <c r="AH81" i="6"/>
  <c r="AW81" i="6" s="1"/>
  <c r="AO9" i="6"/>
  <c r="AO12" i="6"/>
  <c r="AO16" i="6"/>
  <c r="AO20" i="6"/>
  <c r="AO24" i="6"/>
  <c r="AW24" i="6" s="1"/>
  <c r="BD24" i="6" s="1"/>
  <c r="AO28" i="6"/>
  <c r="AH32" i="6"/>
  <c r="AH36" i="6"/>
  <c r="AH40" i="6"/>
  <c r="AW40" i="6" s="1"/>
  <c r="BD40" i="6" s="1"/>
  <c r="AH44" i="6"/>
  <c r="AW44" i="6" s="1"/>
  <c r="BD44" i="6" s="1"/>
  <c r="AH52" i="6"/>
  <c r="AW52" i="6" s="1"/>
  <c r="BD52" i="6" s="1"/>
  <c r="AO14" i="6"/>
  <c r="AH34" i="6"/>
  <c r="AW34" i="6" s="1"/>
  <c r="BD34" i="6" s="1"/>
  <c r="BF10" i="6"/>
  <c r="AO13" i="6"/>
  <c r="AO17" i="6"/>
  <c r="AO21" i="6"/>
  <c r="AO25" i="6"/>
  <c r="AO29" i="6"/>
  <c r="AO37" i="6"/>
  <c r="AO41" i="6"/>
  <c r="AW41" i="6" s="1"/>
  <c r="BD41" i="6" s="1"/>
  <c r="AO45" i="6"/>
  <c r="AO49" i="6"/>
  <c r="AO52" i="6"/>
  <c r="AH28" i="6"/>
  <c r="AW28" i="6" s="1"/>
  <c r="BD28" i="6" s="1"/>
  <c r="AH16" i="6"/>
  <c r="AO38" i="6"/>
  <c r="AO46" i="6"/>
  <c r="AH11" i="6"/>
  <c r="AW11" i="6" s="1"/>
  <c r="BD11" i="6" s="1"/>
  <c r="AH24" i="6"/>
  <c r="AH17" i="6"/>
  <c r="AH19" i="6"/>
  <c r="AW19" i="6" s="1"/>
  <c r="BD19" i="6" s="1"/>
  <c r="AH21" i="6"/>
  <c r="AW21" i="6" s="1"/>
  <c r="BD21" i="6" s="1"/>
  <c r="AH23" i="6"/>
  <c r="AH27" i="6"/>
  <c r="AH39" i="6"/>
  <c r="AH47" i="6"/>
  <c r="AW47" i="6" s="1"/>
  <c r="BD47" i="6" s="1"/>
  <c r="AH49" i="6"/>
  <c r="AH12" i="6"/>
  <c r="AW12" i="6" s="1"/>
  <c r="BD12" i="6" s="1"/>
  <c r="AH25" i="6"/>
  <c r="AW25" i="6" s="1"/>
  <c r="BD25" i="6" s="1"/>
  <c r="AH85" i="6"/>
  <c r="AW85" i="6" s="1"/>
  <c r="AH8" i="6"/>
  <c r="AW8" i="6" s="1"/>
  <c r="BD8" i="6" s="1"/>
  <c r="AH13" i="6"/>
  <c r="AW13" i="6" s="1"/>
  <c r="BD13" i="6" s="1"/>
  <c r="AH15" i="6"/>
  <c r="AH20" i="6"/>
  <c r="AW20" i="6" s="1"/>
  <c r="BD20" i="6" s="1"/>
  <c r="AH29" i="6"/>
  <c r="AW29" i="6" s="1"/>
  <c r="BD29" i="6" s="1"/>
  <c r="AE31" i="6"/>
  <c r="AH83" i="6"/>
  <c r="AW83" i="6" s="1"/>
  <c r="AO50" i="6"/>
  <c r="AO80" i="6"/>
  <c r="AH80" i="6"/>
  <c r="AO82" i="6"/>
  <c r="AH82" i="6"/>
  <c r="AO84" i="6"/>
  <c r="AH84" i="6"/>
  <c r="AO32" i="6"/>
  <c r="AW32" i="6" s="1"/>
  <c r="BD32" i="6" s="1"/>
  <c r="AH33" i="6"/>
  <c r="AW33" i="6" s="1"/>
  <c r="BD33" i="6" s="1"/>
  <c r="AO40" i="6"/>
  <c r="AH41" i="6"/>
  <c r="AH50" i="6"/>
  <c r="AH9" i="6"/>
  <c r="AW9" i="6" s="1"/>
  <c r="BD9" i="6" s="1"/>
  <c r="AH14" i="6"/>
  <c r="AH18" i="6"/>
  <c r="AW18" i="6" s="1"/>
  <c r="BD18" i="6" s="1"/>
  <c r="AH22" i="6"/>
  <c r="AW22" i="6" s="1"/>
  <c r="BD22" i="6" s="1"/>
  <c r="AH26" i="6"/>
  <c r="AW26" i="6" s="1"/>
  <c r="BD26" i="6" s="1"/>
  <c r="AH30" i="6"/>
  <c r="AW30" i="6" s="1"/>
  <c r="BD30" i="6" s="1"/>
  <c r="AO33" i="6"/>
  <c r="AO34" i="6"/>
  <c r="AH35" i="6"/>
  <c r="AW35" i="6" s="1"/>
  <c r="BD35" i="6" s="1"/>
  <c r="AO42" i="6"/>
  <c r="AH43" i="6"/>
  <c r="AW43" i="6" s="1"/>
  <c r="BD43" i="6" s="1"/>
  <c r="AO48" i="6"/>
  <c r="AH48" i="6"/>
  <c r="AW48" i="6" s="1"/>
  <c r="BD48" i="6" s="1"/>
  <c r="AG53" i="6"/>
  <c r="AO35" i="6"/>
  <c r="AO36" i="6"/>
  <c r="AH37" i="6"/>
  <c r="AW37" i="6" s="1"/>
  <c r="BD37" i="6" s="1"/>
  <c r="AO43" i="6"/>
  <c r="AO44" i="6"/>
  <c r="AH45" i="6"/>
  <c r="AW45" i="6" s="1"/>
  <c r="BD45" i="6" s="1"/>
  <c r="AO51" i="6"/>
  <c r="AH51" i="6"/>
  <c r="AO86" i="6"/>
  <c r="AH86" i="6"/>
  <c r="AW39" i="6" l="1"/>
  <c r="BD39" i="6" s="1"/>
  <c r="AW36" i="6"/>
  <c r="BD36" i="6" s="1"/>
  <c r="AW17" i="6"/>
  <c r="BD17" i="6" s="1"/>
  <c r="AW49" i="6"/>
  <c r="BD49" i="6" s="1"/>
  <c r="AW16" i="6"/>
  <c r="BD16" i="6" s="1"/>
  <c r="AW38" i="6"/>
  <c r="BD38" i="6" s="1"/>
  <c r="AW50" i="6"/>
  <c r="BD50" i="6" s="1"/>
  <c r="AW15" i="6"/>
  <c r="BD15" i="6" s="1"/>
  <c r="AW51" i="6"/>
  <c r="BD51" i="6" s="1"/>
  <c r="BF47" i="6"/>
  <c r="BF25" i="6"/>
  <c r="BF12" i="6"/>
  <c r="BF32" i="6"/>
  <c r="BF27" i="6"/>
  <c r="BF29" i="6"/>
  <c r="BF23" i="6"/>
  <c r="BF38" i="6"/>
  <c r="BF42" i="6"/>
  <c r="AW82" i="6"/>
  <c r="BF49" i="6"/>
  <c r="BF40" i="6"/>
  <c r="BF54" i="6"/>
  <c r="AW86" i="6"/>
  <c r="BF44" i="6"/>
  <c r="BF35" i="6"/>
  <c r="BF43" i="6"/>
  <c r="BF18" i="6"/>
  <c r="BF21" i="6"/>
  <c r="BF28" i="6"/>
  <c r="BF24" i="6"/>
  <c r="BF20" i="6"/>
  <c r="BF46" i="6"/>
  <c r="AW84" i="6"/>
  <c r="AW80" i="6"/>
  <c r="BF11" i="6"/>
  <c r="BF19" i="6"/>
  <c r="BF13" i="6"/>
  <c r="BF15" i="6"/>
  <c r="AO31" i="6"/>
  <c r="AH31" i="6"/>
  <c r="BF50" i="6"/>
  <c r="AE55" i="6"/>
  <c r="BF37" i="6"/>
  <c r="BF48" i="6"/>
  <c r="BF34" i="6"/>
  <c r="BF45" i="6"/>
  <c r="BF26" i="6"/>
  <c r="BF9" i="6"/>
  <c r="BF39" i="6"/>
  <c r="BF22" i="6"/>
  <c r="BF41" i="6"/>
  <c r="AG55" i="6"/>
  <c r="AO53" i="6"/>
  <c r="BF36" i="6"/>
  <c r="BF30" i="6"/>
  <c r="BF14" i="6"/>
  <c r="AH53" i="6"/>
  <c r="AW53" i="6" s="1"/>
  <c r="BD53" i="6" s="1"/>
  <c r="BF51" i="6" l="1"/>
  <c r="BF16" i="6"/>
  <c r="AW31" i="6"/>
  <c r="BD31" i="6" s="1"/>
  <c r="BD55" i="6" s="1"/>
  <c r="BF17" i="6"/>
  <c r="BF52" i="6"/>
  <c r="AW87" i="6"/>
  <c r="AO55" i="6"/>
  <c r="BF33" i="6"/>
  <c r="AH55" i="6"/>
  <c r="BF31" i="6" l="1"/>
  <c r="AW55" i="6" l="1"/>
  <c r="BF8" i="6"/>
  <c r="BF55" i="6" s="1"/>
  <c r="AF55" i="6"/>
</calcChain>
</file>

<file path=xl/comments1.xml><?xml version="1.0" encoding="utf-8"?>
<comments xmlns="http://schemas.openxmlformats.org/spreadsheetml/2006/main">
  <authors>
    <author>Автор</author>
  </authors>
  <commentList>
    <comment ref="AB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дир.-25%</t>
        </r>
      </text>
    </comment>
    <comment ref="AC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дир.-25%</t>
        </r>
      </text>
    </comment>
    <comment ref="AB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было дир.-43.11% делаю -27%</t>
        </r>
      </text>
    </comment>
    <comment ref="A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было дир.-43.11% делаю -27%</t>
        </r>
      </text>
    </comment>
    <comment ref="AB1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было дир.-43.11% делаю -27%</t>
        </r>
      </text>
    </comment>
    <comment ref="AC1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было дир.-43.11% делаю -27%</t>
        </r>
      </text>
    </comment>
  </commentList>
</comments>
</file>

<file path=xl/sharedStrings.xml><?xml version="1.0" encoding="utf-8"?>
<sst xmlns="http://schemas.openxmlformats.org/spreadsheetml/2006/main" count="164" uniqueCount="74">
  <si>
    <t>Структурное подразделение</t>
  </si>
  <si>
    <t>Должность (специальность, профессия), разряд, класс (категория) квалификации</t>
  </si>
  <si>
    <t>Количество штатных единиц</t>
  </si>
  <si>
    <t>Тарифная ставка (оклад) одного сотрудника, руб.</t>
  </si>
  <si>
    <t>Тарифная ставка (оклад) одного сотрудника с 01.07.2020, руб.</t>
  </si>
  <si>
    <t>Тарифная ставка (оклад) одного сотрудника, + 4%</t>
  </si>
  <si>
    <t>Тарифная ставка (оклад), руб.</t>
  </si>
  <si>
    <t>Надбавки, руб.</t>
  </si>
  <si>
    <t>Стимулирующие выплаты и премиальный фонд</t>
  </si>
  <si>
    <t>наименование</t>
  </si>
  <si>
    <t>код</t>
  </si>
  <si>
    <t>классность 25%</t>
  </si>
  <si>
    <t>за непрерывный стаж работы ДВ 30%</t>
  </si>
  <si>
    <t>районный коэффициент 30%</t>
  </si>
  <si>
    <t>Аппарат управления</t>
  </si>
  <si>
    <t>01</t>
  </si>
  <si>
    <t>Директор</t>
  </si>
  <si>
    <t>Главный инженер</t>
  </si>
  <si>
    <t>Заместитель директора</t>
  </si>
  <si>
    <t>Помощник заместителя директора</t>
  </si>
  <si>
    <t>Финансовый отдел</t>
  </si>
  <si>
    <t>02</t>
  </si>
  <si>
    <t>Главный бухгалтер</t>
  </si>
  <si>
    <t>Заместитель главного бухгалтера</t>
  </si>
  <si>
    <t xml:space="preserve">Бухгалтер 1 категории </t>
  </si>
  <si>
    <t>Планово-экономический отдел</t>
  </si>
  <si>
    <t>04</t>
  </si>
  <si>
    <t>Начальник отдела</t>
  </si>
  <si>
    <t>Заместитель начальника отдела</t>
  </si>
  <si>
    <t>Экономист 1 категории</t>
  </si>
  <si>
    <t>03</t>
  </si>
  <si>
    <t>Инженер 1 категории</t>
  </si>
  <si>
    <t>Инженер геодезист</t>
  </si>
  <si>
    <t>Отдел сметных работ</t>
  </si>
  <si>
    <t>Отдел проектных работ</t>
  </si>
  <si>
    <t>05</t>
  </si>
  <si>
    <t xml:space="preserve">Инженер 1 категории   </t>
  </si>
  <si>
    <t>Отдел закупок</t>
  </si>
  <si>
    <t>Специалист по планированию закупок</t>
  </si>
  <si>
    <t xml:space="preserve">Юрисконсульт 1 категории   </t>
  </si>
  <si>
    <t>Отдел комплектации</t>
  </si>
  <si>
    <t>Специалист по комплектации</t>
  </si>
  <si>
    <t>Технический отдел</t>
  </si>
  <si>
    <t>07</t>
  </si>
  <si>
    <t>Юридический отдел</t>
  </si>
  <si>
    <t>06</t>
  </si>
  <si>
    <t>Юрисконсульт 1 категории</t>
  </si>
  <si>
    <t>Административно-хозяйственный отдел</t>
  </si>
  <si>
    <t>Инспектор по кадрам</t>
  </si>
  <si>
    <t>Специалист по связям с общественностью</t>
  </si>
  <si>
    <t>Заведующий хозяйством</t>
  </si>
  <si>
    <t>Секретарь</t>
  </si>
  <si>
    <t>Водитель</t>
  </si>
  <si>
    <t>Уборщик служебных помещений</t>
  </si>
  <si>
    <t>Итого</t>
  </si>
  <si>
    <t>Тарифная ставка (оклад) одного сотрудника, + 3%</t>
  </si>
  <si>
    <t>Бухгалтер 1 категории  (+1)</t>
  </si>
  <si>
    <t>Инженер 1 категории   (+1)</t>
  </si>
  <si>
    <t>Юрисконсульт 1 категории   (+1)</t>
  </si>
  <si>
    <r>
      <t xml:space="preserve">Производственный отдел по </t>
    </r>
    <r>
      <rPr>
        <b/>
        <sz val="9"/>
        <rFont val="Times New Roman"/>
        <family val="1"/>
        <charset val="204"/>
      </rPr>
      <t>капитальному строительству</t>
    </r>
  </si>
  <si>
    <r>
      <t xml:space="preserve">Производственный отдел по </t>
    </r>
    <r>
      <rPr>
        <b/>
        <sz val="9"/>
        <rFont val="Times New Roman"/>
        <family val="1"/>
        <charset val="204"/>
      </rPr>
      <t>капитальному ремонту</t>
    </r>
  </si>
  <si>
    <r>
      <t xml:space="preserve">Производственный отдел по </t>
    </r>
    <r>
      <rPr>
        <b/>
        <sz val="9"/>
        <rFont val="Times New Roman"/>
        <family val="1"/>
        <charset val="204"/>
      </rPr>
      <t xml:space="preserve"> ремонту дорог</t>
    </r>
  </si>
  <si>
    <t>Специалист по информационной безопастности</t>
  </si>
  <si>
    <t>08</t>
  </si>
  <si>
    <t>Зам Главного инженера</t>
  </si>
  <si>
    <t>ИТОГО</t>
  </si>
  <si>
    <t xml:space="preserve">ФОТ с учетом увеличения на 4,5 % с 01.10.2024 </t>
  </si>
  <si>
    <t>Расчет дополнительной потребности в бюджетных ассигнованиях на ФОТ с учетом увеличения окладов работников на 4,5 % с 01.10.2024</t>
  </si>
  <si>
    <t>Страховые взносы с учетом увеличения на 4,5 % с 01.10.2024</t>
  </si>
  <si>
    <t xml:space="preserve">Предусмотрен ФОТ с учетом увеличения на 4,0 % с 01.10.2024           </t>
  </si>
  <si>
    <t xml:space="preserve">Предусмотрено на страховые взносы с учетом увеличения на 4,0 % с 01.10.2024 </t>
  </si>
  <si>
    <t>Доп. потребность ФОТ на 2024 г</t>
  </si>
  <si>
    <t>Доп.потребность страхов на 2024 г.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</si>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</sst>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164" formatCode="#,##0.00_р_.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;[Red]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9">
    <xf numFmtId="0" fontId="0" fillId="0" borderId="0" xfId="0"/>
    <xf numFmtId="0" fontId="2" fillId="0" borderId="0" xfId="0" applyNumberFormat="1" applyFont="1" applyAlignment="1"/>
    <xf numFmtId="0" fontId="6" fillId="0" borderId="0" xfId="0" applyFont="1" applyAlignment="1"/>
    <xf numFmtId="0" fontId="6" fillId="0" borderId="0" xfId="0" applyNumberFormat="1" applyFont="1" applyAlignment="1">
      <alignment horizontal="center"/>
    </xf>
    <xf numFmtId="0" fontId="6" fillId="2" borderId="0" xfId="0" applyNumberFormat="1" applyFont="1" applyFill="1" applyAlignment="1">
      <alignment horizontal="center"/>
    </xf>
    <xf numFmtId="0" fontId="4" fillId="0" borderId="0" xfId="0" applyNumberFormat="1" applyFont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3" borderId="0" xfId="0" applyNumberFormat="1" applyFont="1" applyFill="1" applyAlignment="1">
      <alignment horizontal="center"/>
    </xf>
    <xf numFmtId="0" fontId="6" fillId="0" borderId="0" xfId="0" applyNumberFormat="1" applyFont="1" applyAlignment="1">
      <alignment horizontal="left"/>
    </xf>
    <xf numFmtId="0" fontId="8" fillId="3" borderId="6" xfId="0" applyNumberFormat="1" applyFont="1" applyFill="1" applyBorder="1" applyAlignment="1">
      <alignment horizontal="center" vertical="center" wrapText="1"/>
    </xf>
    <xf numFmtId="0" fontId="9" fillId="0" borderId="9" xfId="0" applyFont="1" applyBorder="1"/>
    <xf numFmtId="0" fontId="9" fillId="0" borderId="0" xfId="0" applyFont="1"/>
    <xf numFmtId="0" fontId="8" fillId="3" borderId="10" xfId="0" applyNumberFormat="1" applyFont="1" applyFill="1" applyBorder="1" applyAlignment="1">
      <alignment horizontal="center" vertical="center" wrapText="1"/>
    </xf>
    <xf numFmtId="0" fontId="8" fillId="3" borderId="1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10" fillId="0" borderId="9" xfId="0" applyFont="1" applyBorder="1"/>
    <xf numFmtId="0" fontId="10" fillId="0" borderId="0" xfId="0" applyFont="1"/>
    <xf numFmtId="0" fontId="0" fillId="4" borderId="0" xfId="0" applyFill="1"/>
    <xf numFmtId="164" fontId="4" fillId="3" borderId="3" xfId="0" applyNumberFormat="1" applyFont="1" applyFill="1" applyBorder="1" applyAlignment="1">
      <alignment horizontal="right" vertical="center"/>
    </xf>
    <xf numFmtId="164" fontId="4" fillId="3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0" fillId="0" borderId="9" xfId="0" applyBorder="1"/>
    <xf numFmtId="4" fontId="0" fillId="0" borderId="0" xfId="0" applyNumberFormat="1"/>
    <xf numFmtId="49" fontId="10" fillId="0" borderId="5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right" vertical="center"/>
    </xf>
    <xf numFmtId="0" fontId="4" fillId="2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3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4" fontId="13" fillId="0" borderId="0" xfId="0" applyNumberFormat="1" applyFont="1" applyAlignment="1">
      <alignment horizontal="left"/>
    </xf>
    <xf numFmtId="0" fontId="0" fillId="3" borderId="0" xfId="0" applyFill="1" applyAlignment="1">
      <alignment horizontal="left"/>
    </xf>
    <xf numFmtId="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5" fillId="0" borderId="0" xfId="0" applyNumberFormat="1" applyFont="1" applyAlignment="1">
      <alignment horizontal="left"/>
    </xf>
    <xf numFmtId="165" fontId="12" fillId="0" borderId="0" xfId="0" applyNumberFormat="1" applyFont="1"/>
    <xf numFmtId="4" fontId="6" fillId="0" borderId="0" xfId="0" applyNumberFormat="1" applyFont="1" applyAlignment="1">
      <alignment horizontal="left"/>
    </xf>
    <xf numFmtId="4" fontId="12" fillId="0" borderId="0" xfId="0" applyNumberFormat="1" applyFont="1" applyAlignment="1">
      <alignment horizontal="right" wrapText="1"/>
    </xf>
    <xf numFmtId="166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2" fontId="6" fillId="3" borderId="0" xfId="0" applyNumberFormat="1" applyFont="1" applyFill="1" applyAlignment="1">
      <alignment horizontal="center"/>
    </xf>
    <xf numFmtId="2" fontId="6" fillId="0" borderId="0" xfId="0" applyNumberFormat="1" applyFont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3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/>
    </xf>
    <xf numFmtId="164" fontId="4" fillId="0" borderId="9" xfId="0" applyNumberFormat="1" applyFont="1" applyFill="1" applyBorder="1" applyAlignment="1">
      <alignment horizontal="right" vertical="center"/>
    </xf>
    <xf numFmtId="0" fontId="0" fillId="2" borderId="9" xfId="0" applyFill="1" applyBorder="1"/>
    <xf numFmtId="0" fontId="0" fillId="2" borderId="0" xfId="0" applyFill="1"/>
    <xf numFmtId="2" fontId="4" fillId="2" borderId="9" xfId="0" applyNumberFormat="1" applyFont="1" applyFill="1" applyBorder="1" applyAlignment="1">
      <alignment horizontal="right" vertical="center"/>
    </xf>
    <xf numFmtId="2" fontId="4" fillId="2" borderId="3" xfId="0" applyNumberFormat="1" applyFont="1" applyFill="1" applyBorder="1" applyAlignment="1">
      <alignment horizontal="right" vertical="center"/>
    </xf>
    <xf numFmtId="0" fontId="16" fillId="2" borderId="9" xfId="0" applyFont="1" applyFill="1" applyBorder="1"/>
    <xf numFmtId="0" fontId="16" fillId="2" borderId="0" xfId="0" applyFont="1" applyFill="1"/>
    <xf numFmtId="49" fontId="10" fillId="2" borderId="5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center" wrapText="1"/>
    </xf>
    <xf numFmtId="164" fontId="4" fillId="2" borderId="3" xfId="0" applyNumberFormat="1" applyFont="1" applyFill="1" applyBorder="1" applyAlignment="1">
      <alignment horizontal="right" vertical="center"/>
    </xf>
    <xf numFmtId="164" fontId="16" fillId="2" borderId="0" xfId="0" applyNumberFormat="1" applyFont="1" applyFill="1"/>
    <xf numFmtId="2" fontId="12" fillId="0" borderId="0" xfId="1" applyNumberFormat="1" applyFont="1"/>
    <xf numFmtId="164" fontId="4" fillId="0" borderId="3" xfId="0" applyNumberFormat="1" applyFont="1" applyFill="1" applyBorder="1" applyAlignment="1">
      <alignment horizontal="right" vertical="center"/>
    </xf>
    <xf numFmtId="0" fontId="5" fillId="0" borderId="4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vertical="center"/>
    </xf>
    <xf numFmtId="164" fontId="4" fillId="2" borderId="9" xfId="0" applyNumberFormat="1" applyFont="1" applyFill="1" applyBorder="1" applyAlignment="1">
      <alignment horizontal="right" vertical="center"/>
    </xf>
    <xf numFmtId="164" fontId="4" fillId="2" borderId="9" xfId="0" applyNumberFormat="1" applyFont="1" applyFill="1" applyBorder="1" applyAlignment="1">
      <alignment horizontal="center" vertical="center"/>
    </xf>
    <xf numFmtId="164" fontId="4" fillId="0" borderId="9" xfId="0" applyNumberFormat="1" applyFont="1" applyBorder="1" applyAlignment="1">
      <alignment vertical="center"/>
    </xf>
    <xf numFmtId="164" fontId="4" fillId="2" borderId="9" xfId="0" applyNumberFormat="1" applyFont="1" applyFill="1" applyBorder="1" applyAlignment="1">
      <alignment vertical="center"/>
    </xf>
    <xf numFmtId="0" fontId="8" fillId="0" borderId="2" xfId="0" applyNumberFormat="1" applyFont="1" applyBorder="1" applyAlignment="1">
      <alignment vertical="top"/>
    </xf>
    <xf numFmtId="0" fontId="8" fillId="0" borderId="7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8" fillId="0" borderId="11" xfId="0" applyNumberFormat="1" applyFont="1" applyBorder="1" applyAlignment="1">
      <alignment vertical="top"/>
    </xf>
    <xf numFmtId="0" fontId="8" fillId="0" borderId="1" xfId="0" applyNumberFormat="1" applyFont="1" applyBorder="1" applyAlignment="1">
      <alignment vertical="top"/>
    </xf>
    <xf numFmtId="0" fontId="8" fillId="0" borderId="14" xfId="0" applyNumberFormat="1" applyFont="1" applyBorder="1" applyAlignment="1">
      <alignment vertical="top"/>
    </xf>
    <xf numFmtId="0" fontId="7" fillId="0" borderId="0" xfId="0" applyNumberFormat="1" applyFont="1" applyAlignment="1">
      <alignment horizontal="left"/>
    </xf>
    <xf numFmtId="4" fontId="7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/>
    </xf>
    <xf numFmtId="164" fontId="4" fillId="2" borderId="9" xfId="0" applyNumberFormat="1" applyFont="1" applyFill="1" applyBorder="1" applyAlignment="1">
      <alignment vertical="center" wrapText="1"/>
    </xf>
    <xf numFmtId="0" fontId="5" fillId="0" borderId="9" xfId="0" applyFont="1" applyBorder="1" applyAlignment="1">
      <alignment horizontal="center"/>
    </xf>
    <xf numFmtId="4" fontId="17" fillId="2" borderId="9" xfId="0" applyNumberFormat="1" applyFont="1" applyFill="1" applyBorder="1"/>
    <xf numFmtId="164" fontId="3" fillId="2" borderId="3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2" fontId="3" fillId="0" borderId="9" xfId="0" applyNumberFormat="1" applyFont="1" applyBorder="1" applyAlignment="1">
      <alignment horizontal="right" vertical="center"/>
    </xf>
    <xf numFmtId="0" fontId="18" fillId="0" borderId="9" xfId="0" applyFont="1" applyBorder="1"/>
    <xf numFmtId="4" fontId="19" fillId="0" borderId="9" xfId="0" applyNumberFormat="1" applyFont="1" applyBorder="1"/>
    <xf numFmtId="0" fontId="7" fillId="0" borderId="0" xfId="0" applyNumberFormat="1" applyFont="1" applyAlignment="1"/>
    <xf numFmtId="0" fontId="6" fillId="0" borderId="9" xfId="0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7" fillId="0" borderId="9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4" xfId="0" applyNumberFormat="1" applyFont="1" applyBorder="1" applyAlignment="1"/>
    <xf numFmtId="0" fontId="6" fillId="0" borderId="5" xfId="0" applyNumberFormat="1" applyFont="1" applyBorder="1" applyAlignment="1"/>
    <xf numFmtId="0" fontId="8" fillId="0" borderId="9" xfId="0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3" borderId="8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0" fontId="8" fillId="3" borderId="1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0" fontId="8" fillId="0" borderId="6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8" fillId="0" borderId="7" xfId="0" applyNumberFormat="1" applyFont="1" applyBorder="1" applyAlignment="1">
      <alignment horizontal="center" vertical="top" wrapText="1"/>
    </xf>
    <xf numFmtId="0" fontId="8" fillId="0" borderId="10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center" vertical="top" wrapText="1"/>
    </xf>
    <xf numFmtId="0" fontId="8" fillId="0" borderId="11" xfId="0" applyNumberFormat="1" applyFont="1" applyBorder="1" applyAlignment="1">
      <alignment horizontal="center" vertical="top" wrapText="1"/>
    </xf>
    <xf numFmtId="0" fontId="8" fillId="0" borderId="13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8" fillId="0" borderId="14" xfId="0" applyNumberFormat="1" applyFont="1" applyBorder="1" applyAlignment="1">
      <alignment horizontal="center" vertical="top" wrapText="1"/>
    </xf>
    <xf numFmtId="164" fontId="3" fillId="0" borderId="9" xfId="0" applyNumberFormat="1" applyFont="1" applyBorder="1" applyAlignment="1">
      <alignment horizontal="right" vertical="center"/>
    </xf>
    <xf numFmtId="0" fontId="8" fillId="0" borderId="6" xfId="0" applyNumberFormat="1" applyFont="1" applyBorder="1" applyAlignment="1">
      <alignment horizontal="center" vertical="top"/>
    </xf>
    <xf numFmtId="0" fontId="8" fillId="0" borderId="10" xfId="0" applyNumberFormat="1" applyFont="1" applyBorder="1" applyAlignment="1">
      <alignment horizontal="center" vertical="top"/>
    </xf>
    <xf numFmtId="0" fontId="8" fillId="0" borderId="13" xfId="0" applyNumberFormat="1" applyFont="1" applyBorder="1" applyAlignment="1">
      <alignment horizontal="center" vertical="top"/>
    </xf>
    <xf numFmtId="4" fontId="6" fillId="0" borderId="9" xfId="0" applyNumberFormat="1" applyFont="1" applyBorder="1" applyAlignment="1">
      <alignment horizontal="left"/>
    </xf>
    <xf numFmtId="0" fontId="6" fillId="0" borderId="9" xfId="0" applyFont="1" applyBorder="1" applyAlignment="1">
      <alignment horizontal="left"/>
    </xf>
    <xf numFmtId="4" fontId="7" fillId="0" borderId="0" xfId="0" applyNumberFormat="1" applyFont="1" applyAlignment="1">
      <alignment horizontal="right" wrapText="1"/>
    </xf>
    <xf numFmtId="167" fontId="6" fillId="0" borderId="9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" fontId="6" fillId="0" borderId="9" xfId="0" applyNumberFormat="1" applyFont="1" applyBorder="1" applyAlignment="1">
      <alignment horizontal="left" wrapText="1"/>
    </xf>
    <xf numFmtId="4" fontId="7" fillId="0" borderId="9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0" fontId="7" fillId="0" borderId="4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center"/>
    </xf>
    <xf numFmtId="2" fontId="6" fillId="0" borderId="3" xfId="0" applyNumberFormat="1" applyFont="1" applyBorder="1" applyAlignment="1">
      <alignment horizontal="left" wrapText="1"/>
    </xf>
    <xf numFmtId="2" fontId="6" fillId="0" borderId="4" xfId="0" applyNumberFormat="1" applyFont="1" applyBorder="1" applyAlignment="1">
      <alignment horizontal="left" wrapText="1"/>
    </xf>
    <xf numFmtId="2" fontId="6" fillId="0" borderId="5" xfId="0" applyNumberFormat="1" applyFont="1" applyBorder="1" applyAlignment="1">
      <alignment horizontal="left" wrapText="1"/>
    </xf>
    <xf numFmtId="4" fontId="7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7" xfId="0" applyNumberFormat="1" applyFont="1" applyBorder="1" applyAlignment="1">
      <alignment horizontal="right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WXL92"/>
  <sheetViews>
    <sheetView tabSelected="1" topLeftCell="A43" workbookViewId="0">
      <selection activeCell="Q65" sqref="Q65:W67"/>
    </sheetView>
  </sheetViews>
  <sheetFormatPr defaultRowHeight="14.4" outlineLevelRow="1" outlineLevelCol="1" x14ac:dyDescent="0.3"/>
  <cols>
    <col min="1" max="1" width="19.6640625" style="5" customWidth="1"/>
    <col min="2" max="2" width="1.5546875" style="5" customWidth="1"/>
    <col min="3" max="3" width="1.44140625" style="5" customWidth="1"/>
    <col min="4" max="4" width="8.109375" style="5" customWidth="1"/>
    <col min="5" max="6" width="1.44140625" style="5" customWidth="1"/>
    <col min="7" max="7" width="4" style="5" customWidth="1"/>
    <col min="8" max="8" width="0.33203125" style="5" customWidth="1"/>
    <col min="9" max="14" width="1.44140625" style="5" customWidth="1"/>
    <col min="15" max="15" width="7.44140625" style="5" customWidth="1"/>
    <col min="16" max="16" width="1.44140625" style="5" customWidth="1"/>
    <col min="17" max="17" width="3.44140625" style="5" customWidth="1"/>
    <col min="18" max="22" width="1.44140625" style="5" customWidth="1"/>
    <col min="23" max="23" width="7" style="5" customWidth="1"/>
    <col min="24" max="24" width="1.109375" style="5" customWidth="1"/>
    <col min="25" max="25" width="3.88671875" style="48" customWidth="1"/>
    <col min="26" max="26" width="3.6640625" style="48" customWidth="1"/>
    <col min="27" max="27" width="13.5546875" style="46" customWidth="1"/>
    <col min="28" max="28" width="11.88671875" style="47" hidden="1" customWidth="1" outlineLevel="1"/>
    <col min="29" max="29" width="13.44140625" style="47" hidden="1" customWidth="1" outlineLevel="1"/>
    <col min="30" max="30" width="3.44140625" style="47" hidden="1" customWidth="1" outlineLevel="1"/>
    <col min="31" max="31" width="13.6640625" style="5" customWidth="1" collapsed="1"/>
    <col min="32" max="32" width="13.6640625" style="5" customWidth="1"/>
    <col min="33" max="33" width="11.5546875" style="5" customWidth="1"/>
    <col min="34" max="34" width="4.33203125" style="5" customWidth="1"/>
    <col min="35" max="35" width="6.44140625" style="5" hidden="1" customWidth="1"/>
    <col min="36" max="39" width="1.44140625" style="5" customWidth="1"/>
    <col min="40" max="40" width="3.5546875" style="5" customWidth="1"/>
    <col min="41" max="45" width="1.44140625" style="5" customWidth="1"/>
    <col min="46" max="46" width="1.33203125" style="5" customWidth="1"/>
    <col min="47" max="47" width="1.44140625" style="5" customWidth="1"/>
    <col min="48" max="48" width="8" style="5" customWidth="1"/>
    <col min="49" max="49" width="17.5546875" style="5" customWidth="1"/>
    <col min="50" max="50" width="1.44140625" style="5" hidden="1" customWidth="1"/>
    <col min="51" max="51" width="1.6640625" style="5" hidden="1" customWidth="1"/>
    <col min="52" max="53" width="1.44140625" style="5" hidden="1" customWidth="1"/>
    <col min="54" max="54" width="15.109375" style="5" hidden="1" customWidth="1"/>
    <col min="55" max="55" width="0.5546875" hidden="1" customWidth="1"/>
    <col min="56" max="56" width="17.77734375" customWidth="1"/>
    <col min="57" max="57" width="8.88671875" hidden="1" customWidth="1"/>
    <col min="58" max="58" width="21.88671875" hidden="1" customWidth="1"/>
    <col min="60" max="60" width="16.109375" customWidth="1"/>
    <col min="249" max="249" width="19.6640625" customWidth="1"/>
    <col min="250" max="250" width="1.5546875" customWidth="1"/>
    <col min="251" max="251" width="1.44140625" customWidth="1"/>
    <col min="252" max="252" width="8.109375" customWidth="1"/>
    <col min="253" max="254" width="1.44140625" customWidth="1"/>
    <col min="255" max="255" width="4" customWidth="1"/>
    <col min="256" max="256" width="0.33203125" customWidth="1"/>
    <col min="257" max="262" width="1.44140625" customWidth="1"/>
    <col min="263" max="263" width="7.44140625" customWidth="1"/>
    <col min="264" max="264" width="1.44140625" customWidth="1"/>
    <col min="265" max="265" width="3.44140625" customWidth="1"/>
    <col min="266" max="270" width="1.44140625" customWidth="1"/>
    <col min="271" max="271" width="7" customWidth="1"/>
    <col min="272" max="272" width="1.109375" customWidth="1"/>
    <col min="273" max="273" width="3.88671875" customWidth="1"/>
    <col min="274" max="274" width="3.6640625" customWidth="1"/>
    <col min="275" max="275" width="13.5546875" customWidth="1"/>
    <col min="276" max="278" width="0" hidden="1" customWidth="1"/>
    <col min="279" max="279" width="13.6640625" customWidth="1"/>
    <col min="280" max="280" width="11.5546875" customWidth="1"/>
    <col min="281" max="281" width="4.33203125" customWidth="1"/>
    <col min="282" max="282" width="0" hidden="1" customWidth="1"/>
    <col min="283" max="286" width="1.44140625" customWidth="1"/>
    <col min="287" max="287" width="3.5546875" customWidth="1"/>
    <col min="288" max="292" width="1.44140625" customWidth="1"/>
    <col min="293" max="293" width="1.33203125" customWidth="1"/>
    <col min="294" max="294" width="1.44140625" customWidth="1"/>
    <col min="295" max="295" width="3.88671875" customWidth="1"/>
    <col min="296" max="296" width="12.6640625" customWidth="1"/>
    <col min="297" max="297" width="7.109375" customWidth="1"/>
    <col min="298" max="302" width="0" hidden="1" customWidth="1"/>
    <col min="303" max="303" width="3" customWidth="1"/>
    <col min="304" max="304" width="2" customWidth="1"/>
    <col min="305" max="305" width="1.5546875" customWidth="1"/>
    <col min="306" max="306" width="2.109375" customWidth="1"/>
    <col min="307" max="307" width="1.5546875" customWidth="1"/>
    <col min="308" max="308" width="1.44140625" customWidth="1"/>
    <col min="309" max="309" width="2" customWidth="1"/>
    <col min="310" max="310" width="1.109375" customWidth="1"/>
    <col min="311" max="312" width="0" hidden="1" customWidth="1"/>
    <col min="314" max="314" width="18.109375" customWidth="1"/>
    <col min="316" max="316" width="16.109375" customWidth="1"/>
    <col min="505" max="505" width="19.6640625" customWidth="1"/>
    <col min="506" max="506" width="1.5546875" customWidth="1"/>
    <col min="507" max="507" width="1.44140625" customWidth="1"/>
    <col min="508" max="508" width="8.109375" customWidth="1"/>
    <col min="509" max="510" width="1.44140625" customWidth="1"/>
    <col min="511" max="511" width="4" customWidth="1"/>
    <col min="512" max="512" width="0.33203125" customWidth="1"/>
    <col min="513" max="518" width="1.44140625" customWidth="1"/>
    <col min="519" max="519" width="7.44140625" customWidth="1"/>
    <col min="520" max="520" width="1.44140625" customWidth="1"/>
    <col min="521" max="521" width="3.44140625" customWidth="1"/>
    <col min="522" max="526" width="1.44140625" customWidth="1"/>
    <col min="527" max="527" width="7" customWidth="1"/>
    <col min="528" max="528" width="1.109375" customWidth="1"/>
    <col min="529" max="529" width="3.88671875" customWidth="1"/>
    <col min="530" max="530" width="3.6640625" customWidth="1"/>
    <col min="531" max="531" width="13.5546875" customWidth="1"/>
    <col min="532" max="534" width="0" hidden="1" customWidth="1"/>
    <col min="535" max="535" width="13.6640625" customWidth="1"/>
    <col min="536" max="536" width="11.5546875" customWidth="1"/>
    <col min="537" max="537" width="4.33203125" customWidth="1"/>
    <col min="538" max="538" width="0" hidden="1" customWidth="1"/>
    <col min="539" max="542" width="1.44140625" customWidth="1"/>
    <col min="543" max="543" width="3.5546875" customWidth="1"/>
    <col min="544" max="548" width="1.44140625" customWidth="1"/>
    <col min="549" max="549" width="1.33203125" customWidth="1"/>
    <col min="550" max="550" width="1.44140625" customWidth="1"/>
    <col min="551" max="551" width="3.88671875" customWidth="1"/>
    <col min="552" max="552" width="12.6640625" customWidth="1"/>
    <col min="553" max="553" width="7.109375" customWidth="1"/>
    <col min="554" max="558" width="0" hidden="1" customWidth="1"/>
    <col min="559" max="559" width="3" customWidth="1"/>
    <col min="560" max="560" width="2" customWidth="1"/>
    <col min="561" max="561" width="1.5546875" customWidth="1"/>
    <col min="562" max="562" width="2.109375" customWidth="1"/>
    <col min="563" max="563" width="1.5546875" customWidth="1"/>
    <col min="564" max="564" width="1.44140625" customWidth="1"/>
    <col min="565" max="565" width="2" customWidth="1"/>
    <col min="566" max="566" width="1.109375" customWidth="1"/>
    <col min="567" max="568" width="0" hidden="1" customWidth="1"/>
    <col min="570" max="570" width="18.109375" customWidth="1"/>
    <col min="572" max="572" width="16.109375" customWidth="1"/>
    <col min="761" max="761" width="19.6640625" customWidth="1"/>
    <col min="762" max="762" width="1.5546875" customWidth="1"/>
    <col min="763" max="763" width="1.44140625" customWidth="1"/>
    <col min="764" max="764" width="8.109375" customWidth="1"/>
    <col min="765" max="766" width="1.44140625" customWidth="1"/>
    <col min="767" max="767" width="4" customWidth="1"/>
    <col min="768" max="768" width="0.33203125" customWidth="1"/>
    <col min="769" max="774" width="1.44140625" customWidth="1"/>
    <col min="775" max="775" width="7.44140625" customWidth="1"/>
    <col min="776" max="776" width="1.44140625" customWidth="1"/>
    <col min="777" max="777" width="3.44140625" customWidth="1"/>
    <col min="778" max="782" width="1.44140625" customWidth="1"/>
    <col min="783" max="783" width="7" customWidth="1"/>
    <col min="784" max="784" width="1.109375" customWidth="1"/>
    <col min="785" max="785" width="3.88671875" customWidth="1"/>
    <col min="786" max="786" width="3.6640625" customWidth="1"/>
    <col min="787" max="787" width="13.5546875" customWidth="1"/>
    <col min="788" max="790" width="0" hidden="1" customWidth="1"/>
    <col min="791" max="791" width="13.6640625" customWidth="1"/>
    <col min="792" max="792" width="11.5546875" customWidth="1"/>
    <col min="793" max="793" width="4.33203125" customWidth="1"/>
    <col min="794" max="794" width="0" hidden="1" customWidth="1"/>
    <col min="795" max="798" width="1.44140625" customWidth="1"/>
    <col min="799" max="799" width="3.5546875" customWidth="1"/>
    <col min="800" max="804" width="1.44140625" customWidth="1"/>
    <col min="805" max="805" width="1.33203125" customWidth="1"/>
    <col min="806" max="806" width="1.44140625" customWidth="1"/>
    <col min="807" max="807" width="3.88671875" customWidth="1"/>
    <col min="808" max="808" width="12.6640625" customWidth="1"/>
    <col min="809" max="809" width="7.109375" customWidth="1"/>
    <col min="810" max="814" width="0" hidden="1" customWidth="1"/>
    <col min="815" max="815" width="3" customWidth="1"/>
    <col min="816" max="816" width="2" customWidth="1"/>
    <col min="817" max="817" width="1.5546875" customWidth="1"/>
    <col min="818" max="818" width="2.109375" customWidth="1"/>
    <col min="819" max="819" width="1.5546875" customWidth="1"/>
    <col min="820" max="820" width="1.44140625" customWidth="1"/>
    <col min="821" max="821" width="2" customWidth="1"/>
    <col min="822" max="822" width="1.109375" customWidth="1"/>
    <col min="823" max="824" width="0" hidden="1" customWidth="1"/>
    <col min="826" max="826" width="18.109375" customWidth="1"/>
    <col min="828" max="828" width="16.109375" customWidth="1"/>
    <col min="1017" max="1017" width="19.6640625" customWidth="1"/>
    <col min="1018" max="1018" width="1.5546875" customWidth="1"/>
    <col min="1019" max="1019" width="1.44140625" customWidth="1"/>
    <col min="1020" max="1020" width="8.109375" customWidth="1"/>
    <col min="1021" max="1022" width="1.44140625" customWidth="1"/>
    <col min="1023" max="1023" width="4" customWidth="1"/>
    <col min="1024" max="1024" width="0.33203125" customWidth="1"/>
    <col min="1025" max="1030" width="1.44140625" customWidth="1"/>
    <col min="1031" max="1031" width="7.44140625" customWidth="1"/>
    <col min="1032" max="1032" width="1.44140625" customWidth="1"/>
    <col min="1033" max="1033" width="3.44140625" customWidth="1"/>
    <col min="1034" max="1038" width="1.44140625" customWidth="1"/>
    <col min="1039" max="1039" width="7" customWidth="1"/>
    <col min="1040" max="1040" width="1.109375" customWidth="1"/>
    <col min="1041" max="1041" width="3.88671875" customWidth="1"/>
    <col min="1042" max="1042" width="3.6640625" customWidth="1"/>
    <col min="1043" max="1043" width="13.5546875" customWidth="1"/>
    <col min="1044" max="1046" width="0" hidden="1" customWidth="1"/>
    <col min="1047" max="1047" width="13.6640625" customWidth="1"/>
    <col min="1048" max="1048" width="11.5546875" customWidth="1"/>
    <col min="1049" max="1049" width="4.33203125" customWidth="1"/>
    <col min="1050" max="1050" width="0" hidden="1" customWidth="1"/>
    <col min="1051" max="1054" width="1.44140625" customWidth="1"/>
    <col min="1055" max="1055" width="3.5546875" customWidth="1"/>
    <col min="1056" max="1060" width="1.44140625" customWidth="1"/>
    <col min="1061" max="1061" width="1.33203125" customWidth="1"/>
    <col min="1062" max="1062" width="1.44140625" customWidth="1"/>
    <col min="1063" max="1063" width="3.88671875" customWidth="1"/>
    <col min="1064" max="1064" width="12.6640625" customWidth="1"/>
    <col min="1065" max="1065" width="7.109375" customWidth="1"/>
    <col min="1066" max="1070" width="0" hidden="1" customWidth="1"/>
    <col min="1071" max="1071" width="3" customWidth="1"/>
    <col min="1072" max="1072" width="2" customWidth="1"/>
    <col min="1073" max="1073" width="1.5546875" customWidth="1"/>
    <col min="1074" max="1074" width="2.109375" customWidth="1"/>
    <col min="1075" max="1075" width="1.5546875" customWidth="1"/>
    <col min="1076" max="1076" width="1.44140625" customWidth="1"/>
    <col min="1077" max="1077" width="2" customWidth="1"/>
    <col min="1078" max="1078" width="1.109375" customWidth="1"/>
    <col min="1079" max="1080" width="0" hidden="1" customWidth="1"/>
    <col min="1082" max="1082" width="18.109375" customWidth="1"/>
    <col min="1084" max="1084" width="16.109375" customWidth="1"/>
    <col min="1273" max="1273" width="19.6640625" customWidth="1"/>
    <col min="1274" max="1274" width="1.5546875" customWidth="1"/>
    <col min="1275" max="1275" width="1.44140625" customWidth="1"/>
    <col min="1276" max="1276" width="8.109375" customWidth="1"/>
    <col min="1277" max="1278" width="1.44140625" customWidth="1"/>
    <col min="1279" max="1279" width="4" customWidth="1"/>
    <col min="1280" max="1280" width="0.33203125" customWidth="1"/>
    <col min="1281" max="1286" width="1.44140625" customWidth="1"/>
    <col min="1287" max="1287" width="7.44140625" customWidth="1"/>
    <col min="1288" max="1288" width="1.44140625" customWidth="1"/>
    <col min="1289" max="1289" width="3.44140625" customWidth="1"/>
    <col min="1290" max="1294" width="1.44140625" customWidth="1"/>
    <col min="1295" max="1295" width="7" customWidth="1"/>
    <col min="1296" max="1296" width="1.109375" customWidth="1"/>
    <col min="1297" max="1297" width="3.88671875" customWidth="1"/>
    <col min="1298" max="1298" width="3.6640625" customWidth="1"/>
    <col min="1299" max="1299" width="13.5546875" customWidth="1"/>
    <col min="1300" max="1302" width="0" hidden="1" customWidth="1"/>
    <col min="1303" max="1303" width="13.6640625" customWidth="1"/>
    <col min="1304" max="1304" width="11.5546875" customWidth="1"/>
    <col min="1305" max="1305" width="4.33203125" customWidth="1"/>
    <col min="1306" max="1306" width="0" hidden="1" customWidth="1"/>
    <col min="1307" max="1310" width="1.44140625" customWidth="1"/>
    <col min="1311" max="1311" width="3.5546875" customWidth="1"/>
    <col min="1312" max="1316" width="1.44140625" customWidth="1"/>
    <col min="1317" max="1317" width="1.33203125" customWidth="1"/>
    <col min="1318" max="1318" width="1.44140625" customWidth="1"/>
    <col min="1319" max="1319" width="3.88671875" customWidth="1"/>
    <col min="1320" max="1320" width="12.6640625" customWidth="1"/>
    <col min="1321" max="1321" width="7.109375" customWidth="1"/>
    <col min="1322" max="1326" width="0" hidden="1" customWidth="1"/>
    <col min="1327" max="1327" width="3" customWidth="1"/>
    <col min="1328" max="1328" width="2" customWidth="1"/>
    <col min="1329" max="1329" width="1.5546875" customWidth="1"/>
    <col min="1330" max="1330" width="2.109375" customWidth="1"/>
    <col min="1331" max="1331" width="1.5546875" customWidth="1"/>
    <col min="1332" max="1332" width="1.44140625" customWidth="1"/>
    <col min="1333" max="1333" width="2" customWidth="1"/>
    <col min="1334" max="1334" width="1.109375" customWidth="1"/>
    <col min="1335" max="1336" width="0" hidden="1" customWidth="1"/>
    <col min="1338" max="1338" width="18.109375" customWidth="1"/>
    <col min="1340" max="1340" width="16.109375" customWidth="1"/>
    <col min="1529" max="1529" width="19.6640625" customWidth="1"/>
    <col min="1530" max="1530" width="1.5546875" customWidth="1"/>
    <col min="1531" max="1531" width="1.44140625" customWidth="1"/>
    <col min="1532" max="1532" width="8.109375" customWidth="1"/>
    <col min="1533" max="1534" width="1.44140625" customWidth="1"/>
    <col min="1535" max="1535" width="4" customWidth="1"/>
    <col min="1536" max="1536" width="0.33203125" customWidth="1"/>
    <col min="1537" max="1542" width="1.44140625" customWidth="1"/>
    <col min="1543" max="1543" width="7.44140625" customWidth="1"/>
    <col min="1544" max="1544" width="1.44140625" customWidth="1"/>
    <col min="1545" max="1545" width="3.44140625" customWidth="1"/>
    <col min="1546" max="1550" width="1.44140625" customWidth="1"/>
    <col min="1551" max="1551" width="7" customWidth="1"/>
    <col min="1552" max="1552" width="1.109375" customWidth="1"/>
    <col min="1553" max="1553" width="3.88671875" customWidth="1"/>
    <col min="1554" max="1554" width="3.6640625" customWidth="1"/>
    <col min="1555" max="1555" width="13.5546875" customWidth="1"/>
    <col min="1556" max="1558" width="0" hidden="1" customWidth="1"/>
    <col min="1559" max="1559" width="13.6640625" customWidth="1"/>
    <col min="1560" max="1560" width="11.5546875" customWidth="1"/>
    <col min="1561" max="1561" width="4.33203125" customWidth="1"/>
    <col min="1562" max="1562" width="0" hidden="1" customWidth="1"/>
    <col min="1563" max="1566" width="1.44140625" customWidth="1"/>
    <col min="1567" max="1567" width="3.5546875" customWidth="1"/>
    <col min="1568" max="1572" width="1.44140625" customWidth="1"/>
    <col min="1573" max="1573" width="1.33203125" customWidth="1"/>
    <col min="1574" max="1574" width="1.44140625" customWidth="1"/>
    <col min="1575" max="1575" width="3.88671875" customWidth="1"/>
    <col min="1576" max="1576" width="12.6640625" customWidth="1"/>
    <col min="1577" max="1577" width="7.109375" customWidth="1"/>
    <col min="1578" max="1582" width="0" hidden="1" customWidth="1"/>
    <col min="1583" max="1583" width="3" customWidth="1"/>
    <col min="1584" max="1584" width="2" customWidth="1"/>
    <col min="1585" max="1585" width="1.5546875" customWidth="1"/>
    <col min="1586" max="1586" width="2.109375" customWidth="1"/>
    <col min="1587" max="1587" width="1.5546875" customWidth="1"/>
    <col min="1588" max="1588" width="1.44140625" customWidth="1"/>
    <col min="1589" max="1589" width="2" customWidth="1"/>
    <col min="1590" max="1590" width="1.109375" customWidth="1"/>
    <col min="1591" max="1592" width="0" hidden="1" customWidth="1"/>
    <col min="1594" max="1594" width="18.109375" customWidth="1"/>
    <col min="1596" max="1596" width="16.109375" customWidth="1"/>
    <col min="1785" max="1785" width="19.6640625" customWidth="1"/>
    <col min="1786" max="1786" width="1.5546875" customWidth="1"/>
    <col min="1787" max="1787" width="1.44140625" customWidth="1"/>
    <col min="1788" max="1788" width="8.109375" customWidth="1"/>
    <col min="1789" max="1790" width="1.44140625" customWidth="1"/>
    <col min="1791" max="1791" width="4" customWidth="1"/>
    <col min="1792" max="1792" width="0.33203125" customWidth="1"/>
    <col min="1793" max="1798" width="1.44140625" customWidth="1"/>
    <col min="1799" max="1799" width="7.44140625" customWidth="1"/>
    <col min="1800" max="1800" width="1.44140625" customWidth="1"/>
    <col min="1801" max="1801" width="3.44140625" customWidth="1"/>
    <col min="1802" max="1806" width="1.44140625" customWidth="1"/>
    <col min="1807" max="1807" width="7" customWidth="1"/>
    <col min="1808" max="1808" width="1.109375" customWidth="1"/>
    <col min="1809" max="1809" width="3.88671875" customWidth="1"/>
    <col min="1810" max="1810" width="3.6640625" customWidth="1"/>
    <col min="1811" max="1811" width="13.5546875" customWidth="1"/>
    <col min="1812" max="1814" width="0" hidden="1" customWidth="1"/>
    <col min="1815" max="1815" width="13.6640625" customWidth="1"/>
    <col min="1816" max="1816" width="11.5546875" customWidth="1"/>
    <col min="1817" max="1817" width="4.33203125" customWidth="1"/>
    <col min="1818" max="1818" width="0" hidden="1" customWidth="1"/>
    <col min="1819" max="1822" width="1.44140625" customWidth="1"/>
    <col min="1823" max="1823" width="3.5546875" customWidth="1"/>
    <col min="1824" max="1828" width="1.44140625" customWidth="1"/>
    <col min="1829" max="1829" width="1.33203125" customWidth="1"/>
    <col min="1830" max="1830" width="1.44140625" customWidth="1"/>
    <col min="1831" max="1831" width="3.88671875" customWidth="1"/>
    <col min="1832" max="1832" width="12.6640625" customWidth="1"/>
    <col min="1833" max="1833" width="7.109375" customWidth="1"/>
    <col min="1834" max="1838" width="0" hidden="1" customWidth="1"/>
    <col min="1839" max="1839" width="3" customWidth="1"/>
    <col min="1840" max="1840" width="2" customWidth="1"/>
    <col min="1841" max="1841" width="1.5546875" customWidth="1"/>
    <col min="1842" max="1842" width="2.109375" customWidth="1"/>
    <col min="1843" max="1843" width="1.5546875" customWidth="1"/>
    <col min="1844" max="1844" width="1.44140625" customWidth="1"/>
    <col min="1845" max="1845" width="2" customWidth="1"/>
    <col min="1846" max="1846" width="1.109375" customWidth="1"/>
    <col min="1847" max="1848" width="0" hidden="1" customWidth="1"/>
    <col min="1850" max="1850" width="18.109375" customWidth="1"/>
    <col min="1852" max="1852" width="16.109375" customWidth="1"/>
    <col min="2041" max="2041" width="19.6640625" customWidth="1"/>
    <col min="2042" max="2042" width="1.5546875" customWidth="1"/>
    <col min="2043" max="2043" width="1.44140625" customWidth="1"/>
    <col min="2044" max="2044" width="8.109375" customWidth="1"/>
    <col min="2045" max="2046" width="1.44140625" customWidth="1"/>
    <col min="2047" max="2047" width="4" customWidth="1"/>
    <col min="2048" max="2048" width="0.33203125" customWidth="1"/>
    <col min="2049" max="2054" width="1.44140625" customWidth="1"/>
    <col min="2055" max="2055" width="7.44140625" customWidth="1"/>
    <col min="2056" max="2056" width="1.44140625" customWidth="1"/>
    <col min="2057" max="2057" width="3.44140625" customWidth="1"/>
    <col min="2058" max="2062" width="1.44140625" customWidth="1"/>
    <col min="2063" max="2063" width="7" customWidth="1"/>
    <col min="2064" max="2064" width="1.109375" customWidth="1"/>
    <col min="2065" max="2065" width="3.88671875" customWidth="1"/>
    <col min="2066" max="2066" width="3.6640625" customWidth="1"/>
    <col min="2067" max="2067" width="13.5546875" customWidth="1"/>
    <col min="2068" max="2070" width="0" hidden="1" customWidth="1"/>
    <col min="2071" max="2071" width="13.6640625" customWidth="1"/>
    <col min="2072" max="2072" width="11.5546875" customWidth="1"/>
    <col min="2073" max="2073" width="4.33203125" customWidth="1"/>
    <col min="2074" max="2074" width="0" hidden="1" customWidth="1"/>
    <col min="2075" max="2078" width="1.44140625" customWidth="1"/>
    <col min="2079" max="2079" width="3.5546875" customWidth="1"/>
    <col min="2080" max="2084" width="1.44140625" customWidth="1"/>
    <col min="2085" max="2085" width="1.33203125" customWidth="1"/>
    <col min="2086" max="2086" width="1.44140625" customWidth="1"/>
    <col min="2087" max="2087" width="3.88671875" customWidth="1"/>
    <col min="2088" max="2088" width="12.6640625" customWidth="1"/>
    <col min="2089" max="2089" width="7.109375" customWidth="1"/>
    <col min="2090" max="2094" width="0" hidden="1" customWidth="1"/>
    <col min="2095" max="2095" width="3" customWidth="1"/>
    <col min="2096" max="2096" width="2" customWidth="1"/>
    <col min="2097" max="2097" width="1.5546875" customWidth="1"/>
    <col min="2098" max="2098" width="2.109375" customWidth="1"/>
    <col min="2099" max="2099" width="1.5546875" customWidth="1"/>
    <col min="2100" max="2100" width="1.44140625" customWidth="1"/>
    <col min="2101" max="2101" width="2" customWidth="1"/>
    <col min="2102" max="2102" width="1.109375" customWidth="1"/>
    <col min="2103" max="2104" width="0" hidden="1" customWidth="1"/>
    <col min="2106" max="2106" width="18.109375" customWidth="1"/>
    <col min="2108" max="2108" width="16.109375" customWidth="1"/>
    <col min="2297" max="2297" width="19.6640625" customWidth="1"/>
    <col min="2298" max="2298" width="1.5546875" customWidth="1"/>
    <col min="2299" max="2299" width="1.44140625" customWidth="1"/>
    <col min="2300" max="2300" width="8.109375" customWidth="1"/>
    <col min="2301" max="2302" width="1.44140625" customWidth="1"/>
    <col min="2303" max="2303" width="4" customWidth="1"/>
    <col min="2304" max="2304" width="0.33203125" customWidth="1"/>
    <col min="2305" max="2310" width="1.44140625" customWidth="1"/>
    <col min="2311" max="2311" width="7.44140625" customWidth="1"/>
    <col min="2312" max="2312" width="1.44140625" customWidth="1"/>
    <col min="2313" max="2313" width="3.44140625" customWidth="1"/>
    <col min="2314" max="2318" width="1.44140625" customWidth="1"/>
    <col min="2319" max="2319" width="7" customWidth="1"/>
    <col min="2320" max="2320" width="1.109375" customWidth="1"/>
    <col min="2321" max="2321" width="3.88671875" customWidth="1"/>
    <col min="2322" max="2322" width="3.6640625" customWidth="1"/>
    <col min="2323" max="2323" width="13.5546875" customWidth="1"/>
    <col min="2324" max="2326" width="0" hidden="1" customWidth="1"/>
    <col min="2327" max="2327" width="13.6640625" customWidth="1"/>
    <col min="2328" max="2328" width="11.5546875" customWidth="1"/>
    <col min="2329" max="2329" width="4.33203125" customWidth="1"/>
    <col min="2330" max="2330" width="0" hidden="1" customWidth="1"/>
    <col min="2331" max="2334" width="1.44140625" customWidth="1"/>
    <col min="2335" max="2335" width="3.5546875" customWidth="1"/>
    <col min="2336" max="2340" width="1.44140625" customWidth="1"/>
    <col min="2341" max="2341" width="1.33203125" customWidth="1"/>
    <col min="2342" max="2342" width="1.44140625" customWidth="1"/>
    <col min="2343" max="2343" width="3.88671875" customWidth="1"/>
    <col min="2344" max="2344" width="12.6640625" customWidth="1"/>
    <col min="2345" max="2345" width="7.109375" customWidth="1"/>
    <col min="2346" max="2350" width="0" hidden="1" customWidth="1"/>
    <col min="2351" max="2351" width="3" customWidth="1"/>
    <col min="2352" max="2352" width="2" customWidth="1"/>
    <col min="2353" max="2353" width="1.5546875" customWidth="1"/>
    <col min="2354" max="2354" width="2.109375" customWidth="1"/>
    <col min="2355" max="2355" width="1.5546875" customWidth="1"/>
    <col min="2356" max="2356" width="1.44140625" customWidth="1"/>
    <col min="2357" max="2357" width="2" customWidth="1"/>
    <col min="2358" max="2358" width="1.109375" customWidth="1"/>
    <col min="2359" max="2360" width="0" hidden="1" customWidth="1"/>
    <col min="2362" max="2362" width="18.109375" customWidth="1"/>
    <col min="2364" max="2364" width="16.109375" customWidth="1"/>
    <col min="2553" max="2553" width="19.6640625" customWidth="1"/>
    <col min="2554" max="2554" width="1.5546875" customWidth="1"/>
    <col min="2555" max="2555" width="1.44140625" customWidth="1"/>
    <col min="2556" max="2556" width="8.109375" customWidth="1"/>
    <col min="2557" max="2558" width="1.44140625" customWidth="1"/>
    <col min="2559" max="2559" width="4" customWidth="1"/>
    <col min="2560" max="2560" width="0.33203125" customWidth="1"/>
    <col min="2561" max="2566" width="1.44140625" customWidth="1"/>
    <col min="2567" max="2567" width="7.44140625" customWidth="1"/>
    <col min="2568" max="2568" width="1.44140625" customWidth="1"/>
    <col min="2569" max="2569" width="3.44140625" customWidth="1"/>
    <col min="2570" max="2574" width="1.44140625" customWidth="1"/>
    <col min="2575" max="2575" width="7" customWidth="1"/>
    <col min="2576" max="2576" width="1.109375" customWidth="1"/>
    <col min="2577" max="2577" width="3.88671875" customWidth="1"/>
    <col min="2578" max="2578" width="3.6640625" customWidth="1"/>
    <col min="2579" max="2579" width="13.5546875" customWidth="1"/>
    <col min="2580" max="2582" width="0" hidden="1" customWidth="1"/>
    <col min="2583" max="2583" width="13.6640625" customWidth="1"/>
    <col min="2584" max="2584" width="11.5546875" customWidth="1"/>
    <col min="2585" max="2585" width="4.33203125" customWidth="1"/>
    <col min="2586" max="2586" width="0" hidden="1" customWidth="1"/>
    <col min="2587" max="2590" width="1.44140625" customWidth="1"/>
    <col min="2591" max="2591" width="3.5546875" customWidth="1"/>
    <col min="2592" max="2596" width="1.44140625" customWidth="1"/>
    <col min="2597" max="2597" width="1.33203125" customWidth="1"/>
    <col min="2598" max="2598" width="1.44140625" customWidth="1"/>
    <col min="2599" max="2599" width="3.88671875" customWidth="1"/>
    <col min="2600" max="2600" width="12.6640625" customWidth="1"/>
    <col min="2601" max="2601" width="7.109375" customWidth="1"/>
    <col min="2602" max="2606" width="0" hidden="1" customWidth="1"/>
    <col min="2607" max="2607" width="3" customWidth="1"/>
    <col min="2608" max="2608" width="2" customWidth="1"/>
    <col min="2609" max="2609" width="1.5546875" customWidth="1"/>
    <col min="2610" max="2610" width="2.109375" customWidth="1"/>
    <col min="2611" max="2611" width="1.5546875" customWidth="1"/>
    <col min="2612" max="2612" width="1.44140625" customWidth="1"/>
    <col min="2613" max="2613" width="2" customWidth="1"/>
    <col min="2614" max="2614" width="1.109375" customWidth="1"/>
    <col min="2615" max="2616" width="0" hidden="1" customWidth="1"/>
    <col min="2618" max="2618" width="18.109375" customWidth="1"/>
    <col min="2620" max="2620" width="16.109375" customWidth="1"/>
    <col min="2809" max="2809" width="19.6640625" customWidth="1"/>
    <col min="2810" max="2810" width="1.5546875" customWidth="1"/>
    <col min="2811" max="2811" width="1.44140625" customWidth="1"/>
    <col min="2812" max="2812" width="8.109375" customWidth="1"/>
    <col min="2813" max="2814" width="1.44140625" customWidth="1"/>
    <col min="2815" max="2815" width="4" customWidth="1"/>
    <col min="2816" max="2816" width="0.33203125" customWidth="1"/>
    <col min="2817" max="2822" width="1.44140625" customWidth="1"/>
    <col min="2823" max="2823" width="7.44140625" customWidth="1"/>
    <col min="2824" max="2824" width="1.44140625" customWidth="1"/>
    <col min="2825" max="2825" width="3.44140625" customWidth="1"/>
    <col min="2826" max="2830" width="1.44140625" customWidth="1"/>
    <col min="2831" max="2831" width="7" customWidth="1"/>
    <col min="2832" max="2832" width="1.109375" customWidth="1"/>
    <col min="2833" max="2833" width="3.88671875" customWidth="1"/>
    <col min="2834" max="2834" width="3.6640625" customWidth="1"/>
    <col min="2835" max="2835" width="13.5546875" customWidth="1"/>
    <col min="2836" max="2838" width="0" hidden="1" customWidth="1"/>
    <col min="2839" max="2839" width="13.6640625" customWidth="1"/>
    <col min="2840" max="2840" width="11.5546875" customWidth="1"/>
    <col min="2841" max="2841" width="4.33203125" customWidth="1"/>
    <col min="2842" max="2842" width="0" hidden="1" customWidth="1"/>
    <col min="2843" max="2846" width="1.44140625" customWidth="1"/>
    <col min="2847" max="2847" width="3.5546875" customWidth="1"/>
    <col min="2848" max="2852" width="1.44140625" customWidth="1"/>
    <col min="2853" max="2853" width="1.33203125" customWidth="1"/>
    <col min="2854" max="2854" width="1.44140625" customWidth="1"/>
    <col min="2855" max="2855" width="3.88671875" customWidth="1"/>
    <col min="2856" max="2856" width="12.6640625" customWidth="1"/>
    <col min="2857" max="2857" width="7.109375" customWidth="1"/>
    <col min="2858" max="2862" width="0" hidden="1" customWidth="1"/>
    <col min="2863" max="2863" width="3" customWidth="1"/>
    <col min="2864" max="2864" width="2" customWidth="1"/>
    <col min="2865" max="2865" width="1.5546875" customWidth="1"/>
    <col min="2866" max="2866" width="2.109375" customWidth="1"/>
    <col min="2867" max="2867" width="1.5546875" customWidth="1"/>
    <col min="2868" max="2868" width="1.44140625" customWidth="1"/>
    <col min="2869" max="2869" width="2" customWidth="1"/>
    <col min="2870" max="2870" width="1.109375" customWidth="1"/>
    <col min="2871" max="2872" width="0" hidden="1" customWidth="1"/>
    <col min="2874" max="2874" width="18.109375" customWidth="1"/>
    <col min="2876" max="2876" width="16.109375" customWidth="1"/>
    <col min="3065" max="3065" width="19.6640625" customWidth="1"/>
    <col min="3066" max="3066" width="1.5546875" customWidth="1"/>
    <col min="3067" max="3067" width="1.44140625" customWidth="1"/>
    <col min="3068" max="3068" width="8.109375" customWidth="1"/>
    <col min="3069" max="3070" width="1.44140625" customWidth="1"/>
    <col min="3071" max="3071" width="4" customWidth="1"/>
    <col min="3072" max="3072" width="0.33203125" customWidth="1"/>
    <col min="3073" max="3078" width="1.44140625" customWidth="1"/>
    <col min="3079" max="3079" width="7.44140625" customWidth="1"/>
    <col min="3080" max="3080" width="1.44140625" customWidth="1"/>
    <col min="3081" max="3081" width="3.44140625" customWidth="1"/>
    <col min="3082" max="3086" width="1.44140625" customWidth="1"/>
    <col min="3087" max="3087" width="7" customWidth="1"/>
    <col min="3088" max="3088" width="1.109375" customWidth="1"/>
    <col min="3089" max="3089" width="3.88671875" customWidth="1"/>
    <col min="3090" max="3090" width="3.6640625" customWidth="1"/>
    <col min="3091" max="3091" width="13.5546875" customWidth="1"/>
    <col min="3092" max="3094" width="0" hidden="1" customWidth="1"/>
    <col min="3095" max="3095" width="13.6640625" customWidth="1"/>
    <col min="3096" max="3096" width="11.5546875" customWidth="1"/>
    <col min="3097" max="3097" width="4.33203125" customWidth="1"/>
    <col min="3098" max="3098" width="0" hidden="1" customWidth="1"/>
    <col min="3099" max="3102" width="1.44140625" customWidth="1"/>
    <col min="3103" max="3103" width="3.5546875" customWidth="1"/>
    <col min="3104" max="3108" width="1.44140625" customWidth="1"/>
    <col min="3109" max="3109" width="1.33203125" customWidth="1"/>
    <col min="3110" max="3110" width="1.44140625" customWidth="1"/>
    <col min="3111" max="3111" width="3.88671875" customWidth="1"/>
    <col min="3112" max="3112" width="12.6640625" customWidth="1"/>
    <col min="3113" max="3113" width="7.109375" customWidth="1"/>
    <col min="3114" max="3118" width="0" hidden="1" customWidth="1"/>
    <col min="3119" max="3119" width="3" customWidth="1"/>
    <col min="3120" max="3120" width="2" customWidth="1"/>
    <col min="3121" max="3121" width="1.5546875" customWidth="1"/>
    <col min="3122" max="3122" width="2.109375" customWidth="1"/>
    <col min="3123" max="3123" width="1.5546875" customWidth="1"/>
    <col min="3124" max="3124" width="1.44140625" customWidth="1"/>
    <col min="3125" max="3125" width="2" customWidth="1"/>
    <col min="3126" max="3126" width="1.109375" customWidth="1"/>
    <col min="3127" max="3128" width="0" hidden="1" customWidth="1"/>
    <col min="3130" max="3130" width="18.109375" customWidth="1"/>
    <col min="3132" max="3132" width="16.109375" customWidth="1"/>
    <col min="3321" max="3321" width="19.6640625" customWidth="1"/>
    <col min="3322" max="3322" width="1.5546875" customWidth="1"/>
    <col min="3323" max="3323" width="1.44140625" customWidth="1"/>
    <col min="3324" max="3324" width="8.109375" customWidth="1"/>
    <col min="3325" max="3326" width="1.44140625" customWidth="1"/>
    <col min="3327" max="3327" width="4" customWidth="1"/>
    <col min="3328" max="3328" width="0.33203125" customWidth="1"/>
    <col min="3329" max="3334" width="1.44140625" customWidth="1"/>
    <col min="3335" max="3335" width="7.44140625" customWidth="1"/>
    <col min="3336" max="3336" width="1.44140625" customWidth="1"/>
    <col min="3337" max="3337" width="3.44140625" customWidth="1"/>
    <col min="3338" max="3342" width="1.44140625" customWidth="1"/>
    <col min="3343" max="3343" width="7" customWidth="1"/>
    <col min="3344" max="3344" width="1.109375" customWidth="1"/>
    <col min="3345" max="3345" width="3.88671875" customWidth="1"/>
    <col min="3346" max="3346" width="3.6640625" customWidth="1"/>
    <col min="3347" max="3347" width="13.5546875" customWidth="1"/>
    <col min="3348" max="3350" width="0" hidden="1" customWidth="1"/>
    <col min="3351" max="3351" width="13.6640625" customWidth="1"/>
    <col min="3352" max="3352" width="11.5546875" customWidth="1"/>
    <col min="3353" max="3353" width="4.33203125" customWidth="1"/>
    <col min="3354" max="3354" width="0" hidden="1" customWidth="1"/>
    <col min="3355" max="3358" width="1.44140625" customWidth="1"/>
    <col min="3359" max="3359" width="3.5546875" customWidth="1"/>
    <col min="3360" max="3364" width="1.44140625" customWidth="1"/>
    <col min="3365" max="3365" width="1.33203125" customWidth="1"/>
    <col min="3366" max="3366" width="1.44140625" customWidth="1"/>
    <col min="3367" max="3367" width="3.88671875" customWidth="1"/>
    <col min="3368" max="3368" width="12.6640625" customWidth="1"/>
    <col min="3369" max="3369" width="7.109375" customWidth="1"/>
    <col min="3370" max="3374" width="0" hidden="1" customWidth="1"/>
    <col min="3375" max="3375" width="3" customWidth="1"/>
    <col min="3376" max="3376" width="2" customWidth="1"/>
    <col min="3377" max="3377" width="1.5546875" customWidth="1"/>
    <col min="3378" max="3378" width="2.109375" customWidth="1"/>
    <col min="3379" max="3379" width="1.5546875" customWidth="1"/>
    <col min="3380" max="3380" width="1.44140625" customWidth="1"/>
    <col min="3381" max="3381" width="2" customWidth="1"/>
    <col min="3382" max="3382" width="1.109375" customWidth="1"/>
    <col min="3383" max="3384" width="0" hidden="1" customWidth="1"/>
    <col min="3386" max="3386" width="18.109375" customWidth="1"/>
    <col min="3388" max="3388" width="16.109375" customWidth="1"/>
    <col min="3577" max="3577" width="19.6640625" customWidth="1"/>
    <col min="3578" max="3578" width="1.5546875" customWidth="1"/>
    <col min="3579" max="3579" width="1.44140625" customWidth="1"/>
    <col min="3580" max="3580" width="8.109375" customWidth="1"/>
    <col min="3581" max="3582" width="1.44140625" customWidth="1"/>
    <col min="3583" max="3583" width="4" customWidth="1"/>
    <col min="3584" max="3584" width="0.33203125" customWidth="1"/>
    <col min="3585" max="3590" width="1.44140625" customWidth="1"/>
    <col min="3591" max="3591" width="7.44140625" customWidth="1"/>
    <col min="3592" max="3592" width="1.44140625" customWidth="1"/>
    <col min="3593" max="3593" width="3.44140625" customWidth="1"/>
    <col min="3594" max="3598" width="1.44140625" customWidth="1"/>
    <col min="3599" max="3599" width="7" customWidth="1"/>
    <col min="3600" max="3600" width="1.109375" customWidth="1"/>
    <col min="3601" max="3601" width="3.88671875" customWidth="1"/>
    <col min="3602" max="3602" width="3.6640625" customWidth="1"/>
    <col min="3603" max="3603" width="13.5546875" customWidth="1"/>
    <col min="3604" max="3606" width="0" hidden="1" customWidth="1"/>
    <col min="3607" max="3607" width="13.6640625" customWidth="1"/>
    <col min="3608" max="3608" width="11.5546875" customWidth="1"/>
    <col min="3609" max="3609" width="4.33203125" customWidth="1"/>
    <col min="3610" max="3610" width="0" hidden="1" customWidth="1"/>
    <col min="3611" max="3614" width="1.44140625" customWidth="1"/>
    <col min="3615" max="3615" width="3.5546875" customWidth="1"/>
    <col min="3616" max="3620" width="1.44140625" customWidth="1"/>
    <col min="3621" max="3621" width="1.33203125" customWidth="1"/>
    <col min="3622" max="3622" width="1.44140625" customWidth="1"/>
    <col min="3623" max="3623" width="3.88671875" customWidth="1"/>
    <col min="3624" max="3624" width="12.6640625" customWidth="1"/>
    <col min="3625" max="3625" width="7.109375" customWidth="1"/>
    <col min="3626" max="3630" width="0" hidden="1" customWidth="1"/>
    <col min="3631" max="3631" width="3" customWidth="1"/>
    <col min="3632" max="3632" width="2" customWidth="1"/>
    <col min="3633" max="3633" width="1.5546875" customWidth="1"/>
    <col min="3634" max="3634" width="2.109375" customWidth="1"/>
    <col min="3635" max="3635" width="1.5546875" customWidth="1"/>
    <col min="3636" max="3636" width="1.44140625" customWidth="1"/>
    <col min="3637" max="3637" width="2" customWidth="1"/>
    <col min="3638" max="3638" width="1.109375" customWidth="1"/>
    <col min="3639" max="3640" width="0" hidden="1" customWidth="1"/>
    <col min="3642" max="3642" width="18.109375" customWidth="1"/>
    <col min="3644" max="3644" width="16.109375" customWidth="1"/>
    <col min="3833" max="3833" width="19.6640625" customWidth="1"/>
    <col min="3834" max="3834" width="1.5546875" customWidth="1"/>
    <col min="3835" max="3835" width="1.44140625" customWidth="1"/>
    <col min="3836" max="3836" width="8.109375" customWidth="1"/>
    <col min="3837" max="3838" width="1.44140625" customWidth="1"/>
    <col min="3839" max="3839" width="4" customWidth="1"/>
    <col min="3840" max="3840" width="0.33203125" customWidth="1"/>
    <col min="3841" max="3846" width="1.44140625" customWidth="1"/>
    <col min="3847" max="3847" width="7.44140625" customWidth="1"/>
    <col min="3848" max="3848" width="1.44140625" customWidth="1"/>
    <col min="3849" max="3849" width="3.44140625" customWidth="1"/>
    <col min="3850" max="3854" width="1.44140625" customWidth="1"/>
    <col min="3855" max="3855" width="7" customWidth="1"/>
    <col min="3856" max="3856" width="1.109375" customWidth="1"/>
    <col min="3857" max="3857" width="3.88671875" customWidth="1"/>
    <col min="3858" max="3858" width="3.6640625" customWidth="1"/>
    <col min="3859" max="3859" width="13.5546875" customWidth="1"/>
    <col min="3860" max="3862" width="0" hidden="1" customWidth="1"/>
    <col min="3863" max="3863" width="13.6640625" customWidth="1"/>
    <col min="3864" max="3864" width="11.5546875" customWidth="1"/>
    <col min="3865" max="3865" width="4.33203125" customWidth="1"/>
    <col min="3866" max="3866" width="0" hidden="1" customWidth="1"/>
    <col min="3867" max="3870" width="1.44140625" customWidth="1"/>
    <col min="3871" max="3871" width="3.5546875" customWidth="1"/>
    <col min="3872" max="3876" width="1.44140625" customWidth="1"/>
    <col min="3877" max="3877" width="1.33203125" customWidth="1"/>
    <col min="3878" max="3878" width="1.44140625" customWidth="1"/>
    <col min="3879" max="3879" width="3.88671875" customWidth="1"/>
    <col min="3880" max="3880" width="12.6640625" customWidth="1"/>
    <col min="3881" max="3881" width="7.109375" customWidth="1"/>
    <col min="3882" max="3886" width="0" hidden="1" customWidth="1"/>
    <col min="3887" max="3887" width="3" customWidth="1"/>
    <col min="3888" max="3888" width="2" customWidth="1"/>
    <col min="3889" max="3889" width="1.5546875" customWidth="1"/>
    <col min="3890" max="3890" width="2.109375" customWidth="1"/>
    <col min="3891" max="3891" width="1.5546875" customWidth="1"/>
    <col min="3892" max="3892" width="1.44140625" customWidth="1"/>
    <col min="3893" max="3893" width="2" customWidth="1"/>
    <col min="3894" max="3894" width="1.109375" customWidth="1"/>
    <col min="3895" max="3896" width="0" hidden="1" customWidth="1"/>
    <col min="3898" max="3898" width="18.109375" customWidth="1"/>
    <col min="3900" max="3900" width="16.109375" customWidth="1"/>
    <col min="4089" max="4089" width="19.6640625" customWidth="1"/>
    <col min="4090" max="4090" width="1.5546875" customWidth="1"/>
    <col min="4091" max="4091" width="1.44140625" customWidth="1"/>
    <col min="4092" max="4092" width="8.109375" customWidth="1"/>
    <col min="4093" max="4094" width="1.44140625" customWidth="1"/>
    <col min="4095" max="4095" width="4" customWidth="1"/>
    <col min="4096" max="4096" width="0.33203125" customWidth="1"/>
    <col min="4097" max="4102" width="1.44140625" customWidth="1"/>
    <col min="4103" max="4103" width="7.44140625" customWidth="1"/>
    <col min="4104" max="4104" width="1.44140625" customWidth="1"/>
    <col min="4105" max="4105" width="3.44140625" customWidth="1"/>
    <col min="4106" max="4110" width="1.44140625" customWidth="1"/>
    <col min="4111" max="4111" width="7" customWidth="1"/>
    <col min="4112" max="4112" width="1.109375" customWidth="1"/>
    <col min="4113" max="4113" width="3.88671875" customWidth="1"/>
    <col min="4114" max="4114" width="3.6640625" customWidth="1"/>
    <col min="4115" max="4115" width="13.5546875" customWidth="1"/>
    <col min="4116" max="4118" width="0" hidden="1" customWidth="1"/>
    <col min="4119" max="4119" width="13.6640625" customWidth="1"/>
    <col min="4120" max="4120" width="11.5546875" customWidth="1"/>
    <col min="4121" max="4121" width="4.33203125" customWidth="1"/>
    <col min="4122" max="4122" width="0" hidden="1" customWidth="1"/>
    <col min="4123" max="4126" width="1.44140625" customWidth="1"/>
    <col min="4127" max="4127" width="3.5546875" customWidth="1"/>
    <col min="4128" max="4132" width="1.44140625" customWidth="1"/>
    <col min="4133" max="4133" width="1.33203125" customWidth="1"/>
    <col min="4134" max="4134" width="1.44140625" customWidth="1"/>
    <col min="4135" max="4135" width="3.88671875" customWidth="1"/>
    <col min="4136" max="4136" width="12.6640625" customWidth="1"/>
    <col min="4137" max="4137" width="7.109375" customWidth="1"/>
    <col min="4138" max="4142" width="0" hidden="1" customWidth="1"/>
    <col min="4143" max="4143" width="3" customWidth="1"/>
    <col min="4144" max="4144" width="2" customWidth="1"/>
    <col min="4145" max="4145" width="1.5546875" customWidth="1"/>
    <col min="4146" max="4146" width="2.109375" customWidth="1"/>
    <col min="4147" max="4147" width="1.5546875" customWidth="1"/>
    <col min="4148" max="4148" width="1.44140625" customWidth="1"/>
    <col min="4149" max="4149" width="2" customWidth="1"/>
    <col min="4150" max="4150" width="1.109375" customWidth="1"/>
    <col min="4151" max="4152" width="0" hidden="1" customWidth="1"/>
    <col min="4154" max="4154" width="18.109375" customWidth="1"/>
    <col min="4156" max="4156" width="16.109375" customWidth="1"/>
    <col min="4345" max="4345" width="19.6640625" customWidth="1"/>
    <col min="4346" max="4346" width="1.5546875" customWidth="1"/>
    <col min="4347" max="4347" width="1.44140625" customWidth="1"/>
    <col min="4348" max="4348" width="8.109375" customWidth="1"/>
    <col min="4349" max="4350" width="1.44140625" customWidth="1"/>
    <col min="4351" max="4351" width="4" customWidth="1"/>
    <col min="4352" max="4352" width="0.33203125" customWidth="1"/>
    <col min="4353" max="4358" width="1.44140625" customWidth="1"/>
    <col min="4359" max="4359" width="7.44140625" customWidth="1"/>
    <col min="4360" max="4360" width="1.44140625" customWidth="1"/>
    <col min="4361" max="4361" width="3.44140625" customWidth="1"/>
    <col min="4362" max="4366" width="1.44140625" customWidth="1"/>
    <col min="4367" max="4367" width="7" customWidth="1"/>
    <col min="4368" max="4368" width="1.109375" customWidth="1"/>
    <col min="4369" max="4369" width="3.88671875" customWidth="1"/>
    <col min="4370" max="4370" width="3.6640625" customWidth="1"/>
    <col min="4371" max="4371" width="13.5546875" customWidth="1"/>
    <col min="4372" max="4374" width="0" hidden="1" customWidth="1"/>
    <col min="4375" max="4375" width="13.6640625" customWidth="1"/>
    <col min="4376" max="4376" width="11.5546875" customWidth="1"/>
    <col min="4377" max="4377" width="4.33203125" customWidth="1"/>
    <col min="4378" max="4378" width="0" hidden="1" customWidth="1"/>
    <col min="4379" max="4382" width="1.44140625" customWidth="1"/>
    <col min="4383" max="4383" width="3.5546875" customWidth="1"/>
    <col min="4384" max="4388" width="1.44140625" customWidth="1"/>
    <col min="4389" max="4389" width="1.33203125" customWidth="1"/>
    <col min="4390" max="4390" width="1.44140625" customWidth="1"/>
    <col min="4391" max="4391" width="3.88671875" customWidth="1"/>
    <col min="4392" max="4392" width="12.6640625" customWidth="1"/>
    <col min="4393" max="4393" width="7.109375" customWidth="1"/>
    <col min="4394" max="4398" width="0" hidden="1" customWidth="1"/>
    <col min="4399" max="4399" width="3" customWidth="1"/>
    <col min="4400" max="4400" width="2" customWidth="1"/>
    <col min="4401" max="4401" width="1.5546875" customWidth="1"/>
    <col min="4402" max="4402" width="2.109375" customWidth="1"/>
    <col min="4403" max="4403" width="1.5546875" customWidth="1"/>
    <col min="4404" max="4404" width="1.44140625" customWidth="1"/>
    <col min="4405" max="4405" width="2" customWidth="1"/>
    <col min="4406" max="4406" width="1.109375" customWidth="1"/>
    <col min="4407" max="4408" width="0" hidden="1" customWidth="1"/>
    <col min="4410" max="4410" width="18.109375" customWidth="1"/>
    <col min="4412" max="4412" width="16.109375" customWidth="1"/>
    <col min="4601" max="4601" width="19.6640625" customWidth="1"/>
    <col min="4602" max="4602" width="1.5546875" customWidth="1"/>
    <col min="4603" max="4603" width="1.44140625" customWidth="1"/>
    <col min="4604" max="4604" width="8.109375" customWidth="1"/>
    <col min="4605" max="4606" width="1.44140625" customWidth="1"/>
    <col min="4607" max="4607" width="4" customWidth="1"/>
    <col min="4608" max="4608" width="0.33203125" customWidth="1"/>
    <col min="4609" max="4614" width="1.44140625" customWidth="1"/>
    <col min="4615" max="4615" width="7.44140625" customWidth="1"/>
    <col min="4616" max="4616" width="1.44140625" customWidth="1"/>
    <col min="4617" max="4617" width="3.44140625" customWidth="1"/>
    <col min="4618" max="4622" width="1.44140625" customWidth="1"/>
    <col min="4623" max="4623" width="7" customWidth="1"/>
    <col min="4624" max="4624" width="1.109375" customWidth="1"/>
    <col min="4625" max="4625" width="3.88671875" customWidth="1"/>
    <col min="4626" max="4626" width="3.6640625" customWidth="1"/>
    <col min="4627" max="4627" width="13.5546875" customWidth="1"/>
    <col min="4628" max="4630" width="0" hidden="1" customWidth="1"/>
    <col min="4631" max="4631" width="13.6640625" customWidth="1"/>
    <col min="4632" max="4632" width="11.5546875" customWidth="1"/>
    <col min="4633" max="4633" width="4.33203125" customWidth="1"/>
    <col min="4634" max="4634" width="0" hidden="1" customWidth="1"/>
    <col min="4635" max="4638" width="1.44140625" customWidth="1"/>
    <col min="4639" max="4639" width="3.5546875" customWidth="1"/>
    <col min="4640" max="4644" width="1.44140625" customWidth="1"/>
    <col min="4645" max="4645" width="1.33203125" customWidth="1"/>
    <col min="4646" max="4646" width="1.44140625" customWidth="1"/>
    <col min="4647" max="4647" width="3.88671875" customWidth="1"/>
    <col min="4648" max="4648" width="12.6640625" customWidth="1"/>
    <col min="4649" max="4649" width="7.109375" customWidth="1"/>
    <col min="4650" max="4654" width="0" hidden="1" customWidth="1"/>
    <col min="4655" max="4655" width="3" customWidth="1"/>
    <col min="4656" max="4656" width="2" customWidth="1"/>
    <col min="4657" max="4657" width="1.5546875" customWidth="1"/>
    <col min="4658" max="4658" width="2.109375" customWidth="1"/>
    <col min="4659" max="4659" width="1.5546875" customWidth="1"/>
    <col min="4660" max="4660" width="1.44140625" customWidth="1"/>
    <col min="4661" max="4661" width="2" customWidth="1"/>
    <col min="4662" max="4662" width="1.109375" customWidth="1"/>
    <col min="4663" max="4664" width="0" hidden="1" customWidth="1"/>
    <col min="4666" max="4666" width="18.109375" customWidth="1"/>
    <col min="4668" max="4668" width="16.109375" customWidth="1"/>
    <col min="4857" max="4857" width="19.6640625" customWidth="1"/>
    <col min="4858" max="4858" width="1.5546875" customWidth="1"/>
    <col min="4859" max="4859" width="1.44140625" customWidth="1"/>
    <col min="4860" max="4860" width="8.109375" customWidth="1"/>
    <col min="4861" max="4862" width="1.44140625" customWidth="1"/>
    <col min="4863" max="4863" width="4" customWidth="1"/>
    <col min="4864" max="4864" width="0.33203125" customWidth="1"/>
    <col min="4865" max="4870" width="1.44140625" customWidth="1"/>
    <col min="4871" max="4871" width="7.44140625" customWidth="1"/>
    <col min="4872" max="4872" width="1.44140625" customWidth="1"/>
    <col min="4873" max="4873" width="3.44140625" customWidth="1"/>
    <col min="4874" max="4878" width="1.44140625" customWidth="1"/>
    <col min="4879" max="4879" width="7" customWidth="1"/>
    <col min="4880" max="4880" width="1.109375" customWidth="1"/>
    <col min="4881" max="4881" width="3.88671875" customWidth="1"/>
    <col min="4882" max="4882" width="3.6640625" customWidth="1"/>
    <col min="4883" max="4883" width="13.5546875" customWidth="1"/>
    <col min="4884" max="4886" width="0" hidden="1" customWidth="1"/>
    <col min="4887" max="4887" width="13.6640625" customWidth="1"/>
    <col min="4888" max="4888" width="11.5546875" customWidth="1"/>
    <col min="4889" max="4889" width="4.33203125" customWidth="1"/>
    <col min="4890" max="4890" width="0" hidden="1" customWidth="1"/>
    <col min="4891" max="4894" width="1.44140625" customWidth="1"/>
    <col min="4895" max="4895" width="3.5546875" customWidth="1"/>
    <col min="4896" max="4900" width="1.44140625" customWidth="1"/>
    <col min="4901" max="4901" width="1.33203125" customWidth="1"/>
    <col min="4902" max="4902" width="1.44140625" customWidth="1"/>
    <col min="4903" max="4903" width="3.88671875" customWidth="1"/>
    <col min="4904" max="4904" width="12.6640625" customWidth="1"/>
    <col min="4905" max="4905" width="7.109375" customWidth="1"/>
    <col min="4906" max="4910" width="0" hidden="1" customWidth="1"/>
    <col min="4911" max="4911" width="3" customWidth="1"/>
    <col min="4912" max="4912" width="2" customWidth="1"/>
    <col min="4913" max="4913" width="1.5546875" customWidth="1"/>
    <col min="4914" max="4914" width="2.109375" customWidth="1"/>
    <col min="4915" max="4915" width="1.5546875" customWidth="1"/>
    <col min="4916" max="4916" width="1.44140625" customWidth="1"/>
    <col min="4917" max="4917" width="2" customWidth="1"/>
    <col min="4918" max="4918" width="1.109375" customWidth="1"/>
    <col min="4919" max="4920" width="0" hidden="1" customWidth="1"/>
    <col min="4922" max="4922" width="18.109375" customWidth="1"/>
    <col min="4924" max="4924" width="16.109375" customWidth="1"/>
    <col min="5113" max="5113" width="19.6640625" customWidth="1"/>
    <col min="5114" max="5114" width="1.5546875" customWidth="1"/>
    <col min="5115" max="5115" width="1.44140625" customWidth="1"/>
    <col min="5116" max="5116" width="8.109375" customWidth="1"/>
    <col min="5117" max="5118" width="1.44140625" customWidth="1"/>
    <col min="5119" max="5119" width="4" customWidth="1"/>
    <col min="5120" max="5120" width="0.33203125" customWidth="1"/>
    <col min="5121" max="5126" width="1.44140625" customWidth="1"/>
    <col min="5127" max="5127" width="7.44140625" customWidth="1"/>
    <col min="5128" max="5128" width="1.44140625" customWidth="1"/>
    <col min="5129" max="5129" width="3.44140625" customWidth="1"/>
    <col min="5130" max="5134" width="1.44140625" customWidth="1"/>
    <col min="5135" max="5135" width="7" customWidth="1"/>
    <col min="5136" max="5136" width="1.109375" customWidth="1"/>
    <col min="5137" max="5137" width="3.88671875" customWidth="1"/>
    <col min="5138" max="5138" width="3.6640625" customWidth="1"/>
    <col min="5139" max="5139" width="13.5546875" customWidth="1"/>
    <col min="5140" max="5142" width="0" hidden="1" customWidth="1"/>
    <col min="5143" max="5143" width="13.6640625" customWidth="1"/>
    <col min="5144" max="5144" width="11.5546875" customWidth="1"/>
    <col min="5145" max="5145" width="4.33203125" customWidth="1"/>
    <col min="5146" max="5146" width="0" hidden="1" customWidth="1"/>
    <col min="5147" max="5150" width="1.44140625" customWidth="1"/>
    <col min="5151" max="5151" width="3.5546875" customWidth="1"/>
    <col min="5152" max="5156" width="1.44140625" customWidth="1"/>
    <col min="5157" max="5157" width="1.33203125" customWidth="1"/>
    <col min="5158" max="5158" width="1.44140625" customWidth="1"/>
    <col min="5159" max="5159" width="3.88671875" customWidth="1"/>
    <col min="5160" max="5160" width="12.6640625" customWidth="1"/>
    <col min="5161" max="5161" width="7.109375" customWidth="1"/>
    <col min="5162" max="5166" width="0" hidden="1" customWidth="1"/>
    <col min="5167" max="5167" width="3" customWidth="1"/>
    <col min="5168" max="5168" width="2" customWidth="1"/>
    <col min="5169" max="5169" width="1.5546875" customWidth="1"/>
    <col min="5170" max="5170" width="2.109375" customWidth="1"/>
    <col min="5171" max="5171" width="1.5546875" customWidth="1"/>
    <col min="5172" max="5172" width="1.44140625" customWidth="1"/>
    <col min="5173" max="5173" width="2" customWidth="1"/>
    <col min="5174" max="5174" width="1.109375" customWidth="1"/>
    <col min="5175" max="5176" width="0" hidden="1" customWidth="1"/>
    <col min="5178" max="5178" width="18.109375" customWidth="1"/>
    <col min="5180" max="5180" width="16.109375" customWidth="1"/>
    <col min="5369" max="5369" width="19.6640625" customWidth="1"/>
    <col min="5370" max="5370" width="1.5546875" customWidth="1"/>
    <col min="5371" max="5371" width="1.44140625" customWidth="1"/>
    <col min="5372" max="5372" width="8.109375" customWidth="1"/>
    <col min="5373" max="5374" width="1.44140625" customWidth="1"/>
    <col min="5375" max="5375" width="4" customWidth="1"/>
    <col min="5376" max="5376" width="0.33203125" customWidth="1"/>
    <col min="5377" max="5382" width="1.44140625" customWidth="1"/>
    <col min="5383" max="5383" width="7.44140625" customWidth="1"/>
    <col min="5384" max="5384" width="1.44140625" customWidth="1"/>
    <col min="5385" max="5385" width="3.44140625" customWidth="1"/>
    <col min="5386" max="5390" width="1.44140625" customWidth="1"/>
    <col min="5391" max="5391" width="7" customWidth="1"/>
    <col min="5392" max="5392" width="1.109375" customWidth="1"/>
    <col min="5393" max="5393" width="3.88671875" customWidth="1"/>
    <col min="5394" max="5394" width="3.6640625" customWidth="1"/>
    <col min="5395" max="5395" width="13.5546875" customWidth="1"/>
    <col min="5396" max="5398" width="0" hidden="1" customWidth="1"/>
    <col min="5399" max="5399" width="13.6640625" customWidth="1"/>
    <col min="5400" max="5400" width="11.5546875" customWidth="1"/>
    <col min="5401" max="5401" width="4.33203125" customWidth="1"/>
    <col min="5402" max="5402" width="0" hidden="1" customWidth="1"/>
    <col min="5403" max="5406" width="1.44140625" customWidth="1"/>
    <col min="5407" max="5407" width="3.5546875" customWidth="1"/>
    <col min="5408" max="5412" width="1.44140625" customWidth="1"/>
    <col min="5413" max="5413" width="1.33203125" customWidth="1"/>
    <col min="5414" max="5414" width="1.44140625" customWidth="1"/>
    <col min="5415" max="5415" width="3.88671875" customWidth="1"/>
    <col min="5416" max="5416" width="12.6640625" customWidth="1"/>
    <col min="5417" max="5417" width="7.109375" customWidth="1"/>
    <col min="5418" max="5422" width="0" hidden="1" customWidth="1"/>
    <col min="5423" max="5423" width="3" customWidth="1"/>
    <col min="5424" max="5424" width="2" customWidth="1"/>
    <col min="5425" max="5425" width="1.5546875" customWidth="1"/>
    <col min="5426" max="5426" width="2.109375" customWidth="1"/>
    <col min="5427" max="5427" width="1.5546875" customWidth="1"/>
    <col min="5428" max="5428" width="1.44140625" customWidth="1"/>
    <col min="5429" max="5429" width="2" customWidth="1"/>
    <col min="5430" max="5430" width="1.109375" customWidth="1"/>
    <col min="5431" max="5432" width="0" hidden="1" customWidth="1"/>
    <col min="5434" max="5434" width="18.109375" customWidth="1"/>
    <col min="5436" max="5436" width="16.109375" customWidth="1"/>
    <col min="5625" max="5625" width="19.6640625" customWidth="1"/>
    <col min="5626" max="5626" width="1.5546875" customWidth="1"/>
    <col min="5627" max="5627" width="1.44140625" customWidth="1"/>
    <col min="5628" max="5628" width="8.109375" customWidth="1"/>
    <col min="5629" max="5630" width="1.44140625" customWidth="1"/>
    <col min="5631" max="5631" width="4" customWidth="1"/>
    <col min="5632" max="5632" width="0.33203125" customWidth="1"/>
    <col min="5633" max="5638" width="1.44140625" customWidth="1"/>
    <col min="5639" max="5639" width="7.44140625" customWidth="1"/>
    <col min="5640" max="5640" width="1.44140625" customWidth="1"/>
    <col min="5641" max="5641" width="3.44140625" customWidth="1"/>
    <col min="5642" max="5646" width="1.44140625" customWidth="1"/>
    <col min="5647" max="5647" width="7" customWidth="1"/>
    <col min="5648" max="5648" width="1.109375" customWidth="1"/>
    <col min="5649" max="5649" width="3.88671875" customWidth="1"/>
    <col min="5650" max="5650" width="3.6640625" customWidth="1"/>
    <col min="5651" max="5651" width="13.5546875" customWidth="1"/>
    <col min="5652" max="5654" width="0" hidden="1" customWidth="1"/>
    <col min="5655" max="5655" width="13.6640625" customWidth="1"/>
    <col min="5656" max="5656" width="11.5546875" customWidth="1"/>
    <col min="5657" max="5657" width="4.33203125" customWidth="1"/>
    <col min="5658" max="5658" width="0" hidden="1" customWidth="1"/>
    <col min="5659" max="5662" width="1.44140625" customWidth="1"/>
    <col min="5663" max="5663" width="3.5546875" customWidth="1"/>
    <col min="5664" max="5668" width="1.44140625" customWidth="1"/>
    <col min="5669" max="5669" width="1.33203125" customWidth="1"/>
    <col min="5670" max="5670" width="1.44140625" customWidth="1"/>
    <col min="5671" max="5671" width="3.88671875" customWidth="1"/>
    <col min="5672" max="5672" width="12.6640625" customWidth="1"/>
    <col min="5673" max="5673" width="7.109375" customWidth="1"/>
    <col min="5674" max="5678" width="0" hidden="1" customWidth="1"/>
    <col min="5679" max="5679" width="3" customWidth="1"/>
    <col min="5680" max="5680" width="2" customWidth="1"/>
    <col min="5681" max="5681" width="1.5546875" customWidth="1"/>
    <col min="5682" max="5682" width="2.109375" customWidth="1"/>
    <col min="5683" max="5683" width="1.5546875" customWidth="1"/>
    <col min="5684" max="5684" width="1.44140625" customWidth="1"/>
    <col min="5685" max="5685" width="2" customWidth="1"/>
    <col min="5686" max="5686" width="1.109375" customWidth="1"/>
    <col min="5687" max="5688" width="0" hidden="1" customWidth="1"/>
    <col min="5690" max="5690" width="18.109375" customWidth="1"/>
    <col min="5692" max="5692" width="16.109375" customWidth="1"/>
    <col min="5881" max="5881" width="19.6640625" customWidth="1"/>
    <col min="5882" max="5882" width="1.5546875" customWidth="1"/>
    <col min="5883" max="5883" width="1.44140625" customWidth="1"/>
    <col min="5884" max="5884" width="8.109375" customWidth="1"/>
    <col min="5885" max="5886" width="1.44140625" customWidth="1"/>
    <col min="5887" max="5887" width="4" customWidth="1"/>
    <col min="5888" max="5888" width="0.33203125" customWidth="1"/>
    <col min="5889" max="5894" width="1.44140625" customWidth="1"/>
    <col min="5895" max="5895" width="7.44140625" customWidth="1"/>
    <col min="5896" max="5896" width="1.44140625" customWidth="1"/>
    <col min="5897" max="5897" width="3.44140625" customWidth="1"/>
    <col min="5898" max="5902" width="1.44140625" customWidth="1"/>
    <col min="5903" max="5903" width="7" customWidth="1"/>
    <col min="5904" max="5904" width="1.109375" customWidth="1"/>
    <col min="5905" max="5905" width="3.88671875" customWidth="1"/>
    <col min="5906" max="5906" width="3.6640625" customWidth="1"/>
    <col min="5907" max="5907" width="13.5546875" customWidth="1"/>
    <col min="5908" max="5910" width="0" hidden="1" customWidth="1"/>
    <col min="5911" max="5911" width="13.6640625" customWidth="1"/>
    <col min="5912" max="5912" width="11.5546875" customWidth="1"/>
    <col min="5913" max="5913" width="4.33203125" customWidth="1"/>
    <col min="5914" max="5914" width="0" hidden="1" customWidth="1"/>
    <col min="5915" max="5918" width="1.44140625" customWidth="1"/>
    <col min="5919" max="5919" width="3.5546875" customWidth="1"/>
    <col min="5920" max="5924" width="1.44140625" customWidth="1"/>
    <col min="5925" max="5925" width="1.33203125" customWidth="1"/>
    <col min="5926" max="5926" width="1.44140625" customWidth="1"/>
    <col min="5927" max="5927" width="3.88671875" customWidth="1"/>
    <col min="5928" max="5928" width="12.6640625" customWidth="1"/>
    <col min="5929" max="5929" width="7.109375" customWidth="1"/>
    <col min="5930" max="5934" width="0" hidden="1" customWidth="1"/>
    <col min="5935" max="5935" width="3" customWidth="1"/>
    <col min="5936" max="5936" width="2" customWidth="1"/>
    <col min="5937" max="5937" width="1.5546875" customWidth="1"/>
    <col min="5938" max="5938" width="2.109375" customWidth="1"/>
    <col min="5939" max="5939" width="1.5546875" customWidth="1"/>
    <col min="5940" max="5940" width="1.44140625" customWidth="1"/>
    <col min="5941" max="5941" width="2" customWidth="1"/>
    <col min="5942" max="5942" width="1.109375" customWidth="1"/>
    <col min="5943" max="5944" width="0" hidden="1" customWidth="1"/>
    <col min="5946" max="5946" width="18.109375" customWidth="1"/>
    <col min="5948" max="5948" width="16.109375" customWidth="1"/>
    <col min="6137" max="6137" width="19.6640625" customWidth="1"/>
    <col min="6138" max="6138" width="1.5546875" customWidth="1"/>
    <col min="6139" max="6139" width="1.44140625" customWidth="1"/>
    <col min="6140" max="6140" width="8.109375" customWidth="1"/>
    <col min="6141" max="6142" width="1.44140625" customWidth="1"/>
    <col min="6143" max="6143" width="4" customWidth="1"/>
    <col min="6144" max="6144" width="0.33203125" customWidth="1"/>
    <col min="6145" max="6150" width="1.44140625" customWidth="1"/>
    <col min="6151" max="6151" width="7.44140625" customWidth="1"/>
    <col min="6152" max="6152" width="1.44140625" customWidth="1"/>
    <col min="6153" max="6153" width="3.44140625" customWidth="1"/>
    <col min="6154" max="6158" width="1.44140625" customWidth="1"/>
    <col min="6159" max="6159" width="7" customWidth="1"/>
    <col min="6160" max="6160" width="1.109375" customWidth="1"/>
    <col min="6161" max="6161" width="3.88671875" customWidth="1"/>
    <col min="6162" max="6162" width="3.6640625" customWidth="1"/>
    <col min="6163" max="6163" width="13.5546875" customWidth="1"/>
    <col min="6164" max="6166" width="0" hidden="1" customWidth="1"/>
    <col min="6167" max="6167" width="13.6640625" customWidth="1"/>
    <col min="6168" max="6168" width="11.5546875" customWidth="1"/>
    <col min="6169" max="6169" width="4.33203125" customWidth="1"/>
    <col min="6170" max="6170" width="0" hidden="1" customWidth="1"/>
    <col min="6171" max="6174" width="1.44140625" customWidth="1"/>
    <col min="6175" max="6175" width="3.5546875" customWidth="1"/>
    <col min="6176" max="6180" width="1.44140625" customWidth="1"/>
    <col min="6181" max="6181" width="1.33203125" customWidth="1"/>
    <col min="6182" max="6182" width="1.44140625" customWidth="1"/>
    <col min="6183" max="6183" width="3.88671875" customWidth="1"/>
    <col min="6184" max="6184" width="12.6640625" customWidth="1"/>
    <col min="6185" max="6185" width="7.109375" customWidth="1"/>
    <col min="6186" max="6190" width="0" hidden="1" customWidth="1"/>
    <col min="6191" max="6191" width="3" customWidth="1"/>
    <col min="6192" max="6192" width="2" customWidth="1"/>
    <col min="6193" max="6193" width="1.5546875" customWidth="1"/>
    <col min="6194" max="6194" width="2.109375" customWidth="1"/>
    <col min="6195" max="6195" width="1.5546875" customWidth="1"/>
    <col min="6196" max="6196" width="1.44140625" customWidth="1"/>
    <col min="6197" max="6197" width="2" customWidth="1"/>
    <col min="6198" max="6198" width="1.109375" customWidth="1"/>
    <col min="6199" max="6200" width="0" hidden="1" customWidth="1"/>
    <col min="6202" max="6202" width="18.109375" customWidth="1"/>
    <col min="6204" max="6204" width="16.109375" customWidth="1"/>
    <col min="6393" max="6393" width="19.6640625" customWidth="1"/>
    <col min="6394" max="6394" width="1.5546875" customWidth="1"/>
    <col min="6395" max="6395" width="1.44140625" customWidth="1"/>
    <col min="6396" max="6396" width="8.109375" customWidth="1"/>
    <col min="6397" max="6398" width="1.44140625" customWidth="1"/>
    <col min="6399" max="6399" width="4" customWidth="1"/>
    <col min="6400" max="6400" width="0.33203125" customWidth="1"/>
    <col min="6401" max="6406" width="1.44140625" customWidth="1"/>
    <col min="6407" max="6407" width="7.44140625" customWidth="1"/>
    <col min="6408" max="6408" width="1.44140625" customWidth="1"/>
    <col min="6409" max="6409" width="3.44140625" customWidth="1"/>
    <col min="6410" max="6414" width="1.44140625" customWidth="1"/>
    <col min="6415" max="6415" width="7" customWidth="1"/>
    <col min="6416" max="6416" width="1.109375" customWidth="1"/>
    <col min="6417" max="6417" width="3.88671875" customWidth="1"/>
    <col min="6418" max="6418" width="3.6640625" customWidth="1"/>
    <col min="6419" max="6419" width="13.5546875" customWidth="1"/>
    <col min="6420" max="6422" width="0" hidden="1" customWidth="1"/>
    <col min="6423" max="6423" width="13.6640625" customWidth="1"/>
    <col min="6424" max="6424" width="11.5546875" customWidth="1"/>
    <col min="6425" max="6425" width="4.33203125" customWidth="1"/>
    <col min="6426" max="6426" width="0" hidden="1" customWidth="1"/>
    <col min="6427" max="6430" width="1.44140625" customWidth="1"/>
    <col min="6431" max="6431" width="3.5546875" customWidth="1"/>
    <col min="6432" max="6436" width="1.44140625" customWidth="1"/>
    <col min="6437" max="6437" width="1.33203125" customWidth="1"/>
    <col min="6438" max="6438" width="1.44140625" customWidth="1"/>
    <col min="6439" max="6439" width="3.88671875" customWidth="1"/>
    <col min="6440" max="6440" width="12.6640625" customWidth="1"/>
    <col min="6441" max="6441" width="7.109375" customWidth="1"/>
    <col min="6442" max="6446" width="0" hidden="1" customWidth="1"/>
    <col min="6447" max="6447" width="3" customWidth="1"/>
    <col min="6448" max="6448" width="2" customWidth="1"/>
    <col min="6449" max="6449" width="1.5546875" customWidth="1"/>
    <col min="6450" max="6450" width="2.109375" customWidth="1"/>
    <col min="6451" max="6451" width="1.5546875" customWidth="1"/>
    <col min="6452" max="6452" width="1.44140625" customWidth="1"/>
    <col min="6453" max="6453" width="2" customWidth="1"/>
    <col min="6454" max="6454" width="1.109375" customWidth="1"/>
    <col min="6455" max="6456" width="0" hidden="1" customWidth="1"/>
    <col min="6458" max="6458" width="18.109375" customWidth="1"/>
    <col min="6460" max="6460" width="16.109375" customWidth="1"/>
    <col min="6649" max="6649" width="19.6640625" customWidth="1"/>
    <col min="6650" max="6650" width="1.5546875" customWidth="1"/>
    <col min="6651" max="6651" width="1.44140625" customWidth="1"/>
    <col min="6652" max="6652" width="8.109375" customWidth="1"/>
    <col min="6653" max="6654" width="1.44140625" customWidth="1"/>
    <col min="6655" max="6655" width="4" customWidth="1"/>
    <col min="6656" max="6656" width="0.33203125" customWidth="1"/>
    <col min="6657" max="6662" width="1.44140625" customWidth="1"/>
    <col min="6663" max="6663" width="7.44140625" customWidth="1"/>
    <col min="6664" max="6664" width="1.44140625" customWidth="1"/>
    <col min="6665" max="6665" width="3.44140625" customWidth="1"/>
    <col min="6666" max="6670" width="1.44140625" customWidth="1"/>
    <col min="6671" max="6671" width="7" customWidth="1"/>
    <col min="6672" max="6672" width="1.109375" customWidth="1"/>
    <col min="6673" max="6673" width="3.88671875" customWidth="1"/>
    <col min="6674" max="6674" width="3.6640625" customWidth="1"/>
    <col min="6675" max="6675" width="13.5546875" customWidth="1"/>
    <col min="6676" max="6678" width="0" hidden="1" customWidth="1"/>
    <col min="6679" max="6679" width="13.6640625" customWidth="1"/>
    <col min="6680" max="6680" width="11.5546875" customWidth="1"/>
    <col min="6681" max="6681" width="4.33203125" customWidth="1"/>
    <col min="6682" max="6682" width="0" hidden="1" customWidth="1"/>
    <col min="6683" max="6686" width="1.44140625" customWidth="1"/>
    <col min="6687" max="6687" width="3.5546875" customWidth="1"/>
    <col min="6688" max="6692" width="1.44140625" customWidth="1"/>
    <col min="6693" max="6693" width="1.33203125" customWidth="1"/>
    <col min="6694" max="6694" width="1.44140625" customWidth="1"/>
    <col min="6695" max="6695" width="3.88671875" customWidth="1"/>
    <col min="6696" max="6696" width="12.6640625" customWidth="1"/>
    <col min="6697" max="6697" width="7.109375" customWidth="1"/>
    <col min="6698" max="6702" width="0" hidden="1" customWidth="1"/>
    <col min="6703" max="6703" width="3" customWidth="1"/>
    <col min="6704" max="6704" width="2" customWidth="1"/>
    <col min="6705" max="6705" width="1.5546875" customWidth="1"/>
    <col min="6706" max="6706" width="2.109375" customWidth="1"/>
    <col min="6707" max="6707" width="1.5546875" customWidth="1"/>
    <col min="6708" max="6708" width="1.44140625" customWidth="1"/>
    <col min="6709" max="6709" width="2" customWidth="1"/>
    <col min="6710" max="6710" width="1.109375" customWidth="1"/>
    <col min="6711" max="6712" width="0" hidden="1" customWidth="1"/>
    <col min="6714" max="6714" width="18.109375" customWidth="1"/>
    <col min="6716" max="6716" width="16.109375" customWidth="1"/>
    <col min="6905" max="6905" width="19.6640625" customWidth="1"/>
    <col min="6906" max="6906" width="1.5546875" customWidth="1"/>
    <col min="6907" max="6907" width="1.44140625" customWidth="1"/>
    <col min="6908" max="6908" width="8.109375" customWidth="1"/>
    <col min="6909" max="6910" width="1.44140625" customWidth="1"/>
    <col min="6911" max="6911" width="4" customWidth="1"/>
    <col min="6912" max="6912" width="0.33203125" customWidth="1"/>
    <col min="6913" max="6918" width="1.44140625" customWidth="1"/>
    <col min="6919" max="6919" width="7.44140625" customWidth="1"/>
    <col min="6920" max="6920" width="1.44140625" customWidth="1"/>
    <col min="6921" max="6921" width="3.44140625" customWidth="1"/>
    <col min="6922" max="6926" width="1.44140625" customWidth="1"/>
    <col min="6927" max="6927" width="7" customWidth="1"/>
    <col min="6928" max="6928" width="1.109375" customWidth="1"/>
    <col min="6929" max="6929" width="3.88671875" customWidth="1"/>
    <col min="6930" max="6930" width="3.6640625" customWidth="1"/>
    <col min="6931" max="6931" width="13.5546875" customWidth="1"/>
    <col min="6932" max="6934" width="0" hidden="1" customWidth="1"/>
    <col min="6935" max="6935" width="13.6640625" customWidth="1"/>
    <col min="6936" max="6936" width="11.5546875" customWidth="1"/>
    <col min="6937" max="6937" width="4.33203125" customWidth="1"/>
    <col min="6938" max="6938" width="0" hidden="1" customWidth="1"/>
    <col min="6939" max="6942" width="1.44140625" customWidth="1"/>
    <col min="6943" max="6943" width="3.5546875" customWidth="1"/>
    <col min="6944" max="6948" width="1.44140625" customWidth="1"/>
    <col min="6949" max="6949" width="1.33203125" customWidth="1"/>
    <col min="6950" max="6950" width="1.44140625" customWidth="1"/>
    <col min="6951" max="6951" width="3.88671875" customWidth="1"/>
    <col min="6952" max="6952" width="12.6640625" customWidth="1"/>
    <col min="6953" max="6953" width="7.109375" customWidth="1"/>
    <col min="6954" max="6958" width="0" hidden="1" customWidth="1"/>
    <col min="6959" max="6959" width="3" customWidth="1"/>
    <col min="6960" max="6960" width="2" customWidth="1"/>
    <col min="6961" max="6961" width="1.5546875" customWidth="1"/>
    <col min="6962" max="6962" width="2.109375" customWidth="1"/>
    <col min="6963" max="6963" width="1.5546875" customWidth="1"/>
    <col min="6964" max="6964" width="1.44140625" customWidth="1"/>
    <col min="6965" max="6965" width="2" customWidth="1"/>
    <col min="6966" max="6966" width="1.109375" customWidth="1"/>
    <col min="6967" max="6968" width="0" hidden="1" customWidth="1"/>
    <col min="6970" max="6970" width="18.109375" customWidth="1"/>
    <col min="6972" max="6972" width="16.109375" customWidth="1"/>
    <col min="7161" max="7161" width="19.6640625" customWidth="1"/>
    <col min="7162" max="7162" width="1.5546875" customWidth="1"/>
    <col min="7163" max="7163" width="1.44140625" customWidth="1"/>
    <col min="7164" max="7164" width="8.109375" customWidth="1"/>
    <col min="7165" max="7166" width="1.44140625" customWidth="1"/>
    <col min="7167" max="7167" width="4" customWidth="1"/>
    <col min="7168" max="7168" width="0.33203125" customWidth="1"/>
    <col min="7169" max="7174" width="1.44140625" customWidth="1"/>
    <col min="7175" max="7175" width="7.44140625" customWidth="1"/>
    <col min="7176" max="7176" width="1.44140625" customWidth="1"/>
    <col min="7177" max="7177" width="3.44140625" customWidth="1"/>
    <col min="7178" max="7182" width="1.44140625" customWidth="1"/>
    <col min="7183" max="7183" width="7" customWidth="1"/>
    <col min="7184" max="7184" width="1.109375" customWidth="1"/>
    <col min="7185" max="7185" width="3.88671875" customWidth="1"/>
    <col min="7186" max="7186" width="3.6640625" customWidth="1"/>
    <col min="7187" max="7187" width="13.5546875" customWidth="1"/>
    <col min="7188" max="7190" width="0" hidden="1" customWidth="1"/>
    <col min="7191" max="7191" width="13.6640625" customWidth="1"/>
    <col min="7192" max="7192" width="11.5546875" customWidth="1"/>
    <col min="7193" max="7193" width="4.33203125" customWidth="1"/>
    <col min="7194" max="7194" width="0" hidden="1" customWidth="1"/>
    <col min="7195" max="7198" width="1.44140625" customWidth="1"/>
    <col min="7199" max="7199" width="3.5546875" customWidth="1"/>
    <col min="7200" max="7204" width="1.44140625" customWidth="1"/>
    <col min="7205" max="7205" width="1.33203125" customWidth="1"/>
    <col min="7206" max="7206" width="1.44140625" customWidth="1"/>
    <col min="7207" max="7207" width="3.88671875" customWidth="1"/>
    <col min="7208" max="7208" width="12.6640625" customWidth="1"/>
    <col min="7209" max="7209" width="7.109375" customWidth="1"/>
    <col min="7210" max="7214" width="0" hidden="1" customWidth="1"/>
    <col min="7215" max="7215" width="3" customWidth="1"/>
    <col min="7216" max="7216" width="2" customWidth="1"/>
    <col min="7217" max="7217" width="1.5546875" customWidth="1"/>
    <col min="7218" max="7218" width="2.109375" customWidth="1"/>
    <col min="7219" max="7219" width="1.5546875" customWidth="1"/>
    <col min="7220" max="7220" width="1.44140625" customWidth="1"/>
    <col min="7221" max="7221" width="2" customWidth="1"/>
    <col min="7222" max="7222" width="1.109375" customWidth="1"/>
    <col min="7223" max="7224" width="0" hidden="1" customWidth="1"/>
    <col min="7226" max="7226" width="18.109375" customWidth="1"/>
    <col min="7228" max="7228" width="16.109375" customWidth="1"/>
    <col min="7417" max="7417" width="19.6640625" customWidth="1"/>
    <col min="7418" max="7418" width="1.5546875" customWidth="1"/>
    <col min="7419" max="7419" width="1.44140625" customWidth="1"/>
    <col min="7420" max="7420" width="8.109375" customWidth="1"/>
    <col min="7421" max="7422" width="1.44140625" customWidth="1"/>
    <col min="7423" max="7423" width="4" customWidth="1"/>
    <col min="7424" max="7424" width="0.33203125" customWidth="1"/>
    <col min="7425" max="7430" width="1.44140625" customWidth="1"/>
    <col min="7431" max="7431" width="7.44140625" customWidth="1"/>
    <col min="7432" max="7432" width="1.44140625" customWidth="1"/>
    <col min="7433" max="7433" width="3.44140625" customWidth="1"/>
    <col min="7434" max="7438" width="1.44140625" customWidth="1"/>
    <col min="7439" max="7439" width="7" customWidth="1"/>
    <col min="7440" max="7440" width="1.109375" customWidth="1"/>
    <col min="7441" max="7441" width="3.88671875" customWidth="1"/>
    <col min="7442" max="7442" width="3.6640625" customWidth="1"/>
    <col min="7443" max="7443" width="13.5546875" customWidth="1"/>
    <col min="7444" max="7446" width="0" hidden="1" customWidth="1"/>
    <col min="7447" max="7447" width="13.6640625" customWidth="1"/>
    <col min="7448" max="7448" width="11.5546875" customWidth="1"/>
    <col min="7449" max="7449" width="4.33203125" customWidth="1"/>
    <col min="7450" max="7450" width="0" hidden="1" customWidth="1"/>
    <col min="7451" max="7454" width="1.44140625" customWidth="1"/>
    <col min="7455" max="7455" width="3.5546875" customWidth="1"/>
    <col min="7456" max="7460" width="1.44140625" customWidth="1"/>
    <col min="7461" max="7461" width="1.33203125" customWidth="1"/>
    <col min="7462" max="7462" width="1.44140625" customWidth="1"/>
    <col min="7463" max="7463" width="3.88671875" customWidth="1"/>
    <col min="7464" max="7464" width="12.6640625" customWidth="1"/>
    <col min="7465" max="7465" width="7.109375" customWidth="1"/>
    <col min="7466" max="7470" width="0" hidden="1" customWidth="1"/>
    <col min="7471" max="7471" width="3" customWidth="1"/>
    <col min="7472" max="7472" width="2" customWidth="1"/>
    <col min="7473" max="7473" width="1.5546875" customWidth="1"/>
    <col min="7474" max="7474" width="2.109375" customWidth="1"/>
    <col min="7475" max="7475" width="1.5546875" customWidth="1"/>
    <col min="7476" max="7476" width="1.44140625" customWidth="1"/>
    <col min="7477" max="7477" width="2" customWidth="1"/>
    <col min="7478" max="7478" width="1.109375" customWidth="1"/>
    <col min="7479" max="7480" width="0" hidden="1" customWidth="1"/>
    <col min="7482" max="7482" width="18.109375" customWidth="1"/>
    <col min="7484" max="7484" width="16.109375" customWidth="1"/>
    <col min="7673" max="7673" width="19.6640625" customWidth="1"/>
    <col min="7674" max="7674" width="1.5546875" customWidth="1"/>
    <col min="7675" max="7675" width="1.44140625" customWidth="1"/>
    <col min="7676" max="7676" width="8.109375" customWidth="1"/>
    <col min="7677" max="7678" width="1.44140625" customWidth="1"/>
    <col min="7679" max="7679" width="4" customWidth="1"/>
    <col min="7680" max="7680" width="0.33203125" customWidth="1"/>
    <col min="7681" max="7686" width="1.44140625" customWidth="1"/>
    <col min="7687" max="7687" width="7.44140625" customWidth="1"/>
    <col min="7688" max="7688" width="1.44140625" customWidth="1"/>
    <col min="7689" max="7689" width="3.44140625" customWidth="1"/>
    <col min="7690" max="7694" width="1.44140625" customWidth="1"/>
    <col min="7695" max="7695" width="7" customWidth="1"/>
    <col min="7696" max="7696" width="1.109375" customWidth="1"/>
    <col min="7697" max="7697" width="3.88671875" customWidth="1"/>
    <col min="7698" max="7698" width="3.6640625" customWidth="1"/>
    <col min="7699" max="7699" width="13.5546875" customWidth="1"/>
    <col min="7700" max="7702" width="0" hidden="1" customWidth="1"/>
    <col min="7703" max="7703" width="13.6640625" customWidth="1"/>
    <col min="7704" max="7704" width="11.5546875" customWidth="1"/>
    <col min="7705" max="7705" width="4.33203125" customWidth="1"/>
    <col min="7706" max="7706" width="0" hidden="1" customWidth="1"/>
    <col min="7707" max="7710" width="1.44140625" customWidth="1"/>
    <col min="7711" max="7711" width="3.5546875" customWidth="1"/>
    <col min="7712" max="7716" width="1.44140625" customWidth="1"/>
    <col min="7717" max="7717" width="1.33203125" customWidth="1"/>
    <col min="7718" max="7718" width="1.44140625" customWidth="1"/>
    <col min="7719" max="7719" width="3.88671875" customWidth="1"/>
    <col min="7720" max="7720" width="12.6640625" customWidth="1"/>
    <col min="7721" max="7721" width="7.109375" customWidth="1"/>
    <col min="7722" max="7726" width="0" hidden="1" customWidth="1"/>
    <col min="7727" max="7727" width="3" customWidth="1"/>
    <col min="7728" max="7728" width="2" customWidth="1"/>
    <col min="7729" max="7729" width="1.5546875" customWidth="1"/>
    <col min="7730" max="7730" width="2.109375" customWidth="1"/>
    <col min="7731" max="7731" width="1.5546875" customWidth="1"/>
    <col min="7732" max="7732" width="1.44140625" customWidth="1"/>
    <col min="7733" max="7733" width="2" customWidth="1"/>
    <col min="7734" max="7734" width="1.109375" customWidth="1"/>
    <col min="7735" max="7736" width="0" hidden="1" customWidth="1"/>
    <col min="7738" max="7738" width="18.109375" customWidth="1"/>
    <col min="7740" max="7740" width="16.109375" customWidth="1"/>
    <col min="7929" max="7929" width="19.6640625" customWidth="1"/>
    <col min="7930" max="7930" width="1.5546875" customWidth="1"/>
    <col min="7931" max="7931" width="1.44140625" customWidth="1"/>
    <col min="7932" max="7932" width="8.109375" customWidth="1"/>
    <col min="7933" max="7934" width="1.44140625" customWidth="1"/>
    <col min="7935" max="7935" width="4" customWidth="1"/>
    <col min="7936" max="7936" width="0.33203125" customWidth="1"/>
    <col min="7937" max="7942" width="1.44140625" customWidth="1"/>
    <col min="7943" max="7943" width="7.44140625" customWidth="1"/>
    <col min="7944" max="7944" width="1.44140625" customWidth="1"/>
    <col min="7945" max="7945" width="3.44140625" customWidth="1"/>
    <col min="7946" max="7950" width="1.44140625" customWidth="1"/>
    <col min="7951" max="7951" width="7" customWidth="1"/>
    <col min="7952" max="7952" width="1.109375" customWidth="1"/>
    <col min="7953" max="7953" width="3.88671875" customWidth="1"/>
    <col min="7954" max="7954" width="3.6640625" customWidth="1"/>
    <col min="7955" max="7955" width="13.5546875" customWidth="1"/>
    <col min="7956" max="7958" width="0" hidden="1" customWidth="1"/>
    <col min="7959" max="7959" width="13.6640625" customWidth="1"/>
    <col min="7960" max="7960" width="11.5546875" customWidth="1"/>
    <col min="7961" max="7961" width="4.33203125" customWidth="1"/>
    <col min="7962" max="7962" width="0" hidden="1" customWidth="1"/>
    <col min="7963" max="7966" width="1.44140625" customWidth="1"/>
    <col min="7967" max="7967" width="3.5546875" customWidth="1"/>
    <col min="7968" max="7972" width="1.44140625" customWidth="1"/>
    <col min="7973" max="7973" width="1.33203125" customWidth="1"/>
    <col min="7974" max="7974" width="1.44140625" customWidth="1"/>
    <col min="7975" max="7975" width="3.88671875" customWidth="1"/>
    <col min="7976" max="7976" width="12.6640625" customWidth="1"/>
    <col min="7977" max="7977" width="7.109375" customWidth="1"/>
    <col min="7978" max="7982" width="0" hidden="1" customWidth="1"/>
    <col min="7983" max="7983" width="3" customWidth="1"/>
    <col min="7984" max="7984" width="2" customWidth="1"/>
    <col min="7985" max="7985" width="1.5546875" customWidth="1"/>
    <col min="7986" max="7986" width="2.109375" customWidth="1"/>
    <col min="7987" max="7987" width="1.5546875" customWidth="1"/>
    <col min="7988" max="7988" width="1.44140625" customWidth="1"/>
    <col min="7989" max="7989" width="2" customWidth="1"/>
    <col min="7990" max="7990" width="1.109375" customWidth="1"/>
    <col min="7991" max="7992" width="0" hidden="1" customWidth="1"/>
    <col min="7994" max="7994" width="18.109375" customWidth="1"/>
    <col min="7996" max="7996" width="16.109375" customWidth="1"/>
    <col min="8185" max="8185" width="19.6640625" customWidth="1"/>
    <col min="8186" max="8186" width="1.5546875" customWidth="1"/>
    <col min="8187" max="8187" width="1.44140625" customWidth="1"/>
    <col min="8188" max="8188" width="8.109375" customWidth="1"/>
    <col min="8189" max="8190" width="1.44140625" customWidth="1"/>
    <col min="8191" max="8191" width="4" customWidth="1"/>
    <col min="8192" max="8192" width="0.33203125" customWidth="1"/>
    <col min="8193" max="8198" width="1.44140625" customWidth="1"/>
    <col min="8199" max="8199" width="7.44140625" customWidth="1"/>
    <col min="8200" max="8200" width="1.44140625" customWidth="1"/>
    <col min="8201" max="8201" width="3.44140625" customWidth="1"/>
    <col min="8202" max="8206" width="1.44140625" customWidth="1"/>
    <col min="8207" max="8207" width="7" customWidth="1"/>
    <col min="8208" max="8208" width="1.109375" customWidth="1"/>
    <col min="8209" max="8209" width="3.88671875" customWidth="1"/>
    <col min="8210" max="8210" width="3.6640625" customWidth="1"/>
    <col min="8211" max="8211" width="13.5546875" customWidth="1"/>
    <col min="8212" max="8214" width="0" hidden="1" customWidth="1"/>
    <col min="8215" max="8215" width="13.6640625" customWidth="1"/>
    <col min="8216" max="8216" width="11.5546875" customWidth="1"/>
    <col min="8217" max="8217" width="4.33203125" customWidth="1"/>
    <col min="8218" max="8218" width="0" hidden="1" customWidth="1"/>
    <col min="8219" max="8222" width="1.44140625" customWidth="1"/>
    <col min="8223" max="8223" width="3.5546875" customWidth="1"/>
    <col min="8224" max="8228" width="1.44140625" customWidth="1"/>
    <col min="8229" max="8229" width="1.33203125" customWidth="1"/>
    <col min="8230" max="8230" width="1.44140625" customWidth="1"/>
    <col min="8231" max="8231" width="3.88671875" customWidth="1"/>
    <col min="8232" max="8232" width="12.6640625" customWidth="1"/>
    <col min="8233" max="8233" width="7.109375" customWidth="1"/>
    <col min="8234" max="8238" width="0" hidden="1" customWidth="1"/>
    <col min="8239" max="8239" width="3" customWidth="1"/>
    <col min="8240" max="8240" width="2" customWidth="1"/>
    <col min="8241" max="8241" width="1.5546875" customWidth="1"/>
    <col min="8242" max="8242" width="2.109375" customWidth="1"/>
    <col min="8243" max="8243" width="1.5546875" customWidth="1"/>
    <col min="8244" max="8244" width="1.44140625" customWidth="1"/>
    <col min="8245" max="8245" width="2" customWidth="1"/>
    <col min="8246" max="8246" width="1.109375" customWidth="1"/>
    <col min="8247" max="8248" width="0" hidden="1" customWidth="1"/>
    <col min="8250" max="8250" width="18.109375" customWidth="1"/>
    <col min="8252" max="8252" width="16.109375" customWidth="1"/>
    <col min="8441" max="8441" width="19.6640625" customWidth="1"/>
    <col min="8442" max="8442" width="1.5546875" customWidth="1"/>
    <col min="8443" max="8443" width="1.44140625" customWidth="1"/>
    <col min="8444" max="8444" width="8.109375" customWidth="1"/>
    <col min="8445" max="8446" width="1.44140625" customWidth="1"/>
    <col min="8447" max="8447" width="4" customWidth="1"/>
    <col min="8448" max="8448" width="0.33203125" customWidth="1"/>
    <col min="8449" max="8454" width="1.44140625" customWidth="1"/>
    <col min="8455" max="8455" width="7.44140625" customWidth="1"/>
    <col min="8456" max="8456" width="1.44140625" customWidth="1"/>
    <col min="8457" max="8457" width="3.44140625" customWidth="1"/>
    <col min="8458" max="8462" width="1.44140625" customWidth="1"/>
    <col min="8463" max="8463" width="7" customWidth="1"/>
    <col min="8464" max="8464" width="1.109375" customWidth="1"/>
    <col min="8465" max="8465" width="3.88671875" customWidth="1"/>
    <col min="8466" max="8466" width="3.6640625" customWidth="1"/>
    <col min="8467" max="8467" width="13.5546875" customWidth="1"/>
    <col min="8468" max="8470" width="0" hidden="1" customWidth="1"/>
    <col min="8471" max="8471" width="13.6640625" customWidth="1"/>
    <col min="8472" max="8472" width="11.5546875" customWidth="1"/>
    <col min="8473" max="8473" width="4.33203125" customWidth="1"/>
    <col min="8474" max="8474" width="0" hidden="1" customWidth="1"/>
    <col min="8475" max="8478" width="1.44140625" customWidth="1"/>
    <col min="8479" max="8479" width="3.5546875" customWidth="1"/>
    <col min="8480" max="8484" width="1.44140625" customWidth="1"/>
    <col min="8485" max="8485" width="1.33203125" customWidth="1"/>
    <col min="8486" max="8486" width="1.44140625" customWidth="1"/>
    <col min="8487" max="8487" width="3.88671875" customWidth="1"/>
    <col min="8488" max="8488" width="12.6640625" customWidth="1"/>
    <col min="8489" max="8489" width="7.109375" customWidth="1"/>
    <col min="8490" max="8494" width="0" hidden="1" customWidth="1"/>
    <col min="8495" max="8495" width="3" customWidth="1"/>
    <col min="8496" max="8496" width="2" customWidth="1"/>
    <col min="8497" max="8497" width="1.5546875" customWidth="1"/>
    <col min="8498" max="8498" width="2.109375" customWidth="1"/>
    <col min="8499" max="8499" width="1.5546875" customWidth="1"/>
    <col min="8500" max="8500" width="1.44140625" customWidth="1"/>
    <col min="8501" max="8501" width="2" customWidth="1"/>
    <col min="8502" max="8502" width="1.109375" customWidth="1"/>
    <col min="8503" max="8504" width="0" hidden="1" customWidth="1"/>
    <col min="8506" max="8506" width="18.109375" customWidth="1"/>
    <col min="8508" max="8508" width="16.109375" customWidth="1"/>
    <col min="8697" max="8697" width="19.6640625" customWidth="1"/>
    <col min="8698" max="8698" width="1.5546875" customWidth="1"/>
    <col min="8699" max="8699" width="1.44140625" customWidth="1"/>
    <col min="8700" max="8700" width="8.109375" customWidth="1"/>
    <col min="8701" max="8702" width="1.44140625" customWidth="1"/>
    <col min="8703" max="8703" width="4" customWidth="1"/>
    <col min="8704" max="8704" width="0.33203125" customWidth="1"/>
    <col min="8705" max="8710" width="1.44140625" customWidth="1"/>
    <col min="8711" max="8711" width="7.44140625" customWidth="1"/>
    <col min="8712" max="8712" width="1.44140625" customWidth="1"/>
    <col min="8713" max="8713" width="3.44140625" customWidth="1"/>
    <col min="8714" max="8718" width="1.44140625" customWidth="1"/>
    <col min="8719" max="8719" width="7" customWidth="1"/>
    <col min="8720" max="8720" width="1.109375" customWidth="1"/>
    <col min="8721" max="8721" width="3.88671875" customWidth="1"/>
    <col min="8722" max="8722" width="3.6640625" customWidth="1"/>
    <col min="8723" max="8723" width="13.5546875" customWidth="1"/>
    <col min="8724" max="8726" width="0" hidden="1" customWidth="1"/>
    <col min="8727" max="8727" width="13.6640625" customWidth="1"/>
    <col min="8728" max="8728" width="11.5546875" customWidth="1"/>
    <col min="8729" max="8729" width="4.33203125" customWidth="1"/>
    <col min="8730" max="8730" width="0" hidden="1" customWidth="1"/>
    <col min="8731" max="8734" width="1.44140625" customWidth="1"/>
    <col min="8735" max="8735" width="3.5546875" customWidth="1"/>
    <col min="8736" max="8740" width="1.44140625" customWidth="1"/>
    <col min="8741" max="8741" width="1.33203125" customWidth="1"/>
    <col min="8742" max="8742" width="1.44140625" customWidth="1"/>
    <col min="8743" max="8743" width="3.88671875" customWidth="1"/>
    <col min="8744" max="8744" width="12.6640625" customWidth="1"/>
    <col min="8745" max="8745" width="7.109375" customWidth="1"/>
    <col min="8746" max="8750" width="0" hidden="1" customWidth="1"/>
    <col min="8751" max="8751" width="3" customWidth="1"/>
    <col min="8752" max="8752" width="2" customWidth="1"/>
    <col min="8753" max="8753" width="1.5546875" customWidth="1"/>
    <col min="8754" max="8754" width="2.109375" customWidth="1"/>
    <col min="8755" max="8755" width="1.5546875" customWidth="1"/>
    <col min="8756" max="8756" width="1.44140625" customWidth="1"/>
    <col min="8757" max="8757" width="2" customWidth="1"/>
    <col min="8758" max="8758" width="1.109375" customWidth="1"/>
    <col min="8759" max="8760" width="0" hidden="1" customWidth="1"/>
    <col min="8762" max="8762" width="18.109375" customWidth="1"/>
    <col min="8764" max="8764" width="16.109375" customWidth="1"/>
    <col min="8953" max="8953" width="19.6640625" customWidth="1"/>
    <col min="8954" max="8954" width="1.5546875" customWidth="1"/>
    <col min="8955" max="8955" width="1.44140625" customWidth="1"/>
    <col min="8956" max="8956" width="8.109375" customWidth="1"/>
    <col min="8957" max="8958" width="1.44140625" customWidth="1"/>
    <col min="8959" max="8959" width="4" customWidth="1"/>
    <col min="8960" max="8960" width="0.33203125" customWidth="1"/>
    <col min="8961" max="8966" width="1.44140625" customWidth="1"/>
    <col min="8967" max="8967" width="7.44140625" customWidth="1"/>
    <col min="8968" max="8968" width="1.44140625" customWidth="1"/>
    <col min="8969" max="8969" width="3.44140625" customWidth="1"/>
    <col min="8970" max="8974" width="1.44140625" customWidth="1"/>
    <col min="8975" max="8975" width="7" customWidth="1"/>
    <col min="8976" max="8976" width="1.109375" customWidth="1"/>
    <col min="8977" max="8977" width="3.88671875" customWidth="1"/>
    <col min="8978" max="8978" width="3.6640625" customWidth="1"/>
    <col min="8979" max="8979" width="13.5546875" customWidth="1"/>
    <col min="8980" max="8982" width="0" hidden="1" customWidth="1"/>
    <col min="8983" max="8983" width="13.6640625" customWidth="1"/>
    <col min="8984" max="8984" width="11.5546875" customWidth="1"/>
    <col min="8985" max="8985" width="4.33203125" customWidth="1"/>
    <col min="8986" max="8986" width="0" hidden="1" customWidth="1"/>
    <col min="8987" max="8990" width="1.44140625" customWidth="1"/>
    <col min="8991" max="8991" width="3.5546875" customWidth="1"/>
    <col min="8992" max="8996" width="1.44140625" customWidth="1"/>
    <col min="8997" max="8997" width="1.33203125" customWidth="1"/>
    <col min="8998" max="8998" width="1.44140625" customWidth="1"/>
    <col min="8999" max="8999" width="3.88671875" customWidth="1"/>
    <col min="9000" max="9000" width="12.6640625" customWidth="1"/>
    <col min="9001" max="9001" width="7.109375" customWidth="1"/>
    <col min="9002" max="9006" width="0" hidden="1" customWidth="1"/>
    <col min="9007" max="9007" width="3" customWidth="1"/>
    <col min="9008" max="9008" width="2" customWidth="1"/>
    <col min="9009" max="9009" width="1.5546875" customWidth="1"/>
    <col min="9010" max="9010" width="2.109375" customWidth="1"/>
    <col min="9011" max="9011" width="1.5546875" customWidth="1"/>
    <col min="9012" max="9012" width="1.44140625" customWidth="1"/>
    <col min="9013" max="9013" width="2" customWidth="1"/>
    <col min="9014" max="9014" width="1.109375" customWidth="1"/>
    <col min="9015" max="9016" width="0" hidden="1" customWidth="1"/>
    <col min="9018" max="9018" width="18.109375" customWidth="1"/>
    <col min="9020" max="9020" width="16.109375" customWidth="1"/>
    <col min="9209" max="9209" width="19.6640625" customWidth="1"/>
    <col min="9210" max="9210" width="1.5546875" customWidth="1"/>
    <col min="9211" max="9211" width="1.44140625" customWidth="1"/>
    <col min="9212" max="9212" width="8.109375" customWidth="1"/>
    <col min="9213" max="9214" width="1.44140625" customWidth="1"/>
    <col min="9215" max="9215" width="4" customWidth="1"/>
    <col min="9216" max="9216" width="0.33203125" customWidth="1"/>
    <col min="9217" max="9222" width="1.44140625" customWidth="1"/>
    <col min="9223" max="9223" width="7.44140625" customWidth="1"/>
    <col min="9224" max="9224" width="1.44140625" customWidth="1"/>
    <col min="9225" max="9225" width="3.44140625" customWidth="1"/>
    <col min="9226" max="9230" width="1.44140625" customWidth="1"/>
    <col min="9231" max="9231" width="7" customWidth="1"/>
    <col min="9232" max="9232" width="1.109375" customWidth="1"/>
    <col min="9233" max="9233" width="3.88671875" customWidth="1"/>
    <col min="9234" max="9234" width="3.6640625" customWidth="1"/>
    <col min="9235" max="9235" width="13.5546875" customWidth="1"/>
    <col min="9236" max="9238" width="0" hidden="1" customWidth="1"/>
    <col min="9239" max="9239" width="13.6640625" customWidth="1"/>
    <col min="9240" max="9240" width="11.5546875" customWidth="1"/>
    <col min="9241" max="9241" width="4.33203125" customWidth="1"/>
    <col min="9242" max="9242" width="0" hidden="1" customWidth="1"/>
    <col min="9243" max="9246" width="1.44140625" customWidth="1"/>
    <col min="9247" max="9247" width="3.5546875" customWidth="1"/>
    <col min="9248" max="9252" width="1.44140625" customWidth="1"/>
    <col min="9253" max="9253" width="1.33203125" customWidth="1"/>
    <col min="9254" max="9254" width="1.44140625" customWidth="1"/>
    <col min="9255" max="9255" width="3.88671875" customWidth="1"/>
    <col min="9256" max="9256" width="12.6640625" customWidth="1"/>
    <col min="9257" max="9257" width="7.109375" customWidth="1"/>
    <col min="9258" max="9262" width="0" hidden="1" customWidth="1"/>
    <col min="9263" max="9263" width="3" customWidth="1"/>
    <col min="9264" max="9264" width="2" customWidth="1"/>
    <col min="9265" max="9265" width="1.5546875" customWidth="1"/>
    <col min="9266" max="9266" width="2.109375" customWidth="1"/>
    <col min="9267" max="9267" width="1.5546875" customWidth="1"/>
    <col min="9268" max="9268" width="1.44140625" customWidth="1"/>
    <col min="9269" max="9269" width="2" customWidth="1"/>
    <col min="9270" max="9270" width="1.109375" customWidth="1"/>
    <col min="9271" max="9272" width="0" hidden="1" customWidth="1"/>
    <col min="9274" max="9274" width="18.109375" customWidth="1"/>
    <col min="9276" max="9276" width="16.109375" customWidth="1"/>
    <col min="9465" max="9465" width="19.6640625" customWidth="1"/>
    <col min="9466" max="9466" width="1.5546875" customWidth="1"/>
    <col min="9467" max="9467" width="1.44140625" customWidth="1"/>
    <col min="9468" max="9468" width="8.109375" customWidth="1"/>
    <col min="9469" max="9470" width="1.44140625" customWidth="1"/>
    <col min="9471" max="9471" width="4" customWidth="1"/>
    <col min="9472" max="9472" width="0.33203125" customWidth="1"/>
    <col min="9473" max="9478" width="1.44140625" customWidth="1"/>
    <col min="9479" max="9479" width="7.44140625" customWidth="1"/>
    <col min="9480" max="9480" width="1.44140625" customWidth="1"/>
    <col min="9481" max="9481" width="3.44140625" customWidth="1"/>
    <col min="9482" max="9486" width="1.44140625" customWidth="1"/>
    <col min="9487" max="9487" width="7" customWidth="1"/>
    <col min="9488" max="9488" width="1.109375" customWidth="1"/>
    <col min="9489" max="9489" width="3.88671875" customWidth="1"/>
    <col min="9490" max="9490" width="3.6640625" customWidth="1"/>
    <col min="9491" max="9491" width="13.5546875" customWidth="1"/>
    <col min="9492" max="9494" width="0" hidden="1" customWidth="1"/>
    <col min="9495" max="9495" width="13.6640625" customWidth="1"/>
    <col min="9496" max="9496" width="11.5546875" customWidth="1"/>
    <col min="9497" max="9497" width="4.33203125" customWidth="1"/>
    <col min="9498" max="9498" width="0" hidden="1" customWidth="1"/>
    <col min="9499" max="9502" width="1.44140625" customWidth="1"/>
    <col min="9503" max="9503" width="3.5546875" customWidth="1"/>
    <col min="9504" max="9508" width="1.44140625" customWidth="1"/>
    <col min="9509" max="9509" width="1.33203125" customWidth="1"/>
    <col min="9510" max="9510" width="1.44140625" customWidth="1"/>
    <col min="9511" max="9511" width="3.88671875" customWidth="1"/>
    <col min="9512" max="9512" width="12.6640625" customWidth="1"/>
    <col min="9513" max="9513" width="7.109375" customWidth="1"/>
    <col min="9514" max="9518" width="0" hidden="1" customWidth="1"/>
    <col min="9519" max="9519" width="3" customWidth="1"/>
    <col min="9520" max="9520" width="2" customWidth="1"/>
    <col min="9521" max="9521" width="1.5546875" customWidth="1"/>
    <col min="9522" max="9522" width="2.109375" customWidth="1"/>
    <col min="9523" max="9523" width="1.5546875" customWidth="1"/>
    <col min="9524" max="9524" width="1.44140625" customWidth="1"/>
    <col min="9525" max="9525" width="2" customWidth="1"/>
    <col min="9526" max="9526" width="1.109375" customWidth="1"/>
    <col min="9527" max="9528" width="0" hidden="1" customWidth="1"/>
    <col min="9530" max="9530" width="18.109375" customWidth="1"/>
    <col min="9532" max="9532" width="16.109375" customWidth="1"/>
    <col min="9721" max="9721" width="19.6640625" customWidth="1"/>
    <col min="9722" max="9722" width="1.5546875" customWidth="1"/>
    <col min="9723" max="9723" width="1.44140625" customWidth="1"/>
    <col min="9724" max="9724" width="8.109375" customWidth="1"/>
    <col min="9725" max="9726" width="1.44140625" customWidth="1"/>
    <col min="9727" max="9727" width="4" customWidth="1"/>
    <col min="9728" max="9728" width="0.33203125" customWidth="1"/>
    <col min="9729" max="9734" width="1.44140625" customWidth="1"/>
    <col min="9735" max="9735" width="7.44140625" customWidth="1"/>
    <col min="9736" max="9736" width="1.44140625" customWidth="1"/>
    <col min="9737" max="9737" width="3.44140625" customWidth="1"/>
    <col min="9738" max="9742" width="1.44140625" customWidth="1"/>
    <col min="9743" max="9743" width="7" customWidth="1"/>
    <col min="9744" max="9744" width="1.109375" customWidth="1"/>
    <col min="9745" max="9745" width="3.88671875" customWidth="1"/>
    <col min="9746" max="9746" width="3.6640625" customWidth="1"/>
    <col min="9747" max="9747" width="13.5546875" customWidth="1"/>
    <col min="9748" max="9750" width="0" hidden="1" customWidth="1"/>
    <col min="9751" max="9751" width="13.6640625" customWidth="1"/>
    <col min="9752" max="9752" width="11.5546875" customWidth="1"/>
    <col min="9753" max="9753" width="4.33203125" customWidth="1"/>
    <col min="9754" max="9754" width="0" hidden="1" customWidth="1"/>
    <col min="9755" max="9758" width="1.44140625" customWidth="1"/>
    <col min="9759" max="9759" width="3.5546875" customWidth="1"/>
    <col min="9760" max="9764" width="1.44140625" customWidth="1"/>
    <col min="9765" max="9765" width="1.33203125" customWidth="1"/>
    <col min="9766" max="9766" width="1.44140625" customWidth="1"/>
    <col min="9767" max="9767" width="3.88671875" customWidth="1"/>
    <col min="9768" max="9768" width="12.6640625" customWidth="1"/>
    <col min="9769" max="9769" width="7.109375" customWidth="1"/>
    <col min="9770" max="9774" width="0" hidden="1" customWidth="1"/>
    <col min="9775" max="9775" width="3" customWidth="1"/>
    <col min="9776" max="9776" width="2" customWidth="1"/>
    <col min="9777" max="9777" width="1.5546875" customWidth="1"/>
    <col min="9778" max="9778" width="2.109375" customWidth="1"/>
    <col min="9779" max="9779" width="1.5546875" customWidth="1"/>
    <col min="9780" max="9780" width="1.44140625" customWidth="1"/>
    <col min="9781" max="9781" width="2" customWidth="1"/>
    <col min="9782" max="9782" width="1.109375" customWidth="1"/>
    <col min="9783" max="9784" width="0" hidden="1" customWidth="1"/>
    <col min="9786" max="9786" width="18.109375" customWidth="1"/>
    <col min="9788" max="9788" width="16.109375" customWidth="1"/>
    <col min="9977" max="9977" width="19.6640625" customWidth="1"/>
    <col min="9978" max="9978" width="1.5546875" customWidth="1"/>
    <col min="9979" max="9979" width="1.44140625" customWidth="1"/>
    <col min="9980" max="9980" width="8.109375" customWidth="1"/>
    <col min="9981" max="9982" width="1.44140625" customWidth="1"/>
    <col min="9983" max="9983" width="4" customWidth="1"/>
    <col min="9984" max="9984" width="0.33203125" customWidth="1"/>
    <col min="9985" max="9990" width="1.44140625" customWidth="1"/>
    <col min="9991" max="9991" width="7.44140625" customWidth="1"/>
    <col min="9992" max="9992" width="1.44140625" customWidth="1"/>
    <col min="9993" max="9993" width="3.44140625" customWidth="1"/>
    <col min="9994" max="9998" width="1.44140625" customWidth="1"/>
    <col min="9999" max="9999" width="7" customWidth="1"/>
    <col min="10000" max="10000" width="1.109375" customWidth="1"/>
    <col min="10001" max="10001" width="3.88671875" customWidth="1"/>
    <col min="10002" max="10002" width="3.6640625" customWidth="1"/>
    <col min="10003" max="10003" width="13.5546875" customWidth="1"/>
    <col min="10004" max="10006" width="0" hidden="1" customWidth="1"/>
    <col min="10007" max="10007" width="13.6640625" customWidth="1"/>
    <col min="10008" max="10008" width="11.5546875" customWidth="1"/>
    <col min="10009" max="10009" width="4.33203125" customWidth="1"/>
    <col min="10010" max="10010" width="0" hidden="1" customWidth="1"/>
    <col min="10011" max="10014" width="1.44140625" customWidth="1"/>
    <col min="10015" max="10015" width="3.5546875" customWidth="1"/>
    <col min="10016" max="10020" width="1.44140625" customWidth="1"/>
    <col min="10021" max="10021" width="1.33203125" customWidth="1"/>
    <col min="10022" max="10022" width="1.44140625" customWidth="1"/>
    <col min="10023" max="10023" width="3.88671875" customWidth="1"/>
    <col min="10024" max="10024" width="12.6640625" customWidth="1"/>
    <col min="10025" max="10025" width="7.109375" customWidth="1"/>
    <col min="10026" max="10030" width="0" hidden="1" customWidth="1"/>
    <col min="10031" max="10031" width="3" customWidth="1"/>
    <col min="10032" max="10032" width="2" customWidth="1"/>
    <col min="10033" max="10033" width="1.5546875" customWidth="1"/>
    <col min="10034" max="10034" width="2.109375" customWidth="1"/>
    <col min="10035" max="10035" width="1.5546875" customWidth="1"/>
    <col min="10036" max="10036" width="1.44140625" customWidth="1"/>
    <col min="10037" max="10037" width="2" customWidth="1"/>
    <col min="10038" max="10038" width="1.109375" customWidth="1"/>
    <col min="10039" max="10040" width="0" hidden="1" customWidth="1"/>
    <col min="10042" max="10042" width="18.109375" customWidth="1"/>
    <col min="10044" max="10044" width="16.109375" customWidth="1"/>
    <col min="10233" max="10233" width="19.6640625" customWidth="1"/>
    <col min="10234" max="10234" width="1.5546875" customWidth="1"/>
    <col min="10235" max="10235" width="1.44140625" customWidth="1"/>
    <col min="10236" max="10236" width="8.109375" customWidth="1"/>
    <col min="10237" max="10238" width="1.44140625" customWidth="1"/>
    <col min="10239" max="10239" width="4" customWidth="1"/>
    <col min="10240" max="10240" width="0.33203125" customWidth="1"/>
    <col min="10241" max="10246" width="1.44140625" customWidth="1"/>
    <col min="10247" max="10247" width="7.44140625" customWidth="1"/>
    <col min="10248" max="10248" width="1.44140625" customWidth="1"/>
    <col min="10249" max="10249" width="3.44140625" customWidth="1"/>
    <col min="10250" max="10254" width="1.44140625" customWidth="1"/>
    <col min="10255" max="10255" width="7" customWidth="1"/>
    <col min="10256" max="10256" width="1.109375" customWidth="1"/>
    <col min="10257" max="10257" width="3.88671875" customWidth="1"/>
    <col min="10258" max="10258" width="3.6640625" customWidth="1"/>
    <col min="10259" max="10259" width="13.5546875" customWidth="1"/>
    <col min="10260" max="10262" width="0" hidden="1" customWidth="1"/>
    <col min="10263" max="10263" width="13.6640625" customWidth="1"/>
    <col min="10264" max="10264" width="11.5546875" customWidth="1"/>
    <col min="10265" max="10265" width="4.33203125" customWidth="1"/>
    <col min="10266" max="10266" width="0" hidden="1" customWidth="1"/>
    <col min="10267" max="10270" width="1.44140625" customWidth="1"/>
    <col min="10271" max="10271" width="3.5546875" customWidth="1"/>
    <col min="10272" max="10276" width="1.44140625" customWidth="1"/>
    <col min="10277" max="10277" width="1.33203125" customWidth="1"/>
    <col min="10278" max="10278" width="1.44140625" customWidth="1"/>
    <col min="10279" max="10279" width="3.88671875" customWidth="1"/>
    <col min="10280" max="10280" width="12.6640625" customWidth="1"/>
    <col min="10281" max="10281" width="7.109375" customWidth="1"/>
    <col min="10282" max="10286" width="0" hidden="1" customWidth="1"/>
    <col min="10287" max="10287" width="3" customWidth="1"/>
    <col min="10288" max="10288" width="2" customWidth="1"/>
    <col min="10289" max="10289" width="1.5546875" customWidth="1"/>
    <col min="10290" max="10290" width="2.109375" customWidth="1"/>
    <col min="10291" max="10291" width="1.5546875" customWidth="1"/>
    <col min="10292" max="10292" width="1.44140625" customWidth="1"/>
    <col min="10293" max="10293" width="2" customWidth="1"/>
    <col min="10294" max="10294" width="1.109375" customWidth="1"/>
    <col min="10295" max="10296" width="0" hidden="1" customWidth="1"/>
    <col min="10298" max="10298" width="18.109375" customWidth="1"/>
    <col min="10300" max="10300" width="16.109375" customWidth="1"/>
    <col min="10489" max="10489" width="19.6640625" customWidth="1"/>
    <col min="10490" max="10490" width="1.5546875" customWidth="1"/>
    <col min="10491" max="10491" width="1.44140625" customWidth="1"/>
    <col min="10492" max="10492" width="8.109375" customWidth="1"/>
    <col min="10493" max="10494" width="1.44140625" customWidth="1"/>
    <col min="10495" max="10495" width="4" customWidth="1"/>
    <col min="10496" max="10496" width="0.33203125" customWidth="1"/>
    <col min="10497" max="10502" width="1.44140625" customWidth="1"/>
    <col min="10503" max="10503" width="7.44140625" customWidth="1"/>
    <col min="10504" max="10504" width="1.44140625" customWidth="1"/>
    <col min="10505" max="10505" width="3.44140625" customWidth="1"/>
    <col min="10506" max="10510" width="1.44140625" customWidth="1"/>
    <col min="10511" max="10511" width="7" customWidth="1"/>
    <col min="10512" max="10512" width="1.109375" customWidth="1"/>
    <col min="10513" max="10513" width="3.88671875" customWidth="1"/>
    <col min="10514" max="10514" width="3.6640625" customWidth="1"/>
    <col min="10515" max="10515" width="13.5546875" customWidth="1"/>
    <col min="10516" max="10518" width="0" hidden="1" customWidth="1"/>
    <col min="10519" max="10519" width="13.6640625" customWidth="1"/>
    <col min="10520" max="10520" width="11.5546875" customWidth="1"/>
    <col min="10521" max="10521" width="4.33203125" customWidth="1"/>
    <col min="10522" max="10522" width="0" hidden="1" customWidth="1"/>
    <col min="10523" max="10526" width="1.44140625" customWidth="1"/>
    <col min="10527" max="10527" width="3.5546875" customWidth="1"/>
    <col min="10528" max="10532" width="1.44140625" customWidth="1"/>
    <col min="10533" max="10533" width="1.33203125" customWidth="1"/>
    <col min="10534" max="10534" width="1.44140625" customWidth="1"/>
    <col min="10535" max="10535" width="3.88671875" customWidth="1"/>
    <col min="10536" max="10536" width="12.6640625" customWidth="1"/>
    <col min="10537" max="10537" width="7.109375" customWidth="1"/>
    <col min="10538" max="10542" width="0" hidden="1" customWidth="1"/>
    <col min="10543" max="10543" width="3" customWidth="1"/>
    <col min="10544" max="10544" width="2" customWidth="1"/>
    <col min="10545" max="10545" width="1.5546875" customWidth="1"/>
    <col min="10546" max="10546" width="2.109375" customWidth="1"/>
    <col min="10547" max="10547" width="1.5546875" customWidth="1"/>
    <col min="10548" max="10548" width="1.44140625" customWidth="1"/>
    <col min="10549" max="10549" width="2" customWidth="1"/>
    <col min="10550" max="10550" width="1.109375" customWidth="1"/>
    <col min="10551" max="10552" width="0" hidden="1" customWidth="1"/>
    <col min="10554" max="10554" width="18.109375" customWidth="1"/>
    <col min="10556" max="10556" width="16.109375" customWidth="1"/>
    <col min="10745" max="10745" width="19.6640625" customWidth="1"/>
    <col min="10746" max="10746" width="1.5546875" customWidth="1"/>
    <col min="10747" max="10747" width="1.44140625" customWidth="1"/>
    <col min="10748" max="10748" width="8.109375" customWidth="1"/>
    <col min="10749" max="10750" width="1.44140625" customWidth="1"/>
    <col min="10751" max="10751" width="4" customWidth="1"/>
    <col min="10752" max="10752" width="0.33203125" customWidth="1"/>
    <col min="10753" max="10758" width="1.44140625" customWidth="1"/>
    <col min="10759" max="10759" width="7.44140625" customWidth="1"/>
    <col min="10760" max="10760" width="1.44140625" customWidth="1"/>
    <col min="10761" max="10761" width="3.44140625" customWidth="1"/>
    <col min="10762" max="10766" width="1.44140625" customWidth="1"/>
    <col min="10767" max="10767" width="7" customWidth="1"/>
    <col min="10768" max="10768" width="1.109375" customWidth="1"/>
    <col min="10769" max="10769" width="3.88671875" customWidth="1"/>
    <col min="10770" max="10770" width="3.6640625" customWidth="1"/>
    <col min="10771" max="10771" width="13.5546875" customWidth="1"/>
    <col min="10772" max="10774" width="0" hidden="1" customWidth="1"/>
    <col min="10775" max="10775" width="13.6640625" customWidth="1"/>
    <col min="10776" max="10776" width="11.5546875" customWidth="1"/>
    <col min="10777" max="10777" width="4.33203125" customWidth="1"/>
    <col min="10778" max="10778" width="0" hidden="1" customWidth="1"/>
    <col min="10779" max="10782" width="1.44140625" customWidth="1"/>
    <col min="10783" max="10783" width="3.5546875" customWidth="1"/>
    <col min="10784" max="10788" width="1.44140625" customWidth="1"/>
    <col min="10789" max="10789" width="1.33203125" customWidth="1"/>
    <col min="10790" max="10790" width="1.44140625" customWidth="1"/>
    <col min="10791" max="10791" width="3.88671875" customWidth="1"/>
    <col min="10792" max="10792" width="12.6640625" customWidth="1"/>
    <col min="10793" max="10793" width="7.109375" customWidth="1"/>
    <col min="10794" max="10798" width="0" hidden="1" customWidth="1"/>
    <col min="10799" max="10799" width="3" customWidth="1"/>
    <col min="10800" max="10800" width="2" customWidth="1"/>
    <col min="10801" max="10801" width="1.5546875" customWidth="1"/>
    <col min="10802" max="10802" width="2.109375" customWidth="1"/>
    <col min="10803" max="10803" width="1.5546875" customWidth="1"/>
    <col min="10804" max="10804" width="1.44140625" customWidth="1"/>
    <col min="10805" max="10805" width="2" customWidth="1"/>
    <col min="10806" max="10806" width="1.109375" customWidth="1"/>
    <col min="10807" max="10808" width="0" hidden="1" customWidth="1"/>
    <col min="10810" max="10810" width="18.109375" customWidth="1"/>
    <col min="10812" max="10812" width="16.109375" customWidth="1"/>
    <col min="11001" max="11001" width="19.6640625" customWidth="1"/>
    <col min="11002" max="11002" width="1.5546875" customWidth="1"/>
    <col min="11003" max="11003" width="1.44140625" customWidth="1"/>
    <col min="11004" max="11004" width="8.109375" customWidth="1"/>
    <col min="11005" max="11006" width="1.44140625" customWidth="1"/>
    <col min="11007" max="11007" width="4" customWidth="1"/>
    <col min="11008" max="11008" width="0.33203125" customWidth="1"/>
    <col min="11009" max="11014" width="1.44140625" customWidth="1"/>
    <col min="11015" max="11015" width="7.44140625" customWidth="1"/>
    <col min="11016" max="11016" width="1.44140625" customWidth="1"/>
    <col min="11017" max="11017" width="3.44140625" customWidth="1"/>
    <col min="11018" max="11022" width="1.44140625" customWidth="1"/>
    <col min="11023" max="11023" width="7" customWidth="1"/>
    <col min="11024" max="11024" width="1.109375" customWidth="1"/>
    <col min="11025" max="11025" width="3.88671875" customWidth="1"/>
    <col min="11026" max="11026" width="3.6640625" customWidth="1"/>
    <col min="11027" max="11027" width="13.5546875" customWidth="1"/>
    <col min="11028" max="11030" width="0" hidden="1" customWidth="1"/>
    <col min="11031" max="11031" width="13.6640625" customWidth="1"/>
    <col min="11032" max="11032" width="11.5546875" customWidth="1"/>
    <col min="11033" max="11033" width="4.33203125" customWidth="1"/>
    <col min="11034" max="11034" width="0" hidden="1" customWidth="1"/>
    <col min="11035" max="11038" width="1.44140625" customWidth="1"/>
    <col min="11039" max="11039" width="3.5546875" customWidth="1"/>
    <col min="11040" max="11044" width="1.44140625" customWidth="1"/>
    <col min="11045" max="11045" width="1.33203125" customWidth="1"/>
    <col min="11046" max="11046" width="1.44140625" customWidth="1"/>
    <col min="11047" max="11047" width="3.88671875" customWidth="1"/>
    <col min="11048" max="11048" width="12.6640625" customWidth="1"/>
    <col min="11049" max="11049" width="7.109375" customWidth="1"/>
    <col min="11050" max="11054" width="0" hidden="1" customWidth="1"/>
    <col min="11055" max="11055" width="3" customWidth="1"/>
    <col min="11056" max="11056" width="2" customWidth="1"/>
    <col min="11057" max="11057" width="1.5546875" customWidth="1"/>
    <col min="11058" max="11058" width="2.109375" customWidth="1"/>
    <col min="11059" max="11059" width="1.5546875" customWidth="1"/>
    <col min="11060" max="11060" width="1.44140625" customWidth="1"/>
    <col min="11061" max="11061" width="2" customWidth="1"/>
    <col min="11062" max="11062" width="1.109375" customWidth="1"/>
    <col min="11063" max="11064" width="0" hidden="1" customWidth="1"/>
    <col min="11066" max="11066" width="18.109375" customWidth="1"/>
    <col min="11068" max="11068" width="16.109375" customWidth="1"/>
    <col min="11257" max="11257" width="19.6640625" customWidth="1"/>
    <col min="11258" max="11258" width="1.5546875" customWidth="1"/>
    <col min="11259" max="11259" width="1.44140625" customWidth="1"/>
    <col min="11260" max="11260" width="8.109375" customWidth="1"/>
    <col min="11261" max="11262" width="1.44140625" customWidth="1"/>
    <col min="11263" max="11263" width="4" customWidth="1"/>
    <col min="11264" max="11264" width="0.33203125" customWidth="1"/>
    <col min="11265" max="11270" width="1.44140625" customWidth="1"/>
    <col min="11271" max="11271" width="7.44140625" customWidth="1"/>
    <col min="11272" max="11272" width="1.44140625" customWidth="1"/>
    <col min="11273" max="11273" width="3.44140625" customWidth="1"/>
    <col min="11274" max="11278" width="1.44140625" customWidth="1"/>
    <col min="11279" max="11279" width="7" customWidth="1"/>
    <col min="11280" max="11280" width="1.109375" customWidth="1"/>
    <col min="11281" max="11281" width="3.88671875" customWidth="1"/>
    <col min="11282" max="11282" width="3.6640625" customWidth="1"/>
    <col min="11283" max="11283" width="13.5546875" customWidth="1"/>
    <col min="11284" max="11286" width="0" hidden="1" customWidth="1"/>
    <col min="11287" max="11287" width="13.6640625" customWidth="1"/>
    <col min="11288" max="11288" width="11.5546875" customWidth="1"/>
    <col min="11289" max="11289" width="4.33203125" customWidth="1"/>
    <col min="11290" max="11290" width="0" hidden="1" customWidth="1"/>
    <col min="11291" max="11294" width="1.44140625" customWidth="1"/>
    <col min="11295" max="11295" width="3.5546875" customWidth="1"/>
    <col min="11296" max="11300" width="1.44140625" customWidth="1"/>
    <col min="11301" max="11301" width="1.33203125" customWidth="1"/>
    <col min="11302" max="11302" width="1.44140625" customWidth="1"/>
    <col min="11303" max="11303" width="3.88671875" customWidth="1"/>
    <col min="11304" max="11304" width="12.6640625" customWidth="1"/>
    <col min="11305" max="11305" width="7.109375" customWidth="1"/>
    <col min="11306" max="11310" width="0" hidden="1" customWidth="1"/>
    <col min="11311" max="11311" width="3" customWidth="1"/>
    <col min="11312" max="11312" width="2" customWidth="1"/>
    <col min="11313" max="11313" width="1.5546875" customWidth="1"/>
    <col min="11314" max="11314" width="2.109375" customWidth="1"/>
    <col min="11315" max="11315" width="1.5546875" customWidth="1"/>
    <col min="11316" max="11316" width="1.44140625" customWidth="1"/>
    <col min="11317" max="11317" width="2" customWidth="1"/>
    <col min="11318" max="11318" width="1.109375" customWidth="1"/>
    <col min="11319" max="11320" width="0" hidden="1" customWidth="1"/>
    <col min="11322" max="11322" width="18.109375" customWidth="1"/>
    <col min="11324" max="11324" width="16.109375" customWidth="1"/>
    <col min="11513" max="11513" width="19.6640625" customWidth="1"/>
    <col min="11514" max="11514" width="1.5546875" customWidth="1"/>
    <col min="11515" max="11515" width="1.44140625" customWidth="1"/>
    <col min="11516" max="11516" width="8.109375" customWidth="1"/>
    <col min="11517" max="11518" width="1.44140625" customWidth="1"/>
    <col min="11519" max="11519" width="4" customWidth="1"/>
    <col min="11520" max="11520" width="0.33203125" customWidth="1"/>
    <col min="11521" max="11526" width="1.44140625" customWidth="1"/>
    <col min="11527" max="11527" width="7.44140625" customWidth="1"/>
    <col min="11528" max="11528" width="1.44140625" customWidth="1"/>
    <col min="11529" max="11529" width="3.44140625" customWidth="1"/>
    <col min="11530" max="11534" width="1.44140625" customWidth="1"/>
    <col min="11535" max="11535" width="7" customWidth="1"/>
    <col min="11536" max="11536" width="1.109375" customWidth="1"/>
    <col min="11537" max="11537" width="3.88671875" customWidth="1"/>
    <col min="11538" max="11538" width="3.6640625" customWidth="1"/>
    <col min="11539" max="11539" width="13.5546875" customWidth="1"/>
    <col min="11540" max="11542" width="0" hidden="1" customWidth="1"/>
    <col min="11543" max="11543" width="13.6640625" customWidth="1"/>
    <col min="11544" max="11544" width="11.5546875" customWidth="1"/>
    <col min="11545" max="11545" width="4.33203125" customWidth="1"/>
    <col min="11546" max="11546" width="0" hidden="1" customWidth="1"/>
    <col min="11547" max="11550" width="1.44140625" customWidth="1"/>
    <col min="11551" max="11551" width="3.5546875" customWidth="1"/>
    <col min="11552" max="11556" width="1.44140625" customWidth="1"/>
    <col min="11557" max="11557" width="1.33203125" customWidth="1"/>
    <col min="11558" max="11558" width="1.44140625" customWidth="1"/>
    <col min="11559" max="11559" width="3.88671875" customWidth="1"/>
    <col min="11560" max="11560" width="12.6640625" customWidth="1"/>
    <col min="11561" max="11561" width="7.109375" customWidth="1"/>
    <col min="11562" max="11566" width="0" hidden="1" customWidth="1"/>
    <col min="11567" max="11567" width="3" customWidth="1"/>
    <col min="11568" max="11568" width="2" customWidth="1"/>
    <col min="11569" max="11569" width="1.5546875" customWidth="1"/>
    <col min="11570" max="11570" width="2.109375" customWidth="1"/>
    <col min="11571" max="11571" width="1.5546875" customWidth="1"/>
    <col min="11572" max="11572" width="1.44140625" customWidth="1"/>
    <col min="11573" max="11573" width="2" customWidth="1"/>
    <col min="11574" max="11574" width="1.109375" customWidth="1"/>
    <col min="11575" max="11576" width="0" hidden="1" customWidth="1"/>
    <col min="11578" max="11578" width="18.109375" customWidth="1"/>
    <col min="11580" max="11580" width="16.109375" customWidth="1"/>
    <col min="11769" max="11769" width="19.6640625" customWidth="1"/>
    <col min="11770" max="11770" width="1.5546875" customWidth="1"/>
    <col min="11771" max="11771" width="1.44140625" customWidth="1"/>
    <col min="11772" max="11772" width="8.109375" customWidth="1"/>
    <col min="11773" max="11774" width="1.44140625" customWidth="1"/>
    <col min="11775" max="11775" width="4" customWidth="1"/>
    <col min="11776" max="11776" width="0.33203125" customWidth="1"/>
    <col min="11777" max="11782" width="1.44140625" customWidth="1"/>
    <col min="11783" max="11783" width="7.44140625" customWidth="1"/>
    <col min="11784" max="11784" width="1.44140625" customWidth="1"/>
    <col min="11785" max="11785" width="3.44140625" customWidth="1"/>
    <col min="11786" max="11790" width="1.44140625" customWidth="1"/>
    <col min="11791" max="11791" width="7" customWidth="1"/>
    <col min="11792" max="11792" width="1.109375" customWidth="1"/>
    <col min="11793" max="11793" width="3.88671875" customWidth="1"/>
    <col min="11794" max="11794" width="3.6640625" customWidth="1"/>
    <col min="11795" max="11795" width="13.5546875" customWidth="1"/>
    <col min="11796" max="11798" width="0" hidden="1" customWidth="1"/>
    <col min="11799" max="11799" width="13.6640625" customWidth="1"/>
    <col min="11800" max="11800" width="11.5546875" customWidth="1"/>
    <col min="11801" max="11801" width="4.33203125" customWidth="1"/>
    <col min="11802" max="11802" width="0" hidden="1" customWidth="1"/>
    <col min="11803" max="11806" width="1.44140625" customWidth="1"/>
    <col min="11807" max="11807" width="3.5546875" customWidth="1"/>
    <col min="11808" max="11812" width="1.44140625" customWidth="1"/>
    <col min="11813" max="11813" width="1.33203125" customWidth="1"/>
    <col min="11814" max="11814" width="1.44140625" customWidth="1"/>
    <col min="11815" max="11815" width="3.88671875" customWidth="1"/>
    <col min="11816" max="11816" width="12.6640625" customWidth="1"/>
    <col min="11817" max="11817" width="7.109375" customWidth="1"/>
    <col min="11818" max="11822" width="0" hidden="1" customWidth="1"/>
    <col min="11823" max="11823" width="3" customWidth="1"/>
    <col min="11824" max="11824" width="2" customWidth="1"/>
    <col min="11825" max="11825" width="1.5546875" customWidth="1"/>
    <col min="11826" max="11826" width="2.109375" customWidth="1"/>
    <col min="11827" max="11827" width="1.5546875" customWidth="1"/>
    <col min="11828" max="11828" width="1.44140625" customWidth="1"/>
    <col min="11829" max="11829" width="2" customWidth="1"/>
    <col min="11830" max="11830" width="1.109375" customWidth="1"/>
    <col min="11831" max="11832" width="0" hidden="1" customWidth="1"/>
    <col min="11834" max="11834" width="18.109375" customWidth="1"/>
    <col min="11836" max="11836" width="16.109375" customWidth="1"/>
    <col min="12025" max="12025" width="19.6640625" customWidth="1"/>
    <col min="12026" max="12026" width="1.5546875" customWidth="1"/>
    <col min="12027" max="12027" width="1.44140625" customWidth="1"/>
    <col min="12028" max="12028" width="8.109375" customWidth="1"/>
    <col min="12029" max="12030" width="1.44140625" customWidth="1"/>
    <col min="12031" max="12031" width="4" customWidth="1"/>
    <col min="12032" max="12032" width="0.33203125" customWidth="1"/>
    <col min="12033" max="12038" width="1.44140625" customWidth="1"/>
    <col min="12039" max="12039" width="7.44140625" customWidth="1"/>
    <col min="12040" max="12040" width="1.44140625" customWidth="1"/>
    <col min="12041" max="12041" width="3.44140625" customWidth="1"/>
    <col min="12042" max="12046" width="1.44140625" customWidth="1"/>
    <col min="12047" max="12047" width="7" customWidth="1"/>
    <col min="12048" max="12048" width="1.109375" customWidth="1"/>
    <col min="12049" max="12049" width="3.88671875" customWidth="1"/>
    <col min="12050" max="12050" width="3.6640625" customWidth="1"/>
    <col min="12051" max="12051" width="13.5546875" customWidth="1"/>
    <col min="12052" max="12054" width="0" hidden="1" customWidth="1"/>
    <col min="12055" max="12055" width="13.6640625" customWidth="1"/>
    <col min="12056" max="12056" width="11.5546875" customWidth="1"/>
    <col min="12057" max="12057" width="4.33203125" customWidth="1"/>
    <col min="12058" max="12058" width="0" hidden="1" customWidth="1"/>
    <col min="12059" max="12062" width="1.44140625" customWidth="1"/>
    <col min="12063" max="12063" width="3.5546875" customWidth="1"/>
    <col min="12064" max="12068" width="1.44140625" customWidth="1"/>
    <col min="12069" max="12069" width="1.33203125" customWidth="1"/>
    <col min="12070" max="12070" width="1.44140625" customWidth="1"/>
    <col min="12071" max="12071" width="3.88671875" customWidth="1"/>
    <col min="12072" max="12072" width="12.6640625" customWidth="1"/>
    <col min="12073" max="12073" width="7.109375" customWidth="1"/>
    <col min="12074" max="12078" width="0" hidden="1" customWidth="1"/>
    <col min="12079" max="12079" width="3" customWidth="1"/>
    <col min="12080" max="12080" width="2" customWidth="1"/>
    <col min="12081" max="12081" width="1.5546875" customWidth="1"/>
    <col min="12082" max="12082" width="2.109375" customWidth="1"/>
    <col min="12083" max="12083" width="1.5546875" customWidth="1"/>
    <col min="12084" max="12084" width="1.44140625" customWidth="1"/>
    <col min="12085" max="12085" width="2" customWidth="1"/>
    <col min="12086" max="12086" width="1.109375" customWidth="1"/>
    <col min="12087" max="12088" width="0" hidden="1" customWidth="1"/>
    <col min="12090" max="12090" width="18.109375" customWidth="1"/>
    <col min="12092" max="12092" width="16.109375" customWidth="1"/>
    <col min="12281" max="12281" width="19.6640625" customWidth="1"/>
    <col min="12282" max="12282" width="1.5546875" customWidth="1"/>
    <col min="12283" max="12283" width="1.44140625" customWidth="1"/>
    <col min="12284" max="12284" width="8.109375" customWidth="1"/>
    <col min="12285" max="12286" width="1.44140625" customWidth="1"/>
    <col min="12287" max="12287" width="4" customWidth="1"/>
    <col min="12288" max="12288" width="0.33203125" customWidth="1"/>
    <col min="12289" max="12294" width="1.44140625" customWidth="1"/>
    <col min="12295" max="12295" width="7.44140625" customWidth="1"/>
    <col min="12296" max="12296" width="1.44140625" customWidth="1"/>
    <col min="12297" max="12297" width="3.44140625" customWidth="1"/>
    <col min="12298" max="12302" width="1.44140625" customWidth="1"/>
    <col min="12303" max="12303" width="7" customWidth="1"/>
    <col min="12304" max="12304" width="1.109375" customWidth="1"/>
    <col min="12305" max="12305" width="3.88671875" customWidth="1"/>
    <col min="12306" max="12306" width="3.6640625" customWidth="1"/>
    <col min="12307" max="12307" width="13.5546875" customWidth="1"/>
    <col min="12308" max="12310" width="0" hidden="1" customWidth="1"/>
    <col min="12311" max="12311" width="13.6640625" customWidth="1"/>
    <col min="12312" max="12312" width="11.5546875" customWidth="1"/>
    <col min="12313" max="12313" width="4.33203125" customWidth="1"/>
    <col min="12314" max="12314" width="0" hidden="1" customWidth="1"/>
    <col min="12315" max="12318" width="1.44140625" customWidth="1"/>
    <col min="12319" max="12319" width="3.5546875" customWidth="1"/>
    <col min="12320" max="12324" width="1.44140625" customWidth="1"/>
    <col min="12325" max="12325" width="1.33203125" customWidth="1"/>
    <col min="12326" max="12326" width="1.44140625" customWidth="1"/>
    <col min="12327" max="12327" width="3.88671875" customWidth="1"/>
    <col min="12328" max="12328" width="12.6640625" customWidth="1"/>
    <col min="12329" max="12329" width="7.109375" customWidth="1"/>
    <col min="12330" max="12334" width="0" hidden="1" customWidth="1"/>
    <col min="12335" max="12335" width="3" customWidth="1"/>
    <col min="12336" max="12336" width="2" customWidth="1"/>
    <col min="12337" max="12337" width="1.5546875" customWidth="1"/>
    <col min="12338" max="12338" width="2.109375" customWidth="1"/>
    <col min="12339" max="12339" width="1.5546875" customWidth="1"/>
    <col min="12340" max="12340" width="1.44140625" customWidth="1"/>
    <col min="12341" max="12341" width="2" customWidth="1"/>
    <col min="12342" max="12342" width="1.109375" customWidth="1"/>
    <col min="12343" max="12344" width="0" hidden="1" customWidth="1"/>
    <col min="12346" max="12346" width="18.109375" customWidth="1"/>
    <col min="12348" max="12348" width="16.109375" customWidth="1"/>
    <col min="12537" max="12537" width="19.6640625" customWidth="1"/>
    <col min="12538" max="12538" width="1.5546875" customWidth="1"/>
    <col min="12539" max="12539" width="1.44140625" customWidth="1"/>
    <col min="12540" max="12540" width="8.109375" customWidth="1"/>
    <col min="12541" max="12542" width="1.44140625" customWidth="1"/>
    <col min="12543" max="12543" width="4" customWidth="1"/>
    <col min="12544" max="12544" width="0.33203125" customWidth="1"/>
    <col min="12545" max="12550" width="1.44140625" customWidth="1"/>
    <col min="12551" max="12551" width="7.44140625" customWidth="1"/>
    <col min="12552" max="12552" width="1.44140625" customWidth="1"/>
    <col min="12553" max="12553" width="3.44140625" customWidth="1"/>
    <col min="12554" max="12558" width="1.44140625" customWidth="1"/>
    <col min="12559" max="12559" width="7" customWidth="1"/>
    <col min="12560" max="12560" width="1.109375" customWidth="1"/>
    <col min="12561" max="12561" width="3.88671875" customWidth="1"/>
    <col min="12562" max="12562" width="3.6640625" customWidth="1"/>
    <col min="12563" max="12563" width="13.5546875" customWidth="1"/>
    <col min="12564" max="12566" width="0" hidden="1" customWidth="1"/>
    <col min="12567" max="12567" width="13.6640625" customWidth="1"/>
    <col min="12568" max="12568" width="11.5546875" customWidth="1"/>
    <col min="12569" max="12569" width="4.33203125" customWidth="1"/>
    <col min="12570" max="12570" width="0" hidden="1" customWidth="1"/>
    <col min="12571" max="12574" width="1.44140625" customWidth="1"/>
    <col min="12575" max="12575" width="3.5546875" customWidth="1"/>
    <col min="12576" max="12580" width="1.44140625" customWidth="1"/>
    <col min="12581" max="12581" width="1.33203125" customWidth="1"/>
    <col min="12582" max="12582" width="1.44140625" customWidth="1"/>
    <col min="12583" max="12583" width="3.88671875" customWidth="1"/>
    <col min="12584" max="12584" width="12.6640625" customWidth="1"/>
    <col min="12585" max="12585" width="7.109375" customWidth="1"/>
    <col min="12586" max="12590" width="0" hidden="1" customWidth="1"/>
    <col min="12591" max="12591" width="3" customWidth="1"/>
    <col min="12592" max="12592" width="2" customWidth="1"/>
    <col min="12593" max="12593" width="1.5546875" customWidth="1"/>
    <col min="12594" max="12594" width="2.109375" customWidth="1"/>
    <col min="12595" max="12595" width="1.5546875" customWidth="1"/>
    <col min="12596" max="12596" width="1.44140625" customWidth="1"/>
    <col min="12597" max="12597" width="2" customWidth="1"/>
    <col min="12598" max="12598" width="1.109375" customWidth="1"/>
    <col min="12599" max="12600" width="0" hidden="1" customWidth="1"/>
    <col min="12602" max="12602" width="18.109375" customWidth="1"/>
    <col min="12604" max="12604" width="16.109375" customWidth="1"/>
    <col min="12793" max="12793" width="19.6640625" customWidth="1"/>
    <col min="12794" max="12794" width="1.5546875" customWidth="1"/>
    <col min="12795" max="12795" width="1.44140625" customWidth="1"/>
    <col min="12796" max="12796" width="8.109375" customWidth="1"/>
    <col min="12797" max="12798" width="1.44140625" customWidth="1"/>
    <col min="12799" max="12799" width="4" customWidth="1"/>
    <col min="12800" max="12800" width="0.33203125" customWidth="1"/>
    <col min="12801" max="12806" width="1.44140625" customWidth="1"/>
    <col min="12807" max="12807" width="7.44140625" customWidth="1"/>
    <col min="12808" max="12808" width="1.44140625" customWidth="1"/>
    <col min="12809" max="12809" width="3.44140625" customWidth="1"/>
    <col min="12810" max="12814" width="1.44140625" customWidth="1"/>
    <col min="12815" max="12815" width="7" customWidth="1"/>
    <col min="12816" max="12816" width="1.109375" customWidth="1"/>
    <col min="12817" max="12817" width="3.88671875" customWidth="1"/>
    <col min="12818" max="12818" width="3.6640625" customWidth="1"/>
    <col min="12819" max="12819" width="13.5546875" customWidth="1"/>
    <col min="12820" max="12822" width="0" hidden="1" customWidth="1"/>
    <col min="12823" max="12823" width="13.6640625" customWidth="1"/>
    <col min="12824" max="12824" width="11.5546875" customWidth="1"/>
    <col min="12825" max="12825" width="4.33203125" customWidth="1"/>
    <col min="12826" max="12826" width="0" hidden="1" customWidth="1"/>
    <col min="12827" max="12830" width="1.44140625" customWidth="1"/>
    <col min="12831" max="12831" width="3.5546875" customWidth="1"/>
    <col min="12832" max="12836" width="1.44140625" customWidth="1"/>
    <col min="12837" max="12837" width="1.33203125" customWidth="1"/>
    <col min="12838" max="12838" width="1.44140625" customWidth="1"/>
    <col min="12839" max="12839" width="3.88671875" customWidth="1"/>
    <col min="12840" max="12840" width="12.6640625" customWidth="1"/>
    <col min="12841" max="12841" width="7.109375" customWidth="1"/>
    <col min="12842" max="12846" width="0" hidden="1" customWidth="1"/>
    <col min="12847" max="12847" width="3" customWidth="1"/>
    <col min="12848" max="12848" width="2" customWidth="1"/>
    <col min="12849" max="12849" width="1.5546875" customWidth="1"/>
    <col min="12850" max="12850" width="2.109375" customWidth="1"/>
    <col min="12851" max="12851" width="1.5546875" customWidth="1"/>
    <col min="12852" max="12852" width="1.44140625" customWidth="1"/>
    <col min="12853" max="12853" width="2" customWidth="1"/>
    <col min="12854" max="12854" width="1.109375" customWidth="1"/>
    <col min="12855" max="12856" width="0" hidden="1" customWidth="1"/>
    <col min="12858" max="12858" width="18.109375" customWidth="1"/>
    <col min="12860" max="12860" width="16.109375" customWidth="1"/>
    <col min="13049" max="13049" width="19.6640625" customWidth="1"/>
    <col min="13050" max="13050" width="1.5546875" customWidth="1"/>
    <col min="13051" max="13051" width="1.44140625" customWidth="1"/>
    <col min="13052" max="13052" width="8.109375" customWidth="1"/>
    <col min="13053" max="13054" width="1.44140625" customWidth="1"/>
    <col min="13055" max="13055" width="4" customWidth="1"/>
    <col min="13056" max="13056" width="0.33203125" customWidth="1"/>
    <col min="13057" max="13062" width="1.44140625" customWidth="1"/>
    <col min="13063" max="13063" width="7.44140625" customWidth="1"/>
    <col min="13064" max="13064" width="1.44140625" customWidth="1"/>
    <col min="13065" max="13065" width="3.44140625" customWidth="1"/>
    <col min="13066" max="13070" width="1.44140625" customWidth="1"/>
    <col min="13071" max="13071" width="7" customWidth="1"/>
    <col min="13072" max="13072" width="1.109375" customWidth="1"/>
    <col min="13073" max="13073" width="3.88671875" customWidth="1"/>
    <col min="13074" max="13074" width="3.6640625" customWidth="1"/>
    <col min="13075" max="13075" width="13.5546875" customWidth="1"/>
    <col min="13076" max="13078" width="0" hidden="1" customWidth="1"/>
    <col min="13079" max="13079" width="13.6640625" customWidth="1"/>
    <col min="13080" max="13080" width="11.5546875" customWidth="1"/>
    <col min="13081" max="13081" width="4.33203125" customWidth="1"/>
    <col min="13082" max="13082" width="0" hidden="1" customWidth="1"/>
    <col min="13083" max="13086" width="1.44140625" customWidth="1"/>
    <col min="13087" max="13087" width="3.5546875" customWidth="1"/>
    <col min="13088" max="13092" width="1.44140625" customWidth="1"/>
    <col min="13093" max="13093" width="1.33203125" customWidth="1"/>
    <col min="13094" max="13094" width="1.44140625" customWidth="1"/>
    <col min="13095" max="13095" width="3.88671875" customWidth="1"/>
    <col min="13096" max="13096" width="12.6640625" customWidth="1"/>
    <col min="13097" max="13097" width="7.109375" customWidth="1"/>
    <col min="13098" max="13102" width="0" hidden="1" customWidth="1"/>
    <col min="13103" max="13103" width="3" customWidth="1"/>
    <col min="13104" max="13104" width="2" customWidth="1"/>
    <col min="13105" max="13105" width="1.5546875" customWidth="1"/>
    <col min="13106" max="13106" width="2.109375" customWidth="1"/>
    <col min="13107" max="13107" width="1.5546875" customWidth="1"/>
    <col min="13108" max="13108" width="1.44140625" customWidth="1"/>
    <col min="13109" max="13109" width="2" customWidth="1"/>
    <col min="13110" max="13110" width="1.109375" customWidth="1"/>
    <col min="13111" max="13112" width="0" hidden="1" customWidth="1"/>
    <col min="13114" max="13114" width="18.109375" customWidth="1"/>
    <col min="13116" max="13116" width="16.109375" customWidth="1"/>
    <col min="13305" max="13305" width="19.6640625" customWidth="1"/>
    <col min="13306" max="13306" width="1.5546875" customWidth="1"/>
    <col min="13307" max="13307" width="1.44140625" customWidth="1"/>
    <col min="13308" max="13308" width="8.109375" customWidth="1"/>
    <col min="13309" max="13310" width="1.44140625" customWidth="1"/>
    <col min="13311" max="13311" width="4" customWidth="1"/>
    <col min="13312" max="13312" width="0.33203125" customWidth="1"/>
    <col min="13313" max="13318" width="1.44140625" customWidth="1"/>
    <col min="13319" max="13319" width="7.44140625" customWidth="1"/>
    <col min="13320" max="13320" width="1.44140625" customWidth="1"/>
    <col min="13321" max="13321" width="3.44140625" customWidth="1"/>
    <col min="13322" max="13326" width="1.44140625" customWidth="1"/>
    <col min="13327" max="13327" width="7" customWidth="1"/>
    <col min="13328" max="13328" width="1.109375" customWidth="1"/>
    <col min="13329" max="13329" width="3.88671875" customWidth="1"/>
    <col min="13330" max="13330" width="3.6640625" customWidth="1"/>
    <col min="13331" max="13331" width="13.5546875" customWidth="1"/>
    <col min="13332" max="13334" width="0" hidden="1" customWidth="1"/>
    <col min="13335" max="13335" width="13.6640625" customWidth="1"/>
    <col min="13336" max="13336" width="11.5546875" customWidth="1"/>
    <col min="13337" max="13337" width="4.33203125" customWidth="1"/>
    <col min="13338" max="13338" width="0" hidden="1" customWidth="1"/>
    <col min="13339" max="13342" width="1.44140625" customWidth="1"/>
    <col min="13343" max="13343" width="3.5546875" customWidth="1"/>
    <col min="13344" max="13348" width="1.44140625" customWidth="1"/>
    <col min="13349" max="13349" width="1.33203125" customWidth="1"/>
    <col min="13350" max="13350" width="1.44140625" customWidth="1"/>
    <col min="13351" max="13351" width="3.88671875" customWidth="1"/>
    <col min="13352" max="13352" width="12.6640625" customWidth="1"/>
    <col min="13353" max="13353" width="7.109375" customWidth="1"/>
    <col min="13354" max="13358" width="0" hidden="1" customWidth="1"/>
    <col min="13359" max="13359" width="3" customWidth="1"/>
    <col min="13360" max="13360" width="2" customWidth="1"/>
    <col min="13361" max="13361" width="1.5546875" customWidth="1"/>
    <col min="13362" max="13362" width="2.109375" customWidth="1"/>
    <col min="13363" max="13363" width="1.5546875" customWidth="1"/>
    <col min="13364" max="13364" width="1.44140625" customWidth="1"/>
    <col min="13365" max="13365" width="2" customWidth="1"/>
    <col min="13366" max="13366" width="1.109375" customWidth="1"/>
    <col min="13367" max="13368" width="0" hidden="1" customWidth="1"/>
    <col min="13370" max="13370" width="18.109375" customWidth="1"/>
    <col min="13372" max="13372" width="16.109375" customWidth="1"/>
    <col min="13561" max="13561" width="19.6640625" customWidth="1"/>
    <col min="13562" max="13562" width="1.5546875" customWidth="1"/>
    <col min="13563" max="13563" width="1.44140625" customWidth="1"/>
    <col min="13564" max="13564" width="8.109375" customWidth="1"/>
    <col min="13565" max="13566" width="1.44140625" customWidth="1"/>
    <col min="13567" max="13567" width="4" customWidth="1"/>
    <col min="13568" max="13568" width="0.33203125" customWidth="1"/>
    <col min="13569" max="13574" width="1.44140625" customWidth="1"/>
    <col min="13575" max="13575" width="7.44140625" customWidth="1"/>
    <col min="13576" max="13576" width="1.44140625" customWidth="1"/>
    <col min="13577" max="13577" width="3.44140625" customWidth="1"/>
    <col min="13578" max="13582" width="1.44140625" customWidth="1"/>
    <col min="13583" max="13583" width="7" customWidth="1"/>
    <col min="13584" max="13584" width="1.109375" customWidth="1"/>
    <col min="13585" max="13585" width="3.88671875" customWidth="1"/>
    <col min="13586" max="13586" width="3.6640625" customWidth="1"/>
    <col min="13587" max="13587" width="13.5546875" customWidth="1"/>
    <col min="13588" max="13590" width="0" hidden="1" customWidth="1"/>
    <col min="13591" max="13591" width="13.6640625" customWidth="1"/>
    <col min="13592" max="13592" width="11.5546875" customWidth="1"/>
    <col min="13593" max="13593" width="4.33203125" customWidth="1"/>
    <col min="13594" max="13594" width="0" hidden="1" customWidth="1"/>
    <col min="13595" max="13598" width="1.44140625" customWidth="1"/>
    <col min="13599" max="13599" width="3.5546875" customWidth="1"/>
    <col min="13600" max="13604" width="1.44140625" customWidth="1"/>
    <col min="13605" max="13605" width="1.33203125" customWidth="1"/>
    <col min="13606" max="13606" width="1.44140625" customWidth="1"/>
    <col min="13607" max="13607" width="3.88671875" customWidth="1"/>
    <col min="13608" max="13608" width="12.6640625" customWidth="1"/>
    <col min="13609" max="13609" width="7.109375" customWidth="1"/>
    <col min="13610" max="13614" width="0" hidden="1" customWidth="1"/>
    <col min="13615" max="13615" width="3" customWidth="1"/>
    <col min="13616" max="13616" width="2" customWidth="1"/>
    <col min="13617" max="13617" width="1.5546875" customWidth="1"/>
    <col min="13618" max="13618" width="2.109375" customWidth="1"/>
    <col min="13619" max="13619" width="1.5546875" customWidth="1"/>
    <col min="13620" max="13620" width="1.44140625" customWidth="1"/>
    <col min="13621" max="13621" width="2" customWidth="1"/>
    <col min="13622" max="13622" width="1.109375" customWidth="1"/>
    <col min="13623" max="13624" width="0" hidden="1" customWidth="1"/>
    <col min="13626" max="13626" width="18.109375" customWidth="1"/>
    <col min="13628" max="13628" width="16.109375" customWidth="1"/>
    <col min="13817" max="13817" width="19.6640625" customWidth="1"/>
    <col min="13818" max="13818" width="1.5546875" customWidth="1"/>
    <col min="13819" max="13819" width="1.44140625" customWidth="1"/>
    <col min="13820" max="13820" width="8.109375" customWidth="1"/>
    <col min="13821" max="13822" width="1.44140625" customWidth="1"/>
    <col min="13823" max="13823" width="4" customWidth="1"/>
    <col min="13824" max="13824" width="0.33203125" customWidth="1"/>
    <col min="13825" max="13830" width="1.44140625" customWidth="1"/>
    <col min="13831" max="13831" width="7.44140625" customWidth="1"/>
    <col min="13832" max="13832" width="1.44140625" customWidth="1"/>
    <col min="13833" max="13833" width="3.44140625" customWidth="1"/>
    <col min="13834" max="13838" width="1.44140625" customWidth="1"/>
    <col min="13839" max="13839" width="7" customWidth="1"/>
    <col min="13840" max="13840" width="1.109375" customWidth="1"/>
    <col min="13841" max="13841" width="3.88671875" customWidth="1"/>
    <col min="13842" max="13842" width="3.6640625" customWidth="1"/>
    <col min="13843" max="13843" width="13.5546875" customWidth="1"/>
    <col min="13844" max="13846" width="0" hidden="1" customWidth="1"/>
    <col min="13847" max="13847" width="13.6640625" customWidth="1"/>
    <col min="13848" max="13848" width="11.5546875" customWidth="1"/>
    <col min="13849" max="13849" width="4.33203125" customWidth="1"/>
    <col min="13850" max="13850" width="0" hidden="1" customWidth="1"/>
    <col min="13851" max="13854" width="1.44140625" customWidth="1"/>
    <col min="13855" max="13855" width="3.5546875" customWidth="1"/>
    <col min="13856" max="13860" width="1.44140625" customWidth="1"/>
    <col min="13861" max="13861" width="1.33203125" customWidth="1"/>
    <col min="13862" max="13862" width="1.44140625" customWidth="1"/>
    <col min="13863" max="13863" width="3.88671875" customWidth="1"/>
    <col min="13864" max="13864" width="12.6640625" customWidth="1"/>
    <col min="13865" max="13865" width="7.109375" customWidth="1"/>
    <col min="13866" max="13870" width="0" hidden="1" customWidth="1"/>
    <col min="13871" max="13871" width="3" customWidth="1"/>
    <col min="13872" max="13872" width="2" customWidth="1"/>
    <col min="13873" max="13873" width="1.5546875" customWidth="1"/>
    <col min="13874" max="13874" width="2.109375" customWidth="1"/>
    <col min="13875" max="13875" width="1.5546875" customWidth="1"/>
    <col min="13876" max="13876" width="1.44140625" customWidth="1"/>
    <col min="13877" max="13877" width="2" customWidth="1"/>
    <col min="13878" max="13878" width="1.109375" customWidth="1"/>
    <col min="13879" max="13880" width="0" hidden="1" customWidth="1"/>
    <col min="13882" max="13882" width="18.109375" customWidth="1"/>
    <col min="13884" max="13884" width="16.109375" customWidth="1"/>
    <col min="14073" max="14073" width="19.6640625" customWidth="1"/>
    <col min="14074" max="14074" width="1.5546875" customWidth="1"/>
    <col min="14075" max="14075" width="1.44140625" customWidth="1"/>
    <col min="14076" max="14076" width="8.109375" customWidth="1"/>
    <col min="14077" max="14078" width="1.44140625" customWidth="1"/>
    <col min="14079" max="14079" width="4" customWidth="1"/>
    <col min="14080" max="14080" width="0.33203125" customWidth="1"/>
    <col min="14081" max="14086" width="1.44140625" customWidth="1"/>
    <col min="14087" max="14087" width="7.44140625" customWidth="1"/>
    <col min="14088" max="14088" width="1.44140625" customWidth="1"/>
    <col min="14089" max="14089" width="3.44140625" customWidth="1"/>
    <col min="14090" max="14094" width="1.44140625" customWidth="1"/>
    <col min="14095" max="14095" width="7" customWidth="1"/>
    <col min="14096" max="14096" width="1.109375" customWidth="1"/>
    <col min="14097" max="14097" width="3.88671875" customWidth="1"/>
    <col min="14098" max="14098" width="3.6640625" customWidth="1"/>
    <col min="14099" max="14099" width="13.5546875" customWidth="1"/>
    <col min="14100" max="14102" width="0" hidden="1" customWidth="1"/>
    <col min="14103" max="14103" width="13.6640625" customWidth="1"/>
    <col min="14104" max="14104" width="11.5546875" customWidth="1"/>
    <col min="14105" max="14105" width="4.33203125" customWidth="1"/>
    <col min="14106" max="14106" width="0" hidden="1" customWidth="1"/>
    <col min="14107" max="14110" width="1.44140625" customWidth="1"/>
    <col min="14111" max="14111" width="3.5546875" customWidth="1"/>
    <col min="14112" max="14116" width="1.44140625" customWidth="1"/>
    <col min="14117" max="14117" width="1.33203125" customWidth="1"/>
    <col min="14118" max="14118" width="1.44140625" customWidth="1"/>
    <col min="14119" max="14119" width="3.88671875" customWidth="1"/>
    <col min="14120" max="14120" width="12.6640625" customWidth="1"/>
    <col min="14121" max="14121" width="7.109375" customWidth="1"/>
    <col min="14122" max="14126" width="0" hidden="1" customWidth="1"/>
    <col min="14127" max="14127" width="3" customWidth="1"/>
    <col min="14128" max="14128" width="2" customWidth="1"/>
    <col min="14129" max="14129" width="1.5546875" customWidth="1"/>
    <col min="14130" max="14130" width="2.109375" customWidth="1"/>
    <col min="14131" max="14131" width="1.5546875" customWidth="1"/>
    <col min="14132" max="14132" width="1.44140625" customWidth="1"/>
    <col min="14133" max="14133" width="2" customWidth="1"/>
    <col min="14134" max="14134" width="1.109375" customWidth="1"/>
    <col min="14135" max="14136" width="0" hidden="1" customWidth="1"/>
    <col min="14138" max="14138" width="18.109375" customWidth="1"/>
    <col min="14140" max="14140" width="16.109375" customWidth="1"/>
    <col min="14329" max="14329" width="19.6640625" customWidth="1"/>
    <col min="14330" max="14330" width="1.5546875" customWidth="1"/>
    <col min="14331" max="14331" width="1.44140625" customWidth="1"/>
    <col min="14332" max="14332" width="8.109375" customWidth="1"/>
    <col min="14333" max="14334" width="1.44140625" customWidth="1"/>
    <col min="14335" max="14335" width="4" customWidth="1"/>
    <col min="14336" max="14336" width="0.33203125" customWidth="1"/>
    <col min="14337" max="14342" width="1.44140625" customWidth="1"/>
    <col min="14343" max="14343" width="7.44140625" customWidth="1"/>
    <col min="14344" max="14344" width="1.44140625" customWidth="1"/>
    <col min="14345" max="14345" width="3.44140625" customWidth="1"/>
    <col min="14346" max="14350" width="1.44140625" customWidth="1"/>
    <col min="14351" max="14351" width="7" customWidth="1"/>
    <col min="14352" max="14352" width="1.109375" customWidth="1"/>
    <col min="14353" max="14353" width="3.88671875" customWidth="1"/>
    <col min="14354" max="14354" width="3.6640625" customWidth="1"/>
    <col min="14355" max="14355" width="13.5546875" customWidth="1"/>
    <col min="14356" max="14358" width="0" hidden="1" customWidth="1"/>
    <col min="14359" max="14359" width="13.6640625" customWidth="1"/>
    <col min="14360" max="14360" width="11.5546875" customWidth="1"/>
    <col min="14361" max="14361" width="4.33203125" customWidth="1"/>
    <col min="14362" max="14362" width="0" hidden="1" customWidth="1"/>
    <col min="14363" max="14366" width="1.44140625" customWidth="1"/>
    <col min="14367" max="14367" width="3.5546875" customWidth="1"/>
    <col min="14368" max="14372" width="1.44140625" customWidth="1"/>
    <col min="14373" max="14373" width="1.33203125" customWidth="1"/>
    <col min="14374" max="14374" width="1.44140625" customWidth="1"/>
    <col min="14375" max="14375" width="3.88671875" customWidth="1"/>
    <col min="14376" max="14376" width="12.6640625" customWidth="1"/>
    <col min="14377" max="14377" width="7.109375" customWidth="1"/>
    <col min="14378" max="14382" width="0" hidden="1" customWidth="1"/>
    <col min="14383" max="14383" width="3" customWidth="1"/>
    <col min="14384" max="14384" width="2" customWidth="1"/>
    <col min="14385" max="14385" width="1.5546875" customWidth="1"/>
    <col min="14386" max="14386" width="2.109375" customWidth="1"/>
    <col min="14387" max="14387" width="1.5546875" customWidth="1"/>
    <col min="14388" max="14388" width="1.44140625" customWidth="1"/>
    <col min="14389" max="14389" width="2" customWidth="1"/>
    <col min="14390" max="14390" width="1.109375" customWidth="1"/>
    <col min="14391" max="14392" width="0" hidden="1" customWidth="1"/>
    <col min="14394" max="14394" width="18.109375" customWidth="1"/>
    <col min="14396" max="14396" width="16.109375" customWidth="1"/>
    <col min="14585" max="14585" width="19.6640625" customWidth="1"/>
    <col min="14586" max="14586" width="1.5546875" customWidth="1"/>
    <col min="14587" max="14587" width="1.44140625" customWidth="1"/>
    <col min="14588" max="14588" width="8.109375" customWidth="1"/>
    <col min="14589" max="14590" width="1.44140625" customWidth="1"/>
    <col min="14591" max="14591" width="4" customWidth="1"/>
    <col min="14592" max="14592" width="0.33203125" customWidth="1"/>
    <col min="14593" max="14598" width="1.44140625" customWidth="1"/>
    <col min="14599" max="14599" width="7.44140625" customWidth="1"/>
    <col min="14600" max="14600" width="1.44140625" customWidth="1"/>
    <col min="14601" max="14601" width="3.44140625" customWidth="1"/>
    <col min="14602" max="14606" width="1.44140625" customWidth="1"/>
    <col min="14607" max="14607" width="7" customWidth="1"/>
    <col min="14608" max="14608" width="1.109375" customWidth="1"/>
    <col min="14609" max="14609" width="3.88671875" customWidth="1"/>
    <col min="14610" max="14610" width="3.6640625" customWidth="1"/>
    <col min="14611" max="14611" width="13.5546875" customWidth="1"/>
    <col min="14612" max="14614" width="0" hidden="1" customWidth="1"/>
    <col min="14615" max="14615" width="13.6640625" customWidth="1"/>
    <col min="14616" max="14616" width="11.5546875" customWidth="1"/>
    <col min="14617" max="14617" width="4.33203125" customWidth="1"/>
    <col min="14618" max="14618" width="0" hidden="1" customWidth="1"/>
    <col min="14619" max="14622" width="1.44140625" customWidth="1"/>
    <col min="14623" max="14623" width="3.5546875" customWidth="1"/>
    <col min="14624" max="14628" width="1.44140625" customWidth="1"/>
    <col min="14629" max="14629" width="1.33203125" customWidth="1"/>
    <col min="14630" max="14630" width="1.44140625" customWidth="1"/>
    <col min="14631" max="14631" width="3.88671875" customWidth="1"/>
    <col min="14632" max="14632" width="12.6640625" customWidth="1"/>
    <col min="14633" max="14633" width="7.109375" customWidth="1"/>
    <col min="14634" max="14638" width="0" hidden="1" customWidth="1"/>
    <col min="14639" max="14639" width="3" customWidth="1"/>
    <col min="14640" max="14640" width="2" customWidth="1"/>
    <col min="14641" max="14641" width="1.5546875" customWidth="1"/>
    <col min="14642" max="14642" width="2.109375" customWidth="1"/>
    <col min="14643" max="14643" width="1.5546875" customWidth="1"/>
    <col min="14644" max="14644" width="1.44140625" customWidth="1"/>
    <col min="14645" max="14645" width="2" customWidth="1"/>
    <col min="14646" max="14646" width="1.109375" customWidth="1"/>
    <col min="14647" max="14648" width="0" hidden="1" customWidth="1"/>
    <col min="14650" max="14650" width="18.109375" customWidth="1"/>
    <col min="14652" max="14652" width="16.109375" customWidth="1"/>
    <col min="14841" max="14841" width="19.6640625" customWidth="1"/>
    <col min="14842" max="14842" width="1.5546875" customWidth="1"/>
    <col min="14843" max="14843" width="1.44140625" customWidth="1"/>
    <col min="14844" max="14844" width="8.109375" customWidth="1"/>
    <col min="14845" max="14846" width="1.44140625" customWidth="1"/>
    <col min="14847" max="14847" width="4" customWidth="1"/>
    <col min="14848" max="14848" width="0.33203125" customWidth="1"/>
    <col min="14849" max="14854" width="1.44140625" customWidth="1"/>
    <col min="14855" max="14855" width="7.44140625" customWidth="1"/>
    <col min="14856" max="14856" width="1.44140625" customWidth="1"/>
    <col min="14857" max="14857" width="3.44140625" customWidth="1"/>
    <col min="14858" max="14862" width="1.44140625" customWidth="1"/>
    <col min="14863" max="14863" width="7" customWidth="1"/>
    <col min="14864" max="14864" width="1.109375" customWidth="1"/>
    <col min="14865" max="14865" width="3.88671875" customWidth="1"/>
    <col min="14866" max="14866" width="3.6640625" customWidth="1"/>
    <col min="14867" max="14867" width="13.5546875" customWidth="1"/>
    <col min="14868" max="14870" width="0" hidden="1" customWidth="1"/>
    <col min="14871" max="14871" width="13.6640625" customWidth="1"/>
    <col min="14872" max="14872" width="11.5546875" customWidth="1"/>
    <col min="14873" max="14873" width="4.33203125" customWidth="1"/>
    <col min="14874" max="14874" width="0" hidden="1" customWidth="1"/>
    <col min="14875" max="14878" width="1.44140625" customWidth="1"/>
    <col min="14879" max="14879" width="3.5546875" customWidth="1"/>
    <col min="14880" max="14884" width="1.44140625" customWidth="1"/>
    <col min="14885" max="14885" width="1.33203125" customWidth="1"/>
    <col min="14886" max="14886" width="1.44140625" customWidth="1"/>
    <col min="14887" max="14887" width="3.88671875" customWidth="1"/>
    <col min="14888" max="14888" width="12.6640625" customWidth="1"/>
    <col min="14889" max="14889" width="7.109375" customWidth="1"/>
    <col min="14890" max="14894" width="0" hidden="1" customWidth="1"/>
    <col min="14895" max="14895" width="3" customWidth="1"/>
    <col min="14896" max="14896" width="2" customWidth="1"/>
    <col min="14897" max="14897" width="1.5546875" customWidth="1"/>
    <col min="14898" max="14898" width="2.109375" customWidth="1"/>
    <col min="14899" max="14899" width="1.5546875" customWidth="1"/>
    <col min="14900" max="14900" width="1.44140625" customWidth="1"/>
    <col min="14901" max="14901" width="2" customWidth="1"/>
    <col min="14902" max="14902" width="1.109375" customWidth="1"/>
    <col min="14903" max="14904" width="0" hidden="1" customWidth="1"/>
    <col min="14906" max="14906" width="18.109375" customWidth="1"/>
    <col min="14908" max="14908" width="16.109375" customWidth="1"/>
    <col min="15097" max="15097" width="19.6640625" customWidth="1"/>
    <col min="15098" max="15098" width="1.5546875" customWidth="1"/>
    <col min="15099" max="15099" width="1.44140625" customWidth="1"/>
    <col min="15100" max="15100" width="8.109375" customWidth="1"/>
    <col min="15101" max="15102" width="1.44140625" customWidth="1"/>
    <col min="15103" max="15103" width="4" customWidth="1"/>
    <col min="15104" max="15104" width="0.33203125" customWidth="1"/>
    <col min="15105" max="15110" width="1.44140625" customWidth="1"/>
    <col min="15111" max="15111" width="7.44140625" customWidth="1"/>
    <col min="15112" max="15112" width="1.44140625" customWidth="1"/>
    <col min="15113" max="15113" width="3.44140625" customWidth="1"/>
    <col min="15114" max="15118" width="1.44140625" customWidth="1"/>
    <col min="15119" max="15119" width="7" customWidth="1"/>
    <col min="15120" max="15120" width="1.109375" customWidth="1"/>
    <col min="15121" max="15121" width="3.88671875" customWidth="1"/>
    <col min="15122" max="15122" width="3.6640625" customWidth="1"/>
    <col min="15123" max="15123" width="13.5546875" customWidth="1"/>
    <col min="15124" max="15126" width="0" hidden="1" customWidth="1"/>
    <col min="15127" max="15127" width="13.6640625" customWidth="1"/>
    <col min="15128" max="15128" width="11.5546875" customWidth="1"/>
    <col min="15129" max="15129" width="4.33203125" customWidth="1"/>
    <col min="15130" max="15130" width="0" hidden="1" customWidth="1"/>
    <col min="15131" max="15134" width="1.44140625" customWidth="1"/>
    <col min="15135" max="15135" width="3.5546875" customWidth="1"/>
    <col min="15136" max="15140" width="1.44140625" customWidth="1"/>
    <col min="15141" max="15141" width="1.33203125" customWidth="1"/>
    <col min="15142" max="15142" width="1.44140625" customWidth="1"/>
    <col min="15143" max="15143" width="3.88671875" customWidth="1"/>
    <col min="15144" max="15144" width="12.6640625" customWidth="1"/>
    <col min="15145" max="15145" width="7.109375" customWidth="1"/>
    <col min="15146" max="15150" width="0" hidden="1" customWidth="1"/>
    <col min="15151" max="15151" width="3" customWidth="1"/>
    <col min="15152" max="15152" width="2" customWidth="1"/>
    <col min="15153" max="15153" width="1.5546875" customWidth="1"/>
    <col min="15154" max="15154" width="2.109375" customWidth="1"/>
    <col min="15155" max="15155" width="1.5546875" customWidth="1"/>
    <col min="15156" max="15156" width="1.44140625" customWidth="1"/>
    <col min="15157" max="15157" width="2" customWidth="1"/>
    <col min="15158" max="15158" width="1.109375" customWidth="1"/>
    <col min="15159" max="15160" width="0" hidden="1" customWidth="1"/>
    <col min="15162" max="15162" width="18.109375" customWidth="1"/>
    <col min="15164" max="15164" width="16.109375" customWidth="1"/>
    <col min="15353" max="15353" width="19.6640625" customWidth="1"/>
    <col min="15354" max="15354" width="1.5546875" customWidth="1"/>
    <col min="15355" max="15355" width="1.44140625" customWidth="1"/>
    <col min="15356" max="15356" width="8.109375" customWidth="1"/>
    <col min="15357" max="15358" width="1.44140625" customWidth="1"/>
    <col min="15359" max="15359" width="4" customWidth="1"/>
    <col min="15360" max="15360" width="0.33203125" customWidth="1"/>
    <col min="15361" max="15366" width="1.44140625" customWidth="1"/>
    <col min="15367" max="15367" width="7.44140625" customWidth="1"/>
    <col min="15368" max="15368" width="1.44140625" customWidth="1"/>
    <col min="15369" max="15369" width="3.44140625" customWidth="1"/>
    <col min="15370" max="15374" width="1.44140625" customWidth="1"/>
    <col min="15375" max="15375" width="7" customWidth="1"/>
    <col min="15376" max="15376" width="1.109375" customWidth="1"/>
    <col min="15377" max="15377" width="3.88671875" customWidth="1"/>
    <col min="15378" max="15378" width="3.6640625" customWidth="1"/>
    <col min="15379" max="15379" width="13.5546875" customWidth="1"/>
    <col min="15380" max="15382" width="0" hidden="1" customWidth="1"/>
    <col min="15383" max="15383" width="13.6640625" customWidth="1"/>
    <col min="15384" max="15384" width="11.5546875" customWidth="1"/>
    <col min="15385" max="15385" width="4.33203125" customWidth="1"/>
    <col min="15386" max="15386" width="0" hidden="1" customWidth="1"/>
    <col min="15387" max="15390" width="1.44140625" customWidth="1"/>
    <col min="15391" max="15391" width="3.5546875" customWidth="1"/>
    <col min="15392" max="15396" width="1.44140625" customWidth="1"/>
    <col min="15397" max="15397" width="1.33203125" customWidth="1"/>
    <col min="15398" max="15398" width="1.44140625" customWidth="1"/>
    <col min="15399" max="15399" width="3.88671875" customWidth="1"/>
    <col min="15400" max="15400" width="12.6640625" customWidth="1"/>
    <col min="15401" max="15401" width="7.109375" customWidth="1"/>
    <col min="15402" max="15406" width="0" hidden="1" customWidth="1"/>
    <col min="15407" max="15407" width="3" customWidth="1"/>
    <col min="15408" max="15408" width="2" customWidth="1"/>
    <col min="15409" max="15409" width="1.5546875" customWidth="1"/>
    <col min="15410" max="15410" width="2.109375" customWidth="1"/>
    <col min="15411" max="15411" width="1.5546875" customWidth="1"/>
    <col min="15412" max="15412" width="1.44140625" customWidth="1"/>
    <col min="15413" max="15413" width="2" customWidth="1"/>
    <col min="15414" max="15414" width="1.109375" customWidth="1"/>
    <col min="15415" max="15416" width="0" hidden="1" customWidth="1"/>
    <col min="15418" max="15418" width="18.109375" customWidth="1"/>
    <col min="15420" max="15420" width="16.109375" customWidth="1"/>
    <col min="15609" max="15609" width="19.6640625" customWidth="1"/>
    <col min="15610" max="15610" width="1.5546875" customWidth="1"/>
    <col min="15611" max="15611" width="1.44140625" customWidth="1"/>
    <col min="15612" max="15612" width="8.109375" customWidth="1"/>
    <col min="15613" max="15614" width="1.44140625" customWidth="1"/>
    <col min="15615" max="15615" width="4" customWidth="1"/>
    <col min="15616" max="15616" width="0.33203125" customWidth="1"/>
    <col min="15617" max="15622" width="1.44140625" customWidth="1"/>
    <col min="15623" max="15623" width="7.44140625" customWidth="1"/>
    <col min="15624" max="15624" width="1.44140625" customWidth="1"/>
    <col min="15625" max="15625" width="3.44140625" customWidth="1"/>
    <col min="15626" max="15630" width="1.44140625" customWidth="1"/>
    <col min="15631" max="15631" width="7" customWidth="1"/>
    <col min="15632" max="15632" width="1.109375" customWidth="1"/>
    <col min="15633" max="15633" width="3.88671875" customWidth="1"/>
    <col min="15634" max="15634" width="3.6640625" customWidth="1"/>
    <col min="15635" max="15635" width="13.5546875" customWidth="1"/>
    <col min="15636" max="15638" width="0" hidden="1" customWidth="1"/>
    <col min="15639" max="15639" width="13.6640625" customWidth="1"/>
    <col min="15640" max="15640" width="11.5546875" customWidth="1"/>
    <col min="15641" max="15641" width="4.33203125" customWidth="1"/>
    <col min="15642" max="15642" width="0" hidden="1" customWidth="1"/>
    <col min="15643" max="15646" width="1.44140625" customWidth="1"/>
    <col min="15647" max="15647" width="3.5546875" customWidth="1"/>
    <col min="15648" max="15652" width="1.44140625" customWidth="1"/>
    <col min="15653" max="15653" width="1.33203125" customWidth="1"/>
    <col min="15654" max="15654" width="1.44140625" customWidth="1"/>
    <col min="15655" max="15655" width="3.88671875" customWidth="1"/>
    <col min="15656" max="15656" width="12.6640625" customWidth="1"/>
    <col min="15657" max="15657" width="7.109375" customWidth="1"/>
    <col min="15658" max="15662" width="0" hidden="1" customWidth="1"/>
    <col min="15663" max="15663" width="3" customWidth="1"/>
    <col min="15664" max="15664" width="2" customWidth="1"/>
    <col min="15665" max="15665" width="1.5546875" customWidth="1"/>
    <col min="15666" max="15666" width="2.109375" customWidth="1"/>
    <col min="15667" max="15667" width="1.5546875" customWidth="1"/>
    <col min="15668" max="15668" width="1.44140625" customWidth="1"/>
    <col min="15669" max="15669" width="2" customWidth="1"/>
    <col min="15670" max="15670" width="1.109375" customWidth="1"/>
    <col min="15671" max="15672" width="0" hidden="1" customWidth="1"/>
    <col min="15674" max="15674" width="18.109375" customWidth="1"/>
    <col min="15676" max="15676" width="16.109375" customWidth="1"/>
    <col min="15865" max="15865" width="19.6640625" customWidth="1"/>
    <col min="15866" max="15866" width="1.5546875" customWidth="1"/>
    <col min="15867" max="15867" width="1.44140625" customWidth="1"/>
    <col min="15868" max="15868" width="8.109375" customWidth="1"/>
    <col min="15869" max="15870" width="1.44140625" customWidth="1"/>
    <col min="15871" max="15871" width="4" customWidth="1"/>
    <col min="15872" max="15872" width="0.33203125" customWidth="1"/>
    <col min="15873" max="15878" width="1.44140625" customWidth="1"/>
    <col min="15879" max="15879" width="7.44140625" customWidth="1"/>
    <col min="15880" max="15880" width="1.44140625" customWidth="1"/>
    <col min="15881" max="15881" width="3.44140625" customWidth="1"/>
    <col min="15882" max="15886" width="1.44140625" customWidth="1"/>
    <col min="15887" max="15887" width="7" customWidth="1"/>
    <col min="15888" max="15888" width="1.109375" customWidth="1"/>
    <col min="15889" max="15889" width="3.88671875" customWidth="1"/>
    <col min="15890" max="15890" width="3.6640625" customWidth="1"/>
    <col min="15891" max="15891" width="13.5546875" customWidth="1"/>
    <col min="15892" max="15894" width="0" hidden="1" customWidth="1"/>
    <col min="15895" max="15895" width="13.6640625" customWidth="1"/>
    <col min="15896" max="15896" width="11.5546875" customWidth="1"/>
    <col min="15897" max="15897" width="4.33203125" customWidth="1"/>
    <col min="15898" max="15898" width="0" hidden="1" customWidth="1"/>
    <col min="15899" max="15902" width="1.44140625" customWidth="1"/>
    <col min="15903" max="15903" width="3.5546875" customWidth="1"/>
    <col min="15904" max="15908" width="1.44140625" customWidth="1"/>
    <col min="15909" max="15909" width="1.33203125" customWidth="1"/>
    <col min="15910" max="15910" width="1.44140625" customWidth="1"/>
    <col min="15911" max="15911" width="3.88671875" customWidth="1"/>
    <col min="15912" max="15912" width="12.6640625" customWidth="1"/>
    <col min="15913" max="15913" width="7.109375" customWidth="1"/>
    <col min="15914" max="15918" width="0" hidden="1" customWidth="1"/>
    <col min="15919" max="15919" width="3" customWidth="1"/>
    <col min="15920" max="15920" width="2" customWidth="1"/>
    <col min="15921" max="15921" width="1.5546875" customWidth="1"/>
    <col min="15922" max="15922" width="2.109375" customWidth="1"/>
    <col min="15923" max="15923" width="1.5546875" customWidth="1"/>
    <col min="15924" max="15924" width="1.44140625" customWidth="1"/>
    <col min="15925" max="15925" width="2" customWidth="1"/>
    <col min="15926" max="15926" width="1.109375" customWidth="1"/>
    <col min="15927" max="15928" width="0" hidden="1" customWidth="1"/>
    <col min="15930" max="15930" width="18.109375" customWidth="1"/>
    <col min="15932" max="15932" width="16.109375" customWidth="1"/>
    <col min="16121" max="16121" width="19.6640625" customWidth="1"/>
    <col min="16122" max="16122" width="1.5546875" customWidth="1"/>
    <col min="16123" max="16123" width="1.44140625" customWidth="1"/>
    <col min="16124" max="16124" width="8.109375" customWidth="1"/>
    <col min="16125" max="16126" width="1.44140625" customWidth="1"/>
    <col min="16127" max="16127" width="4" customWidth="1"/>
    <col min="16128" max="16128" width="0.33203125" customWidth="1"/>
    <col min="16129" max="16134" width="1.44140625" customWidth="1"/>
    <col min="16135" max="16135" width="7.44140625" customWidth="1"/>
    <col min="16136" max="16136" width="1.44140625" customWidth="1"/>
    <col min="16137" max="16137" width="3.44140625" customWidth="1"/>
    <col min="16138" max="16142" width="1.44140625" customWidth="1"/>
    <col min="16143" max="16143" width="7" customWidth="1"/>
    <col min="16144" max="16144" width="1.109375" customWidth="1"/>
    <col min="16145" max="16145" width="3.88671875" customWidth="1"/>
    <col min="16146" max="16146" width="3.6640625" customWidth="1"/>
    <col min="16147" max="16147" width="13.5546875" customWidth="1"/>
    <col min="16148" max="16150" width="0" hidden="1" customWidth="1"/>
    <col min="16151" max="16151" width="13.6640625" customWidth="1"/>
    <col min="16152" max="16152" width="11.5546875" customWidth="1"/>
    <col min="16153" max="16153" width="4.33203125" customWidth="1"/>
    <col min="16154" max="16154" width="0" hidden="1" customWidth="1"/>
    <col min="16155" max="16158" width="1.44140625" customWidth="1"/>
    <col min="16159" max="16159" width="3.5546875" customWidth="1"/>
    <col min="16160" max="16164" width="1.44140625" customWidth="1"/>
    <col min="16165" max="16165" width="1.33203125" customWidth="1"/>
    <col min="16166" max="16166" width="1.44140625" customWidth="1"/>
    <col min="16167" max="16167" width="3.88671875" customWidth="1"/>
    <col min="16168" max="16168" width="12.6640625" customWidth="1"/>
    <col min="16169" max="16169" width="7.109375" customWidth="1"/>
    <col min="16170" max="16174" width="0" hidden="1" customWidth="1"/>
    <col min="16175" max="16175" width="3" customWidth="1"/>
    <col min="16176" max="16176" width="2" customWidth="1"/>
    <col min="16177" max="16177" width="1.5546875" customWidth="1"/>
    <col min="16178" max="16178" width="2.109375" customWidth="1"/>
    <col min="16179" max="16179" width="1.5546875" customWidth="1"/>
    <col min="16180" max="16180" width="1.44140625" customWidth="1"/>
    <col min="16181" max="16181" width="2" customWidth="1"/>
    <col min="16182" max="16182" width="1.109375" customWidth="1"/>
    <col min="16183" max="16184" width="0" hidden="1" customWidth="1"/>
    <col min="16186" max="16186" width="18.109375" customWidth="1"/>
    <col min="16188" max="16188" width="16.109375" customWidth="1"/>
  </cols>
  <sheetData>
    <row r="2" spans="1:66" ht="15.6" x14ac:dyDescent="0.3">
      <c r="A2" s="216" t="s">
        <v>67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  <c r="AI2" s="216"/>
      <c r="AJ2" s="216"/>
      <c r="AK2" s="216"/>
      <c r="AL2" s="216"/>
      <c r="AM2" s="216"/>
      <c r="AN2" s="216"/>
      <c r="AO2" s="216"/>
      <c r="AP2" s="216"/>
      <c r="AQ2" s="216"/>
      <c r="AR2" s="216"/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4"/>
      <c r="Z3" s="4"/>
      <c r="AA3" s="6"/>
      <c r="AB3" s="7"/>
      <c r="AC3" s="7"/>
      <c r="AD3" s="7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66" ht="12.75" customHeight="1" x14ac:dyDescent="0.3">
      <c r="A4" s="103" t="s">
        <v>0</v>
      </c>
      <c r="B4" s="104"/>
      <c r="C4" s="104"/>
      <c r="D4" s="104"/>
      <c r="E4" s="104"/>
      <c r="F4" s="104"/>
      <c r="G4" s="104"/>
      <c r="H4" s="105"/>
      <c r="I4" s="106" t="s">
        <v>1</v>
      </c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8"/>
      <c r="Y4" s="124" t="s">
        <v>2</v>
      </c>
      <c r="Z4" s="125"/>
      <c r="AA4" s="130" t="s">
        <v>3</v>
      </c>
      <c r="AB4" s="133" t="s">
        <v>4</v>
      </c>
      <c r="AC4" s="133" t="s">
        <v>5</v>
      </c>
      <c r="AD4" s="9"/>
      <c r="AE4" s="118" t="s">
        <v>6</v>
      </c>
      <c r="AF4" s="118" t="s">
        <v>8</v>
      </c>
      <c r="AG4" s="103" t="s">
        <v>7</v>
      </c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5"/>
      <c r="AW4" s="201"/>
      <c r="AX4" s="75"/>
      <c r="AY4" s="75"/>
      <c r="AZ4" s="75"/>
      <c r="BA4" s="75"/>
      <c r="BB4" s="76"/>
      <c r="BC4" s="10"/>
      <c r="BD4" s="102" t="s">
        <v>65</v>
      </c>
      <c r="BE4" s="11"/>
    </row>
    <row r="5" spans="1:66" ht="15" customHeight="1" x14ac:dyDescent="0.3">
      <c r="A5" s="106" t="s">
        <v>9</v>
      </c>
      <c r="B5" s="107"/>
      <c r="C5" s="107"/>
      <c r="D5" s="108"/>
      <c r="E5" s="112" t="s">
        <v>10</v>
      </c>
      <c r="F5" s="113"/>
      <c r="G5" s="113"/>
      <c r="H5" s="114"/>
      <c r="I5" s="121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3"/>
      <c r="Y5" s="126"/>
      <c r="Z5" s="127"/>
      <c r="AA5" s="131"/>
      <c r="AB5" s="134"/>
      <c r="AC5" s="134"/>
      <c r="AD5" s="12"/>
      <c r="AE5" s="120"/>
      <c r="AF5" s="120"/>
      <c r="AG5" s="118" t="s">
        <v>11</v>
      </c>
      <c r="AH5" s="106" t="s">
        <v>12</v>
      </c>
      <c r="AI5" s="107"/>
      <c r="AJ5" s="107"/>
      <c r="AK5" s="107"/>
      <c r="AL5" s="107"/>
      <c r="AM5" s="107"/>
      <c r="AN5" s="108"/>
      <c r="AO5" s="106" t="s">
        <v>13</v>
      </c>
      <c r="AP5" s="107"/>
      <c r="AQ5" s="107"/>
      <c r="AR5" s="107"/>
      <c r="AS5" s="107"/>
      <c r="AT5" s="107"/>
      <c r="AU5" s="107"/>
      <c r="AV5" s="108"/>
      <c r="AW5" s="202"/>
      <c r="AX5" s="77"/>
      <c r="AY5" s="77"/>
      <c r="AZ5" s="77"/>
      <c r="BA5" s="77"/>
      <c r="BB5" s="78"/>
      <c r="BC5" s="10"/>
      <c r="BD5" s="102"/>
      <c r="BE5" s="11"/>
    </row>
    <row r="6" spans="1:66" ht="18.600000000000001" customHeight="1" x14ac:dyDescent="0.3">
      <c r="A6" s="109"/>
      <c r="B6" s="110"/>
      <c r="C6" s="110"/>
      <c r="D6" s="111"/>
      <c r="E6" s="115"/>
      <c r="F6" s="116"/>
      <c r="G6" s="116"/>
      <c r="H6" s="117"/>
      <c r="I6" s="109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1"/>
      <c r="Y6" s="128"/>
      <c r="Z6" s="129"/>
      <c r="AA6" s="132"/>
      <c r="AB6" s="135"/>
      <c r="AC6" s="135"/>
      <c r="AD6" s="13"/>
      <c r="AE6" s="119"/>
      <c r="AF6" s="119"/>
      <c r="AG6" s="119"/>
      <c r="AH6" s="109"/>
      <c r="AI6" s="110"/>
      <c r="AJ6" s="110"/>
      <c r="AK6" s="110"/>
      <c r="AL6" s="110"/>
      <c r="AM6" s="110"/>
      <c r="AN6" s="111"/>
      <c r="AO6" s="109"/>
      <c r="AP6" s="110"/>
      <c r="AQ6" s="110"/>
      <c r="AR6" s="110"/>
      <c r="AS6" s="110"/>
      <c r="AT6" s="110"/>
      <c r="AU6" s="110"/>
      <c r="AV6" s="111"/>
      <c r="AW6" s="203"/>
      <c r="AX6" s="79"/>
      <c r="AY6" s="79"/>
      <c r="AZ6" s="79"/>
      <c r="BA6" s="79"/>
      <c r="BB6" s="80"/>
      <c r="BC6" s="10"/>
      <c r="BD6" s="102"/>
      <c r="BE6" s="11"/>
    </row>
    <row r="7" spans="1:66" x14ac:dyDescent="0.3">
      <c r="A7" s="159">
        <v>1</v>
      </c>
      <c r="B7" s="160"/>
      <c r="C7" s="160"/>
      <c r="D7" s="161"/>
      <c r="E7" s="159">
        <v>2</v>
      </c>
      <c r="F7" s="160"/>
      <c r="G7" s="160"/>
      <c r="H7" s="161"/>
      <c r="I7" s="159">
        <v>3</v>
      </c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1"/>
      <c r="Y7" s="162">
        <v>4</v>
      </c>
      <c r="Z7" s="163"/>
      <c r="AA7" s="14">
        <v>5</v>
      </c>
      <c r="AB7" s="15">
        <v>5</v>
      </c>
      <c r="AC7" s="15"/>
      <c r="AD7" s="15"/>
      <c r="AE7" s="16">
        <v>6</v>
      </c>
      <c r="AF7" s="16">
        <v>7</v>
      </c>
      <c r="AG7" s="16">
        <v>8</v>
      </c>
      <c r="AH7" s="159">
        <v>9</v>
      </c>
      <c r="AI7" s="160"/>
      <c r="AJ7" s="160"/>
      <c r="AK7" s="160"/>
      <c r="AL7" s="160"/>
      <c r="AM7" s="160"/>
      <c r="AN7" s="161"/>
      <c r="AO7" s="159">
        <v>10</v>
      </c>
      <c r="AP7" s="160"/>
      <c r="AQ7" s="160"/>
      <c r="AR7" s="160"/>
      <c r="AS7" s="160"/>
      <c r="AT7" s="160"/>
      <c r="AU7" s="160"/>
      <c r="AV7" s="161"/>
      <c r="AW7" s="60">
        <v>11</v>
      </c>
      <c r="AX7" s="69"/>
      <c r="AY7" s="69"/>
      <c r="AZ7" s="69"/>
      <c r="BA7" s="69"/>
      <c r="BB7" s="70"/>
      <c r="BC7" s="17"/>
      <c r="BD7" s="85">
        <v>12</v>
      </c>
      <c r="BE7" s="18"/>
    </row>
    <row r="8" spans="1:66" s="51" customFormat="1" ht="15" customHeight="1" x14ac:dyDescent="0.3">
      <c r="A8" s="136" t="s">
        <v>14</v>
      </c>
      <c r="B8" s="137"/>
      <c r="C8" s="137"/>
      <c r="D8" s="138"/>
      <c r="E8" s="145" t="s">
        <v>15</v>
      </c>
      <c r="F8" s="146"/>
      <c r="G8" s="146"/>
      <c r="H8" s="147"/>
      <c r="I8" s="148" t="s">
        <v>16</v>
      </c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50"/>
      <c r="Y8" s="151">
        <v>1</v>
      </c>
      <c r="Z8" s="152"/>
      <c r="AA8" s="65">
        <v>78044</v>
      </c>
      <c r="AB8" s="65">
        <v>61015</v>
      </c>
      <c r="AC8" s="65">
        <v>63456</v>
      </c>
      <c r="AD8" s="58"/>
      <c r="AE8" s="57">
        <f>Y8*AA8</f>
        <v>78044</v>
      </c>
      <c r="AF8" s="84">
        <v>62435.199999999997</v>
      </c>
      <c r="AG8" s="58"/>
      <c r="AH8" s="153">
        <f>(AE8+AG8)/100*30</f>
        <v>23413.200000000001</v>
      </c>
      <c r="AI8" s="154"/>
      <c r="AJ8" s="154"/>
      <c r="AK8" s="154"/>
      <c r="AL8" s="154"/>
      <c r="AM8" s="154"/>
      <c r="AN8" s="155"/>
      <c r="AO8" s="153">
        <f>(AE8+AG8)/100*30</f>
        <v>23413.200000000001</v>
      </c>
      <c r="AP8" s="154"/>
      <c r="AQ8" s="154"/>
      <c r="AR8" s="154"/>
      <c r="AS8" s="154"/>
      <c r="AT8" s="154"/>
      <c r="AU8" s="154"/>
      <c r="AV8" s="155"/>
      <c r="AW8" s="71">
        <f>AE8+AG8+AH8+AO8</f>
        <v>124870.39999999999</v>
      </c>
      <c r="AX8" s="72"/>
      <c r="AY8" s="72"/>
      <c r="AZ8" s="72"/>
      <c r="BA8" s="72"/>
      <c r="BB8" s="72"/>
      <c r="BC8" s="50"/>
      <c r="BD8" s="86">
        <f>AF8+AW8</f>
        <v>187305.59999999998</v>
      </c>
      <c r="BE8" s="51">
        <v>50</v>
      </c>
      <c r="BF8" s="51">
        <f t="shared" ref="BF8:BF52" si="0">AW8*BE8%</f>
        <v>62435.199999999997</v>
      </c>
    </row>
    <row r="9" spans="1:66" ht="15" customHeight="1" x14ac:dyDescent="0.3">
      <c r="A9" s="139"/>
      <c r="B9" s="140"/>
      <c r="C9" s="140"/>
      <c r="D9" s="141"/>
      <c r="E9" s="156" t="s">
        <v>15</v>
      </c>
      <c r="F9" s="157"/>
      <c r="G9" s="157"/>
      <c r="H9" s="158"/>
      <c r="I9" s="164" t="s">
        <v>17</v>
      </c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6"/>
      <c r="Y9" s="151">
        <v>1</v>
      </c>
      <c r="Z9" s="152"/>
      <c r="AA9" s="65">
        <v>41803</v>
      </c>
      <c r="AB9" s="20">
        <v>31728</v>
      </c>
      <c r="AC9" s="65">
        <v>33988</v>
      </c>
      <c r="AD9" s="21"/>
      <c r="AE9" s="57">
        <f t="shared" ref="AE9:AE54" si="1">Y9*AA9</f>
        <v>41803</v>
      </c>
      <c r="AF9" s="84">
        <v>83606</v>
      </c>
      <c r="AG9" s="22"/>
      <c r="AH9" s="153">
        <f t="shared" ref="AH9:AH54" si="2">(AE9+AG9)/100*30</f>
        <v>12540.9</v>
      </c>
      <c r="AI9" s="154"/>
      <c r="AJ9" s="154"/>
      <c r="AK9" s="154"/>
      <c r="AL9" s="154"/>
      <c r="AM9" s="154"/>
      <c r="AN9" s="155"/>
      <c r="AO9" s="153">
        <f t="shared" ref="AO9:AO54" si="3">(AE9+AG9)/100*30</f>
        <v>12540.9</v>
      </c>
      <c r="AP9" s="154"/>
      <c r="AQ9" s="154"/>
      <c r="AR9" s="154"/>
      <c r="AS9" s="154"/>
      <c r="AT9" s="154"/>
      <c r="AU9" s="154"/>
      <c r="AV9" s="155"/>
      <c r="AW9" s="71">
        <f t="shared" ref="AW9:AW54" si="4">AE9+AG9+AH9+AO9</f>
        <v>66884.800000000003</v>
      </c>
      <c r="AX9" s="73"/>
      <c r="AY9" s="73"/>
      <c r="AZ9" s="73"/>
      <c r="BA9" s="73"/>
      <c r="BB9" s="73"/>
      <c r="BC9" s="23"/>
      <c r="BD9" s="86">
        <f>AF9+AW9</f>
        <v>150490.79999999999</v>
      </c>
      <c r="BE9">
        <v>125</v>
      </c>
      <c r="BF9" s="51">
        <f t="shared" si="0"/>
        <v>83606</v>
      </c>
    </row>
    <row r="10" spans="1:66" s="55" customFormat="1" ht="15" customHeight="1" x14ac:dyDescent="0.3">
      <c r="A10" s="139"/>
      <c r="B10" s="140"/>
      <c r="C10" s="140"/>
      <c r="D10" s="141"/>
      <c r="E10" s="145" t="s">
        <v>15</v>
      </c>
      <c r="F10" s="146"/>
      <c r="G10" s="146"/>
      <c r="H10" s="147"/>
      <c r="I10" s="148" t="s">
        <v>64</v>
      </c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50"/>
      <c r="Y10" s="151">
        <v>1</v>
      </c>
      <c r="Z10" s="152"/>
      <c r="AA10" s="65">
        <v>34485</v>
      </c>
      <c r="AB10" s="65"/>
      <c r="AC10" s="65"/>
      <c r="AD10" s="58"/>
      <c r="AE10" s="57">
        <v>33000</v>
      </c>
      <c r="AF10" s="84">
        <v>60720</v>
      </c>
      <c r="AG10" s="58"/>
      <c r="AH10" s="153">
        <f t="shared" si="2"/>
        <v>9900</v>
      </c>
      <c r="AI10" s="154"/>
      <c r="AJ10" s="154"/>
      <c r="AK10" s="154"/>
      <c r="AL10" s="154"/>
      <c r="AM10" s="154"/>
      <c r="AN10" s="155"/>
      <c r="AO10" s="153">
        <f t="shared" si="3"/>
        <v>9900</v>
      </c>
      <c r="AP10" s="154"/>
      <c r="AQ10" s="154"/>
      <c r="AR10" s="154"/>
      <c r="AS10" s="154"/>
      <c r="AT10" s="154"/>
      <c r="AU10" s="154"/>
      <c r="AV10" s="155"/>
      <c r="AW10" s="71">
        <f t="shared" si="4"/>
        <v>52800</v>
      </c>
      <c r="AX10" s="71"/>
      <c r="AY10" s="71"/>
      <c r="AZ10" s="71"/>
      <c r="BA10" s="71"/>
      <c r="BB10" s="71"/>
      <c r="BC10" s="54"/>
      <c r="BD10" s="86">
        <f t="shared" ref="BD10:BD54" si="5">AF10+AW10</f>
        <v>113520</v>
      </c>
      <c r="BE10" s="55">
        <v>115</v>
      </c>
      <c r="BF10" s="51">
        <f t="shared" si="0"/>
        <v>60719.999999999993</v>
      </c>
      <c r="BH10" s="66"/>
    </row>
    <row r="11" spans="1:66" s="51" customFormat="1" ht="15" customHeight="1" x14ac:dyDescent="0.3">
      <c r="A11" s="139"/>
      <c r="B11" s="140"/>
      <c r="C11" s="140"/>
      <c r="D11" s="141"/>
      <c r="E11" s="145" t="s">
        <v>15</v>
      </c>
      <c r="F11" s="146"/>
      <c r="G11" s="146"/>
      <c r="H11" s="147"/>
      <c r="I11" s="148" t="s">
        <v>18</v>
      </c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50"/>
      <c r="Y11" s="151">
        <v>4</v>
      </c>
      <c r="Z11" s="152"/>
      <c r="AA11" s="65">
        <v>54632</v>
      </c>
      <c r="AB11" s="65">
        <v>42710</v>
      </c>
      <c r="AC11" s="65">
        <v>44419</v>
      </c>
      <c r="AD11" s="58"/>
      <c r="AE11" s="57">
        <f t="shared" si="1"/>
        <v>218528</v>
      </c>
      <c r="AF11" s="84">
        <v>171325.96</v>
      </c>
      <c r="AG11" s="58"/>
      <c r="AH11" s="153">
        <f t="shared" si="2"/>
        <v>65558.400000000009</v>
      </c>
      <c r="AI11" s="154"/>
      <c r="AJ11" s="154"/>
      <c r="AK11" s="154"/>
      <c r="AL11" s="154"/>
      <c r="AM11" s="154"/>
      <c r="AN11" s="155"/>
      <c r="AO11" s="153">
        <f t="shared" si="3"/>
        <v>65558.400000000009</v>
      </c>
      <c r="AP11" s="154"/>
      <c r="AQ11" s="154"/>
      <c r="AR11" s="154"/>
      <c r="AS11" s="154"/>
      <c r="AT11" s="154"/>
      <c r="AU11" s="154"/>
      <c r="AV11" s="155"/>
      <c r="AW11" s="71">
        <f t="shared" si="4"/>
        <v>349644.80000000005</v>
      </c>
      <c r="AX11" s="74"/>
      <c r="AY11" s="74"/>
      <c r="AZ11" s="74"/>
      <c r="BA11" s="74"/>
      <c r="BB11" s="74"/>
      <c r="BC11" s="50"/>
      <c r="BD11" s="86">
        <f t="shared" si="5"/>
        <v>520970.76</v>
      </c>
      <c r="BE11" s="51">
        <v>49</v>
      </c>
      <c r="BF11" s="51">
        <f t="shared" si="0"/>
        <v>171325.95200000002</v>
      </c>
    </row>
    <row r="12" spans="1:66" ht="15" customHeight="1" x14ac:dyDescent="0.3">
      <c r="A12" s="142"/>
      <c r="B12" s="143"/>
      <c r="C12" s="143"/>
      <c r="D12" s="144"/>
      <c r="E12" s="156" t="s">
        <v>15</v>
      </c>
      <c r="F12" s="157"/>
      <c r="G12" s="157"/>
      <c r="H12" s="158"/>
      <c r="I12" s="164" t="s">
        <v>19</v>
      </c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6"/>
      <c r="Y12" s="151">
        <v>1</v>
      </c>
      <c r="Z12" s="152"/>
      <c r="AA12" s="65">
        <v>31082</v>
      </c>
      <c r="AB12" s="20">
        <v>23592</v>
      </c>
      <c r="AC12" s="65">
        <v>25272</v>
      </c>
      <c r="AD12" s="21"/>
      <c r="AE12" s="57">
        <f t="shared" si="1"/>
        <v>31082</v>
      </c>
      <c r="AF12" s="84">
        <v>57190.879999999997</v>
      </c>
      <c r="AG12" s="22"/>
      <c r="AH12" s="153">
        <f t="shared" si="2"/>
        <v>9324.6</v>
      </c>
      <c r="AI12" s="154"/>
      <c r="AJ12" s="154"/>
      <c r="AK12" s="154"/>
      <c r="AL12" s="154"/>
      <c r="AM12" s="154"/>
      <c r="AN12" s="155"/>
      <c r="AO12" s="153">
        <f t="shared" si="3"/>
        <v>9324.6</v>
      </c>
      <c r="AP12" s="154"/>
      <c r="AQ12" s="154"/>
      <c r="AR12" s="154"/>
      <c r="AS12" s="154"/>
      <c r="AT12" s="154"/>
      <c r="AU12" s="154"/>
      <c r="AV12" s="155"/>
      <c r="AW12" s="71">
        <f t="shared" si="4"/>
        <v>49731.199999999997</v>
      </c>
      <c r="AX12" s="73"/>
      <c r="AY12" s="73"/>
      <c r="AZ12" s="73"/>
      <c r="BA12" s="73"/>
      <c r="BB12" s="73"/>
      <c r="BC12" s="23"/>
      <c r="BD12" s="86">
        <f t="shared" si="5"/>
        <v>106922.07999999999</v>
      </c>
      <c r="BE12">
        <v>115</v>
      </c>
      <c r="BF12" s="51">
        <f t="shared" si="0"/>
        <v>57190.87999999999</v>
      </c>
      <c r="BH12" s="24"/>
    </row>
    <row r="13" spans="1:66" s="55" customFormat="1" ht="15" customHeight="1" x14ac:dyDescent="0.3">
      <c r="A13" s="136" t="s">
        <v>20</v>
      </c>
      <c r="B13" s="137"/>
      <c r="C13" s="137"/>
      <c r="D13" s="138"/>
      <c r="E13" s="145" t="s">
        <v>21</v>
      </c>
      <c r="F13" s="146"/>
      <c r="G13" s="146"/>
      <c r="H13" s="147"/>
      <c r="I13" s="148" t="s">
        <v>22</v>
      </c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50"/>
      <c r="Y13" s="151">
        <v>1</v>
      </c>
      <c r="Z13" s="152"/>
      <c r="AA13" s="65">
        <v>54631</v>
      </c>
      <c r="AB13" s="65">
        <v>42710</v>
      </c>
      <c r="AC13" s="65">
        <v>44419</v>
      </c>
      <c r="AD13" s="58"/>
      <c r="AE13" s="57">
        <f t="shared" si="1"/>
        <v>54631</v>
      </c>
      <c r="AF13" s="84">
        <v>30593.360000000001</v>
      </c>
      <c r="AG13" s="58"/>
      <c r="AH13" s="153">
        <f t="shared" si="2"/>
        <v>16389.3</v>
      </c>
      <c r="AI13" s="154"/>
      <c r="AJ13" s="154"/>
      <c r="AK13" s="154"/>
      <c r="AL13" s="154"/>
      <c r="AM13" s="154"/>
      <c r="AN13" s="155"/>
      <c r="AO13" s="153">
        <f t="shared" si="3"/>
        <v>16389.3</v>
      </c>
      <c r="AP13" s="154"/>
      <c r="AQ13" s="154"/>
      <c r="AR13" s="154"/>
      <c r="AS13" s="154"/>
      <c r="AT13" s="154"/>
      <c r="AU13" s="154"/>
      <c r="AV13" s="155"/>
      <c r="AW13" s="71">
        <f t="shared" si="4"/>
        <v>87409.600000000006</v>
      </c>
      <c r="AX13" s="74"/>
      <c r="AY13" s="74"/>
      <c r="AZ13" s="74"/>
      <c r="BA13" s="74"/>
      <c r="BB13" s="74"/>
      <c r="BC13" s="54"/>
      <c r="BD13" s="86">
        <f t="shared" si="5"/>
        <v>118002.96</v>
      </c>
      <c r="BE13" s="55">
        <v>35</v>
      </c>
      <c r="BF13" s="51">
        <f t="shared" si="0"/>
        <v>30593.360000000001</v>
      </c>
    </row>
    <row r="14" spans="1:66" ht="15" customHeight="1" x14ac:dyDescent="0.3">
      <c r="A14" s="139"/>
      <c r="B14" s="140"/>
      <c r="C14" s="140"/>
      <c r="D14" s="141"/>
      <c r="E14" s="156" t="s">
        <v>21</v>
      </c>
      <c r="F14" s="157"/>
      <c r="G14" s="157"/>
      <c r="H14" s="158"/>
      <c r="I14" s="164" t="s">
        <v>23</v>
      </c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6"/>
      <c r="Y14" s="151">
        <v>1</v>
      </c>
      <c r="Z14" s="152"/>
      <c r="AA14" s="65">
        <v>27870</v>
      </c>
      <c r="AB14" s="20">
        <v>21152</v>
      </c>
      <c r="AC14" s="65">
        <v>22659</v>
      </c>
      <c r="AD14" s="21"/>
      <c r="AE14" s="57">
        <f t="shared" si="1"/>
        <v>27870</v>
      </c>
      <c r="AF14" s="84">
        <v>48605.279999999999</v>
      </c>
      <c r="AG14" s="22"/>
      <c r="AH14" s="153">
        <f t="shared" si="2"/>
        <v>8361</v>
      </c>
      <c r="AI14" s="154"/>
      <c r="AJ14" s="154"/>
      <c r="AK14" s="154"/>
      <c r="AL14" s="154"/>
      <c r="AM14" s="154"/>
      <c r="AN14" s="155"/>
      <c r="AO14" s="153">
        <f t="shared" si="3"/>
        <v>8361</v>
      </c>
      <c r="AP14" s="154"/>
      <c r="AQ14" s="154"/>
      <c r="AR14" s="154"/>
      <c r="AS14" s="154"/>
      <c r="AT14" s="154"/>
      <c r="AU14" s="154"/>
      <c r="AV14" s="155"/>
      <c r="AW14" s="71">
        <f t="shared" si="4"/>
        <v>44592</v>
      </c>
      <c r="AX14" s="73"/>
      <c r="AY14" s="73"/>
      <c r="AZ14" s="73"/>
      <c r="BA14" s="73"/>
      <c r="BB14" s="73"/>
      <c r="BC14" s="23"/>
      <c r="BD14" s="86">
        <f t="shared" si="5"/>
        <v>93197.28</v>
      </c>
      <c r="BE14">
        <v>109</v>
      </c>
      <c r="BF14" s="51">
        <f t="shared" si="0"/>
        <v>48605.280000000006</v>
      </c>
    </row>
    <row r="15" spans="1:66" ht="15" customHeight="1" x14ac:dyDescent="0.3">
      <c r="A15" s="142"/>
      <c r="B15" s="143"/>
      <c r="C15" s="143"/>
      <c r="D15" s="144"/>
      <c r="E15" s="156" t="s">
        <v>21</v>
      </c>
      <c r="F15" s="157"/>
      <c r="G15" s="157"/>
      <c r="H15" s="158"/>
      <c r="I15" s="164" t="s">
        <v>24</v>
      </c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6"/>
      <c r="Y15" s="151">
        <v>3</v>
      </c>
      <c r="Z15" s="152"/>
      <c r="AA15" s="65">
        <v>25726</v>
      </c>
      <c r="AB15" s="20">
        <v>19525</v>
      </c>
      <c r="AC15" s="65">
        <v>20916</v>
      </c>
      <c r="AD15" s="21"/>
      <c r="AE15" s="57">
        <f t="shared" si="1"/>
        <v>77178</v>
      </c>
      <c r="AF15" s="84">
        <v>80265.119999999995</v>
      </c>
      <c r="AG15" s="22"/>
      <c r="AH15" s="153">
        <f t="shared" si="2"/>
        <v>23153.399999999998</v>
      </c>
      <c r="AI15" s="154"/>
      <c r="AJ15" s="154"/>
      <c r="AK15" s="154"/>
      <c r="AL15" s="154"/>
      <c r="AM15" s="154"/>
      <c r="AN15" s="155"/>
      <c r="AO15" s="153">
        <f t="shared" si="3"/>
        <v>23153.399999999998</v>
      </c>
      <c r="AP15" s="154"/>
      <c r="AQ15" s="154"/>
      <c r="AR15" s="154"/>
      <c r="AS15" s="154"/>
      <c r="AT15" s="154"/>
      <c r="AU15" s="154"/>
      <c r="AV15" s="155"/>
      <c r="AW15" s="71">
        <f t="shared" si="4"/>
        <v>123484.79999999999</v>
      </c>
      <c r="AX15" s="73"/>
      <c r="AY15" s="73"/>
      <c r="AZ15" s="73"/>
      <c r="BA15" s="73"/>
      <c r="BB15" s="73"/>
      <c r="BC15" s="23"/>
      <c r="BD15" s="86">
        <f t="shared" si="5"/>
        <v>203749.91999999998</v>
      </c>
      <c r="BE15">
        <v>65</v>
      </c>
      <c r="BF15" s="51">
        <f t="shared" si="0"/>
        <v>80265.119999999995</v>
      </c>
    </row>
    <row r="16" spans="1:66" ht="15" customHeight="1" x14ac:dyDescent="0.3">
      <c r="A16" s="136" t="s">
        <v>25</v>
      </c>
      <c r="B16" s="137"/>
      <c r="C16" s="137"/>
      <c r="D16" s="138"/>
      <c r="E16" s="156" t="s">
        <v>26</v>
      </c>
      <c r="F16" s="157"/>
      <c r="G16" s="157"/>
      <c r="H16" s="158"/>
      <c r="I16" s="167" t="s">
        <v>27</v>
      </c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9"/>
      <c r="Y16" s="151">
        <v>1</v>
      </c>
      <c r="Z16" s="152"/>
      <c r="AA16" s="65">
        <v>30549</v>
      </c>
      <c r="AB16" s="20">
        <v>23186</v>
      </c>
      <c r="AC16" s="65">
        <v>24838</v>
      </c>
      <c r="AD16" s="21"/>
      <c r="AE16" s="57">
        <f t="shared" si="1"/>
        <v>30549</v>
      </c>
      <c r="AF16" s="84">
        <v>56210.16</v>
      </c>
      <c r="AG16" s="22"/>
      <c r="AH16" s="153">
        <f t="shared" si="2"/>
        <v>9164.7000000000007</v>
      </c>
      <c r="AI16" s="154"/>
      <c r="AJ16" s="154"/>
      <c r="AK16" s="154"/>
      <c r="AL16" s="154"/>
      <c r="AM16" s="154"/>
      <c r="AN16" s="155"/>
      <c r="AO16" s="153">
        <f t="shared" si="3"/>
        <v>9164.7000000000007</v>
      </c>
      <c r="AP16" s="154"/>
      <c r="AQ16" s="154"/>
      <c r="AR16" s="154"/>
      <c r="AS16" s="154"/>
      <c r="AT16" s="154"/>
      <c r="AU16" s="154"/>
      <c r="AV16" s="155"/>
      <c r="AW16" s="71">
        <f t="shared" si="4"/>
        <v>48878.399999999994</v>
      </c>
      <c r="AX16" s="73"/>
      <c r="AY16" s="73"/>
      <c r="AZ16" s="73"/>
      <c r="BA16" s="73"/>
      <c r="BB16" s="73"/>
      <c r="BC16" s="23"/>
      <c r="BD16" s="86">
        <f t="shared" si="5"/>
        <v>105088.56</v>
      </c>
      <c r="BE16">
        <v>115</v>
      </c>
      <c r="BF16" s="51">
        <f t="shared" si="0"/>
        <v>56210.159999999989</v>
      </c>
    </row>
    <row r="17" spans="1:58" ht="15" customHeight="1" x14ac:dyDescent="0.3">
      <c r="A17" s="139"/>
      <c r="B17" s="140"/>
      <c r="C17" s="140"/>
      <c r="D17" s="141"/>
      <c r="E17" s="156" t="s">
        <v>26</v>
      </c>
      <c r="F17" s="157"/>
      <c r="G17" s="157"/>
      <c r="H17" s="158"/>
      <c r="I17" s="167" t="s">
        <v>28</v>
      </c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9"/>
      <c r="Y17" s="151">
        <v>1</v>
      </c>
      <c r="Z17" s="152"/>
      <c r="AA17" s="65">
        <v>26798</v>
      </c>
      <c r="AB17" s="20">
        <v>20339</v>
      </c>
      <c r="AC17" s="65">
        <v>21788</v>
      </c>
      <c r="AD17" s="21"/>
      <c r="AE17" s="57">
        <f t="shared" si="1"/>
        <v>26798</v>
      </c>
      <c r="AF17" s="84">
        <v>46735.71</v>
      </c>
      <c r="AG17" s="22"/>
      <c r="AH17" s="153">
        <f t="shared" si="2"/>
        <v>8039.4000000000005</v>
      </c>
      <c r="AI17" s="154"/>
      <c r="AJ17" s="154"/>
      <c r="AK17" s="154"/>
      <c r="AL17" s="154"/>
      <c r="AM17" s="154"/>
      <c r="AN17" s="155"/>
      <c r="AO17" s="153">
        <f t="shared" si="3"/>
        <v>8039.4000000000005</v>
      </c>
      <c r="AP17" s="154"/>
      <c r="AQ17" s="154"/>
      <c r="AR17" s="154"/>
      <c r="AS17" s="154"/>
      <c r="AT17" s="154"/>
      <c r="AU17" s="154"/>
      <c r="AV17" s="155"/>
      <c r="AW17" s="71">
        <f t="shared" si="4"/>
        <v>42876.800000000003</v>
      </c>
      <c r="AX17" s="73"/>
      <c r="AY17" s="73"/>
      <c r="AZ17" s="73"/>
      <c r="BA17" s="73"/>
      <c r="BB17" s="73"/>
      <c r="BC17" s="23"/>
      <c r="BD17" s="86">
        <f t="shared" si="5"/>
        <v>89612.510000000009</v>
      </c>
      <c r="BE17">
        <v>109</v>
      </c>
      <c r="BF17" s="51">
        <f t="shared" si="0"/>
        <v>46735.712000000007</v>
      </c>
    </row>
    <row r="18" spans="1:58" ht="15" customHeight="1" x14ac:dyDescent="0.3">
      <c r="A18" s="142"/>
      <c r="B18" s="143"/>
      <c r="C18" s="143"/>
      <c r="D18" s="144"/>
      <c r="E18" s="156" t="s">
        <v>26</v>
      </c>
      <c r="F18" s="157"/>
      <c r="G18" s="157"/>
      <c r="H18" s="158"/>
      <c r="I18" s="167" t="s">
        <v>29</v>
      </c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9"/>
      <c r="Y18" s="151">
        <v>1</v>
      </c>
      <c r="Z18" s="152"/>
      <c r="AA18" s="65">
        <v>25726</v>
      </c>
      <c r="AB18" s="20">
        <v>19525</v>
      </c>
      <c r="AC18" s="65">
        <v>20916</v>
      </c>
      <c r="AD18" s="21"/>
      <c r="AE18" s="57">
        <f t="shared" si="1"/>
        <v>25726</v>
      </c>
      <c r="AF18" s="84">
        <v>26755.040000000001</v>
      </c>
      <c r="AG18" s="22"/>
      <c r="AH18" s="153">
        <f t="shared" si="2"/>
        <v>7717.7999999999993</v>
      </c>
      <c r="AI18" s="154"/>
      <c r="AJ18" s="154"/>
      <c r="AK18" s="154"/>
      <c r="AL18" s="154"/>
      <c r="AM18" s="154"/>
      <c r="AN18" s="155"/>
      <c r="AO18" s="153">
        <f t="shared" si="3"/>
        <v>7717.7999999999993</v>
      </c>
      <c r="AP18" s="154"/>
      <c r="AQ18" s="154"/>
      <c r="AR18" s="154"/>
      <c r="AS18" s="154"/>
      <c r="AT18" s="154"/>
      <c r="AU18" s="154"/>
      <c r="AV18" s="155"/>
      <c r="AW18" s="71">
        <f t="shared" si="4"/>
        <v>41161.600000000006</v>
      </c>
      <c r="AX18" s="73"/>
      <c r="AY18" s="73"/>
      <c r="AZ18" s="73"/>
      <c r="BA18" s="73"/>
      <c r="BB18" s="73"/>
      <c r="BC18" s="23"/>
      <c r="BD18" s="86">
        <f t="shared" si="5"/>
        <v>67916.640000000014</v>
      </c>
      <c r="BE18">
        <v>65</v>
      </c>
      <c r="BF18" s="51">
        <f t="shared" si="0"/>
        <v>26755.040000000005</v>
      </c>
    </row>
    <row r="19" spans="1:58" ht="15" customHeight="1" x14ac:dyDescent="0.3">
      <c r="A19" s="106" t="s">
        <v>59</v>
      </c>
      <c r="B19" s="107"/>
      <c r="C19" s="107"/>
      <c r="D19" s="108"/>
      <c r="E19" s="156" t="s">
        <v>21</v>
      </c>
      <c r="F19" s="157"/>
      <c r="G19" s="157"/>
      <c r="H19" s="158"/>
      <c r="I19" s="167" t="s">
        <v>27</v>
      </c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9"/>
      <c r="Y19" s="151">
        <v>1</v>
      </c>
      <c r="Z19" s="152"/>
      <c r="AA19" s="65">
        <v>30549</v>
      </c>
      <c r="AB19" s="20">
        <v>23186</v>
      </c>
      <c r="AC19" s="65">
        <v>24838</v>
      </c>
      <c r="AD19" s="21"/>
      <c r="AE19" s="57">
        <f t="shared" si="1"/>
        <v>30549</v>
      </c>
      <c r="AF19" s="84">
        <v>56210.16</v>
      </c>
      <c r="AG19" s="22"/>
      <c r="AH19" s="153">
        <f t="shared" si="2"/>
        <v>9164.7000000000007</v>
      </c>
      <c r="AI19" s="154"/>
      <c r="AJ19" s="154"/>
      <c r="AK19" s="154"/>
      <c r="AL19" s="154"/>
      <c r="AM19" s="154"/>
      <c r="AN19" s="155"/>
      <c r="AO19" s="153">
        <f t="shared" si="3"/>
        <v>9164.7000000000007</v>
      </c>
      <c r="AP19" s="154"/>
      <c r="AQ19" s="154"/>
      <c r="AR19" s="154"/>
      <c r="AS19" s="154"/>
      <c r="AT19" s="154"/>
      <c r="AU19" s="154"/>
      <c r="AV19" s="155"/>
      <c r="AW19" s="71">
        <f t="shared" si="4"/>
        <v>48878.399999999994</v>
      </c>
      <c r="AX19" s="73"/>
      <c r="AY19" s="73"/>
      <c r="AZ19" s="73"/>
      <c r="BA19" s="73"/>
      <c r="BB19" s="73"/>
      <c r="BC19" s="23"/>
      <c r="BD19" s="86">
        <f t="shared" si="5"/>
        <v>105088.56</v>
      </c>
      <c r="BE19">
        <v>115</v>
      </c>
      <c r="BF19" s="51">
        <f t="shared" si="0"/>
        <v>56210.159999999989</v>
      </c>
    </row>
    <row r="20" spans="1:58" ht="15" customHeight="1" x14ac:dyDescent="0.3">
      <c r="A20" s="121"/>
      <c r="B20" s="122"/>
      <c r="C20" s="122"/>
      <c r="D20" s="123"/>
      <c r="E20" s="156" t="s">
        <v>30</v>
      </c>
      <c r="F20" s="157"/>
      <c r="G20" s="157"/>
      <c r="H20" s="158"/>
      <c r="I20" s="167" t="s">
        <v>28</v>
      </c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9"/>
      <c r="Y20" s="151">
        <v>1</v>
      </c>
      <c r="Z20" s="152"/>
      <c r="AA20" s="65">
        <v>26798</v>
      </c>
      <c r="AB20" s="20">
        <v>20339</v>
      </c>
      <c r="AC20" s="65">
        <v>21788</v>
      </c>
      <c r="AD20" s="21"/>
      <c r="AE20" s="57">
        <f t="shared" si="1"/>
        <v>26798</v>
      </c>
      <c r="AF20" s="84">
        <v>46735.71</v>
      </c>
      <c r="AG20" s="22"/>
      <c r="AH20" s="153">
        <f t="shared" si="2"/>
        <v>8039.4000000000005</v>
      </c>
      <c r="AI20" s="154"/>
      <c r="AJ20" s="154"/>
      <c r="AK20" s="154"/>
      <c r="AL20" s="154"/>
      <c r="AM20" s="154"/>
      <c r="AN20" s="155"/>
      <c r="AO20" s="153">
        <f t="shared" si="3"/>
        <v>8039.4000000000005</v>
      </c>
      <c r="AP20" s="154"/>
      <c r="AQ20" s="154"/>
      <c r="AR20" s="154"/>
      <c r="AS20" s="154"/>
      <c r="AT20" s="154"/>
      <c r="AU20" s="154"/>
      <c r="AV20" s="155"/>
      <c r="AW20" s="71">
        <f t="shared" si="4"/>
        <v>42876.800000000003</v>
      </c>
      <c r="AX20" s="73"/>
      <c r="AY20" s="73"/>
      <c r="AZ20" s="73"/>
      <c r="BA20" s="73"/>
      <c r="BB20" s="73"/>
      <c r="BC20" s="23"/>
      <c r="BD20" s="86">
        <f t="shared" si="5"/>
        <v>89612.510000000009</v>
      </c>
      <c r="BE20">
        <v>109</v>
      </c>
      <c r="BF20" s="51">
        <f t="shared" si="0"/>
        <v>46735.712000000007</v>
      </c>
    </row>
    <row r="21" spans="1:58" s="51" customFormat="1" ht="15" customHeight="1" x14ac:dyDescent="0.3">
      <c r="A21" s="109"/>
      <c r="B21" s="110"/>
      <c r="C21" s="110"/>
      <c r="D21" s="111"/>
      <c r="E21" s="145" t="s">
        <v>30</v>
      </c>
      <c r="F21" s="146"/>
      <c r="G21" s="146"/>
      <c r="H21" s="147"/>
      <c r="I21" s="148" t="s">
        <v>31</v>
      </c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50"/>
      <c r="Y21" s="151">
        <v>3</v>
      </c>
      <c r="Z21" s="152"/>
      <c r="AA21" s="65">
        <v>25726</v>
      </c>
      <c r="AB21" s="65">
        <v>19525</v>
      </c>
      <c r="AC21" s="65">
        <v>20916</v>
      </c>
      <c r="AD21" s="58"/>
      <c r="AE21" s="57">
        <f t="shared" si="1"/>
        <v>77178</v>
      </c>
      <c r="AF21" s="84">
        <v>121015.11</v>
      </c>
      <c r="AG21" s="58"/>
      <c r="AH21" s="153">
        <f t="shared" si="2"/>
        <v>23153.399999999998</v>
      </c>
      <c r="AI21" s="154"/>
      <c r="AJ21" s="154"/>
      <c r="AK21" s="154"/>
      <c r="AL21" s="154"/>
      <c r="AM21" s="154"/>
      <c r="AN21" s="155"/>
      <c r="AO21" s="153">
        <f t="shared" si="3"/>
        <v>23153.399999999998</v>
      </c>
      <c r="AP21" s="154"/>
      <c r="AQ21" s="154"/>
      <c r="AR21" s="154"/>
      <c r="AS21" s="154"/>
      <c r="AT21" s="154"/>
      <c r="AU21" s="154"/>
      <c r="AV21" s="155"/>
      <c r="AW21" s="71">
        <f t="shared" si="4"/>
        <v>123484.79999999999</v>
      </c>
      <c r="AX21" s="74"/>
      <c r="AY21" s="74"/>
      <c r="AZ21" s="74"/>
      <c r="BA21" s="74"/>
      <c r="BB21" s="74"/>
      <c r="BC21" s="50"/>
      <c r="BD21" s="86">
        <f t="shared" si="5"/>
        <v>244499.90999999997</v>
      </c>
      <c r="BE21" s="51">
        <v>98</v>
      </c>
      <c r="BF21" s="51">
        <f t="shared" si="0"/>
        <v>121015.10399999999</v>
      </c>
    </row>
    <row r="22" spans="1:58" ht="15" customHeight="1" x14ac:dyDescent="0.3">
      <c r="A22" s="106" t="s">
        <v>60</v>
      </c>
      <c r="B22" s="107"/>
      <c r="C22" s="107"/>
      <c r="D22" s="108"/>
      <c r="E22" s="156" t="s">
        <v>21</v>
      </c>
      <c r="F22" s="157"/>
      <c r="G22" s="157"/>
      <c r="H22" s="158"/>
      <c r="I22" s="167" t="s">
        <v>27</v>
      </c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9"/>
      <c r="Y22" s="151">
        <v>1</v>
      </c>
      <c r="Z22" s="152"/>
      <c r="AA22" s="65">
        <v>30549</v>
      </c>
      <c r="AB22" s="20">
        <v>23186</v>
      </c>
      <c r="AC22" s="65">
        <v>24838</v>
      </c>
      <c r="AD22" s="21"/>
      <c r="AE22" s="57">
        <f t="shared" si="1"/>
        <v>30549</v>
      </c>
      <c r="AF22" s="84">
        <v>56210.16</v>
      </c>
      <c r="AG22" s="22"/>
      <c r="AH22" s="153">
        <f t="shared" si="2"/>
        <v>9164.7000000000007</v>
      </c>
      <c r="AI22" s="154"/>
      <c r="AJ22" s="154"/>
      <c r="AK22" s="154"/>
      <c r="AL22" s="154"/>
      <c r="AM22" s="154"/>
      <c r="AN22" s="155"/>
      <c r="AO22" s="153">
        <f t="shared" si="3"/>
        <v>9164.7000000000007</v>
      </c>
      <c r="AP22" s="154"/>
      <c r="AQ22" s="154"/>
      <c r="AR22" s="154"/>
      <c r="AS22" s="154"/>
      <c r="AT22" s="154"/>
      <c r="AU22" s="154"/>
      <c r="AV22" s="155"/>
      <c r="AW22" s="71">
        <f t="shared" si="4"/>
        <v>48878.399999999994</v>
      </c>
      <c r="AX22" s="73"/>
      <c r="AY22" s="73"/>
      <c r="AZ22" s="73"/>
      <c r="BA22" s="73"/>
      <c r="BB22" s="73"/>
      <c r="BC22" s="23"/>
      <c r="BD22" s="86">
        <f t="shared" si="5"/>
        <v>105088.56</v>
      </c>
      <c r="BE22">
        <v>115</v>
      </c>
      <c r="BF22" s="51">
        <f t="shared" si="0"/>
        <v>56210.159999999989</v>
      </c>
    </row>
    <row r="23" spans="1:58" ht="15" customHeight="1" x14ac:dyDescent="0.3">
      <c r="A23" s="121"/>
      <c r="B23" s="122"/>
      <c r="C23" s="122"/>
      <c r="D23" s="123"/>
      <c r="E23" s="156" t="s">
        <v>30</v>
      </c>
      <c r="F23" s="157"/>
      <c r="G23" s="157"/>
      <c r="H23" s="158"/>
      <c r="I23" s="167" t="s">
        <v>28</v>
      </c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9"/>
      <c r="Y23" s="151">
        <v>1</v>
      </c>
      <c r="Z23" s="152"/>
      <c r="AA23" s="65">
        <v>26798</v>
      </c>
      <c r="AB23" s="20">
        <v>20339</v>
      </c>
      <c r="AC23" s="65">
        <v>21788</v>
      </c>
      <c r="AD23" s="21"/>
      <c r="AE23" s="57">
        <f t="shared" si="1"/>
        <v>26798</v>
      </c>
      <c r="AF23" s="84">
        <v>46735.71</v>
      </c>
      <c r="AG23" s="22"/>
      <c r="AH23" s="153">
        <f t="shared" si="2"/>
        <v>8039.4000000000005</v>
      </c>
      <c r="AI23" s="154"/>
      <c r="AJ23" s="154"/>
      <c r="AK23" s="154"/>
      <c r="AL23" s="154"/>
      <c r="AM23" s="154"/>
      <c r="AN23" s="155"/>
      <c r="AO23" s="153">
        <f t="shared" si="3"/>
        <v>8039.4000000000005</v>
      </c>
      <c r="AP23" s="154"/>
      <c r="AQ23" s="154"/>
      <c r="AR23" s="154"/>
      <c r="AS23" s="154"/>
      <c r="AT23" s="154"/>
      <c r="AU23" s="154"/>
      <c r="AV23" s="155"/>
      <c r="AW23" s="71">
        <f t="shared" si="4"/>
        <v>42876.800000000003</v>
      </c>
      <c r="AX23" s="73"/>
      <c r="AY23" s="73"/>
      <c r="AZ23" s="73"/>
      <c r="BA23" s="73"/>
      <c r="BB23" s="73"/>
      <c r="BC23" s="23"/>
      <c r="BD23" s="86">
        <f t="shared" si="5"/>
        <v>89612.510000000009</v>
      </c>
      <c r="BE23">
        <v>109</v>
      </c>
      <c r="BF23" s="51">
        <f t="shared" si="0"/>
        <v>46735.712000000007</v>
      </c>
    </row>
    <row r="24" spans="1:58" ht="15" customHeight="1" x14ac:dyDescent="0.3">
      <c r="A24" s="109"/>
      <c r="B24" s="110"/>
      <c r="C24" s="110"/>
      <c r="D24" s="111"/>
      <c r="E24" s="156" t="s">
        <v>30</v>
      </c>
      <c r="F24" s="157"/>
      <c r="G24" s="157"/>
      <c r="H24" s="158"/>
      <c r="I24" s="167" t="s">
        <v>31</v>
      </c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9"/>
      <c r="Y24" s="151">
        <v>5</v>
      </c>
      <c r="Z24" s="152"/>
      <c r="AA24" s="65">
        <v>25726</v>
      </c>
      <c r="AB24" s="20">
        <v>19525</v>
      </c>
      <c r="AC24" s="65">
        <v>20916</v>
      </c>
      <c r="AD24" s="21"/>
      <c r="AE24" s="57">
        <f t="shared" si="1"/>
        <v>128630</v>
      </c>
      <c r="AF24" s="84">
        <v>201691.84</v>
      </c>
      <c r="AG24" s="22"/>
      <c r="AH24" s="153">
        <f t="shared" si="2"/>
        <v>38589</v>
      </c>
      <c r="AI24" s="154"/>
      <c r="AJ24" s="154"/>
      <c r="AK24" s="154"/>
      <c r="AL24" s="154"/>
      <c r="AM24" s="154"/>
      <c r="AN24" s="155"/>
      <c r="AO24" s="153">
        <f t="shared" si="3"/>
        <v>38589</v>
      </c>
      <c r="AP24" s="154"/>
      <c r="AQ24" s="154"/>
      <c r="AR24" s="154"/>
      <c r="AS24" s="154"/>
      <c r="AT24" s="154"/>
      <c r="AU24" s="154"/>
      <c r="AV24" s="155"/>
      <c r="AW24" s="71">
        <f t="shared" si="4"/>
        <v>205808</v>
      </c>
      <c r="AX24" s="73"/>
      <c r="AY24" s="73"/>
      <c r="AZ24" s="73"/>
      <c r="BA24" s="73"/>
      <c r="BB24" s="73"/>
      <c r="BC24" s="23"/>
      <c r="BD24" s="86">
        <f t="shared" si="5"/>
        <v>407499.83999999997</v>
      </c>
      <c r="BE24">
        <v>98</v>
      </c>
      <c r="BF24" s="51">
        <f t="shared" si="0"/>
        <v>201691.84</v>
      </c>
    </row>
    <row r="25" spans="1:58" ht="15" customHeight="1" x14ac:dyDescent="0.3">
      <c r="A25" s="106" t="s">
        <v>61</v>
      </c>
      <c r="B25" s="107"/>
      <c r="C25" s="107"/>
      <c r="D25" s="108"/>
      <c r="E25" s="156" t="s">
        <v>21</v>
      </c>
      <c r="F25" s="157"/>
      <c r="G25" s="157"/>
      <c r="H25" s="158"/>
      <c r="I25" s="167" t="s">
        <v>27</v>
      </c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9"/>
      <c r="Y25" s="151">
        <v>1</v>
      </c>
      <c r="Z25" s="152"/>
      <c r="AA25" s="65">
        <v>30549</v>
      </c>
      <c r="AB25" s="20">
        <v>23186</v>
      </c>
      <c r="AC25" s="65">
        <v>24838</v>
      </c>
      <c r="AD25" s="21"/>
      <c r="AE25" s="57">
        <f t="shared" si="1"/>
        <v>30549</v>
      </c>
      <c r="AF25" s="84">
        <v>56210.16</v>
      </c>
      <c r="AG25" s="22"/>
      <c r="AH25" s="153">
        <f t="shared" si="2"/>
        <v>9164.7000000000007</v>
      </c>
      <c r="AI25" s="154"/>
      <c r="AJ25" s="154"/>
      <c r="AK25" s="154"/>
      <c r="AL25" s="154"/>
      <c r="AM25" s="154"/>
      <c r="AN25" s="155"/>
      <c r="AO25" s="153">
        <f t="shared" si="3"/>
        <v>9164.7000000000007</v>
      </c>
      <c r="AP25" s="154"/>
      <c r="AQ25" s="154"/>
      <c r="AR25" s="154"/>
      <c r="AS25" s="154"/>
      <c r="AT25" s="154"/>
      <c r="AU25" s="154"/>
      <c r="AV25" s="155"/>
      <c r="AW25" s="71">
        <f t="shared" si="4"/>
        <v>48878.399999999994</v>
      </c>
      <c r="AX25" s="73"/>
      <c r="AY25" s="73"/>
      <c r="AZ25" s="73"/>
      <c r="BA25" s="73"/>
      <c r="BB25" s="73"/>
      <c r="BC25" s="23"/>
      <c r="BD25" s="86">
        <f t="shared" si="5"/>
        <v>105088.56</v>
      </c>
      <c r="BE25">
        <v>115</v>
      </c>
      <c r="BF25" s="51">
        <f t="shared" si="0"/>
        <v>56210.159999999989</v>
      </c>
    </row>
    <row r="26" spans="1:58" ht="15" customHeight="1" x14ac:dyDescent="0.3">
      <c r="A26" s="121"/>
      <c r="B26" s="122"/>
      <c r="C26" s="122"/>
      <c r="D26" s="123"/>
      <c r="E26" s="156" t="s">
        <v>30</v>
      </c>
      <c r="F26" s="157"/>
      <c r="G26" s="157"/>
      <c r="H26" s="158"/>
      <c r="I26" s="167" t="s">
        <v>28</v>
      </c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9"/>
      <c r="Y26" s="151">
        <v>1</v>
      </c>
      <c r="Z26" s="152"/>
      <c r="AA26" s="65">
        <v>26798</v>
      </c>
      <c r="AB26" s="20">
        <v>20339</v>
      </c>
      <c r="AC26" s="65">
        <v>21788</v>
      </c>
      <c r="AD26" s="21"/>
      <c r="AE26" s="57">
        <f t="shared" si="1"/>
        <v>26798</v>
      </c>
      <c r="AF26" s="84">
        <v>46735.71</v>
      </c>
      <c r="AG26" s="22"/>
      <c r="AH26" s="153">
        <f t="shared" si="2"/>
        <v>8039.4000000000005</v>
      </c>
      <c r="AI26" s="154"/>
      <c r="AJ26" s="154"/>
      <c r="AK26" s="154"/>
      <c r="AL26" s="154"/>
      <c r="AM26" s="154"/>
      <c r="AN26" s="155"/>
      <c r="AO26" s="153">
        <f t="shared" si="3"/>
        <v>8039.4000000000005</v>
      </c>
      <c r="AP26" s="154"/>
      <c r="AQ26" s="154"/>
      <c r="AR26" s="154"/>
      <c r="AS26" s="154"/>
      <c r="AT26" s="154"/>
      <c r="AU26" s="154"/>
      <c r="AV26" s="155"/>
      <c r="AW26" s="71">
        <f t="shared" si="4"/>
        <v>42876.800000000003</v>
      </c>
      <c r="AX26" s="73"/>
      <c r="AY26" s="73"/>
      <c r="AZ26" s="73"/>
      <c r="BA26" s="73"/>
      <c r="BB26" s="73"/>
      <c r="BC26" s="23"/>
      <c r="BD26" s="86">
        <f t="shared" si="5"/>
        <v>89612.510000000009</v>
      </c>
      <c r="BE26">
        <v>109</v>
      </c>
      <c r="BF26" s="51">
        <f t="shared" si="0"/>
        <v>46735.712000000007</v>
      </c>
    </row>
    <row r="27" spans="1:58" s="51" customFormat="1" ht="15" customHeight="1" x14ac:dyDescent="0.3">
      <c r="A27" s="121"/>
      <c r="B27" s="122"/>
      <c r="C27" s="122"/>
      <c r="D27" s="123"/>
      <c r="E27" s="145" t="s">
        <v>30</v>
      </c>
      <c r="F27" s="146"/>
      <c r="G27" s="146"/>
      <c r="H27" s="147"/>
      <c r="I27" s="148" t="s">
        <v>31</v>
      </c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50"/>
      <c r="Y27" s="151">
        <v>4</v>
      </c>
      <c r="Z27" s="152"/>
      <c r="AA27" s="65">
        <v>25726</v>
      </c>
      <c r="AB27" s="65">
        <v>19525</v>
      </c>
      <c r="AC27" s="65">
        <v>20916</v>
      </c>
      <c r="AD27" s="58"/>
      <c r="AE27" s="57">
        <f t="shared" si="1"/>
        <v>102904</v>
      </c>
      <c r="AF27" s="84">
        <v>161353.47</v>
      </c>
      <c r="AG27" s="58"/>
      <c r="AH27" s="153">
        <f t="shared" si="2"/>
        <v>30871.199999999997</v>
      </c>
      <c r="AI27" s="154"/>
      <c r="AJ27" s="154"/>
      <c r="AK27" s="154"/>
      <c r="AL27" s="154"/>
      <c r="AM27" s="154"/>
      <c r="AN27" s="155"/>
      <c r="AO27" s="153">
        <f t="shared" si="3"/>
        <v>30871.199999999997</v>
      </c>
      <c r="AP27" s="154"/>
      <c r="AQ27" s="154"/>
      <c r="AR27" s="154"/>
      <c r="AS27" s="154"/>
      <c r="AT27" s="154"/>
      <c r="AU27" s="154"/>
      <c r="AV27" s="155"/>
      <c r="AW27" s="71">
        <f t="shared" si="4"/>
        <v>164646.40000000002</v>
      </c>
      <c r="AX27" s="74"/>
      <c r="AY27" s="74"/>
      <c r="AZ27" s="74"/>
      <c r="BA27" s="74"/>
      <c r="BB27" s="74"/>
      <c r="BC27" s="50"/>
      <c r="BD27" s="86">
        <f t="shared" si="5"/>
        <v>325999.87</v>
      </c>
      <c r="BE27" s="51">
        <v>98</v>
      </c>
      <c r="BF27" s="51">
        <f t="shared" si="0"/>
        <v>161353.47200000001</v>
      </c>
    </row>
    <row r="28" spans="1:58" ht="13.95" customHeight="1" x14ac:dyDescent="0.3">
      <c r="A28" s="109"/>
      <c r="B28" s="110"/>
      <c r="C28" s="110"/>
      <c r="D28" s="111"/>
      <c r="E28" s="156" t="s">
        <v>30</v>
      </c>
      <c r="F28" s="157"/>
      <c r="G28" s="157"/>
      <c r="H28" s="158"/>
      <c r="I28" s="148" t="s">
        <v>32</v>
      </c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50"/>
      <c r="Y28" s="151">
        <v>1</v>
      </c>
      <c r="Z28" s="152"/>
      <c r="AA28" s="65">
        <v>25726</v>
      </c>
      <c r="AB28" s="20">
        <v>19525</v>
      </c>
      <c r="AC28" s="65">
        <v>20916</v>
      </c>
      <c r="AD28" s="21"/>
      <c r="AE28" s="57">
        <f t="shared" si="1"/>
        <v>25726</v>
      </c>
      <c r="AF28" s="84">
        <v>40338.370000000003</v>
      </c>
      <c r="AG28" s="22"/>
      <c r="AH28" s="153">
        <f t="shared" si="2"/>
        <v>7717.7999999999993</v>
      </c>
      <c r="AI28" s="154"/>
      <c r="AJ28" s="154"/>
      <c r="AK28" s="154"/>
      <c r="AL28" s="154"/>
      <c r="AM28" s="154"/>
      <c r="AN28" s="155"/>
      <c r="AO28" s="153">
        <f t="shared" si="3"/>
        <v>7717.7999999999993</v>
      </c>
      <c r="AP28" s="154"/>
      <c r="AQ28" s="154"/>
      <c r="AR28" s="154"/>
      <c r="AS28" s="154"/>
      <c r="AT28" s="154"/>
      <c r="AU28" s="154"/>
      <c r="AV28" s="155"/>
      <c r="AW28" s="71">
        <f t="shared" si="4"/>
        <v>41161.600000000006</v>
      </c>
      <c r="AX28" s="73"/>
      <c r="AY28" s="73"/>
      <c r="AZ28" s="73"/>
      <c r="BA28" s="73"/>
      <c r="BB28" s="73"/>
      <c r="BC28" s="23"/>
      <c r="BD28" s="86">
        <f t="shared" si="5"/>
        <v>81499.97</v>
      </c>
      <c r="BE28">
        <v>98</v>
      </c>
      <c r="BF28" s="51">
        <f t="shared" si="0"/>
        <v>40338.368000000002</v>
      </c>
    </row>
    <row r="29" spans="1:58" ht="15" customHeight="1" x14ac:dyDescent="0.3">
      <c r="A29" s="136" t="s">
        <v>33</v>
      </c>
      <c r="B29" s="137"/>
      <c r="C29" s="137"/>
      <c r="D29" s="138"/>
      <c r="E29" s="156" t="s">
        <v>26</v>
      </c>
      <c r="F29" s="157"/>
      <c r="G29" s="157"/>
      <c r="H29" s="158"/>
      <c r="I29" s="167" t="s">
        <v>27</v>
      </c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9"/>
      <c r="Y29" s="151">
        <v>1</v>
      </c>
      <c r="Z29" s="152"/>
      <c r="AA29" s="65">
        <v>30549</v>
      </c>
      <c r="AB29" s="20">
        <v>23186</v>
      </c>
      <c r="AC29" s="65">
        <v>24838</v>
      </c>
      <c r="AD29" s="21"/>
      <c r="AE29" s="57">
        <f t="shared" si="1"/>
        <v>30549</v>
      </c>
      <c r="AF29" s="84">
        <v>56210.16</v>
      </c>
      <c r="AG29" s="22"/>
      <c r="AH29" s="153">
        <f t="shared" si="2"/>
        <v>9164.7000000000007</v>
      </c>
      <c r="AI29" s="154"/>
      <c r="AJ29" s="154"/>
      <c r="AK29" s="154"/>
      <c r="AL29" s="154"/>
      <c r="AM29" s="154"/>
      <c r="AN29" s="155"/>
      <c r="AO29" s="153">
        <f t="shared" si="3"/>
        <v>9164.7000000000007</v>
      </c>
      <c r="AP29" s="154"/>
      <c r="AQ29" s="154"/>
      <c r="AR29" s="154"/>
      <c r="AS29" s="154"/>
      <c r="AT29" s="154"/>
      <c r="AU29" s="154"/>
      <c r="AV29" s="155"/>
      <c r="AW29" s="71">
        <f t="shared" si="4"/>
        <v>48878.399999999994</v>
      </c>
      <c r="AX29" s="73"/>
      <c r="AY29" s="73"/>
      <c r="AZ29" s="73"/>
      <c r="BA29" s="73"/>
      <c r="BB29" s="73"/>
      <c r="BC29" s="23"/>
      <c r="BD29" s="86">
        <f t="shared" si="5"/>
        <v>105088.56</v>
      </c>
      <c r="BE29">
        <v>115</v>
      </c>
      <c r="BF29" s="51">
        <f t="shared" si="0"/>
        <v>56210.159999999989</v>
      </c>
    </row>
    <row r="30" spans="1:58" ht="15" customHeight="1" x14ac:dyDescent="0.3">
      <c r="A30" s="139"/>
      <c r="B30" s="140"/>
      <c r="C30" s="140"/>
      <c r="D30" s="141"/>
      <c r="E30" s="156" t="s">
        <v>26</v>
      </c>
      <c r="F30" s="157"/>
      <c r="G30" s="157"/>
      <c r="H30" s="158"/>
      <c r="I30" s="167" t="s">
        <v>28</v>
      </c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9"/>
      <c r="Y30" s="151">
        <v>1</v>
      </c>
      <c r="Z30" s="152"/>
      <c r="AA30" s="65">
        <v>26798</v>
      </c>
      <c r="AB30" s="20">
        <v>20339</v>
      </c>
      <c r="AC30" s="65">
        <v>21788</v>
      </c>
      <c r="AD30" s="21"/>
      <c r="AE30" s="57">
        <f t="shared" si="1"/>
        <v>26798</v>
      </c>
      <c r="AF30" s="84">
        <v>46735.71</v>
      </c>
      <c r="AG30" s="22"/>
      <c r="AH30" s="153">
        <f t="shared" si="2"/>
        <v>8039.4000000000005</v>
      </c>
      <c r="AI30" s="154"/>
      <c r="AJ30" s="154"/>
      <c r="AK30" s="154"/>
      <c r="AL30" s="154"/>
      <c r="AM30" s="154"/>
      <c r="AN30" s="155"/>
      <c r="AO30" s="153">
        <f t="shared" si="3"/>
        <v>8039.4000000000005</v>
      </c>
      <c r="AP30" s="154"/>
      <c r="AQ30" s="154"/>
      <c r="AR30" s="154"/>
      <c r="AS30" s="154"/>
      <c r="AT30" s="154"/>
      <c r="AU30" s="154"/>
      <c r="AV30" s="155"/>
      <c r="AW30" s="71">
        <f t="shared" si="4"/>
        <v>42876.800000000003</v>
      </c>
      <c r="AX30" s="73"/>
      <c r="AY30" s="73"/>
      <c r="AZ30" s="73"/>
      <c r="BA30" s="73"/>
      <c r="BB30" s="73"/>
      <c r="BC30" s="23"/>
      <c r="BD30" s="86">
        <f t="shared" si="5"/>
        <v>89612.510000000009</v>
      </c>
      <c r="BE30">
        <v>109</v>
      </c>
      <c r="BF30" s="51">
        <f t="shared" si="0"/>
        <v>46735.712000000007</v>
      </c>
    </row>
    <row r="31" spans="1:58" ht="15" customHeight="1" x14ac:dyDescent="0.3">
      <c r="A31" s="142"/>
      <c r="B31" s="143"/>
      <c r="C31" s="143"/>
      <c r="D31" s="144"/>
      <c r="E31" s="156" t="s">
        <v>26</v>
      </c>
      <c r="F31" s="157"/>
      <c r="G31" s="157"/>
      <c r="H31" s="158"/>
      <c r="I31" s="167" t="s">
        <v>31</v>
      </c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9"/>
      <c r="Y31" s="151">
        <f>3+1</f>
        <v>4</v>
      </c>
      <c r="Z31" s="152"/>
      <c r="AA31" s="65">
        <v>25726</v>
      </c>
      <c r="AB31" s="20">
        <v>19525</v>
      </c>
      <c r="AC31" s="65">
        <v>20916</v>
      </c>
      <c r="AD31" s="21"/>
      <c r="AE31" s="57">
        <f t="shared" si="1"/>
        <v>102904</v>
      </c>
      <c r="AF31" s="84">
        <v>161353.47</v>
      </c>
      <c r="AG31" s="22"/>
      <c r="AH31" s="153">
        <f t="shared" si="2"/>
        <v>30871.199999999997</v>
      </c>
      <c r="AI31" s="154"/>
      <c r="AJ31" s="154"/>
      <c r="AK31" s="154"/>
      <c r="AL31" s="154"/>
      <c r="AM31" s="154"/>
      <c r="AN31" s="155"/>
      <c r="AO31" s="153">
        <f t="shared" si="3"/>
        <v>30871.199999999997</v>
      </c>
      <c r="AP31" s="154"/>
      <c r="AQ31" s="154"/>
      <c r="AR31" s="154"/>
      <c r="AS31" s="154"/>
      <c r="AT31" s="154"/>
      <c r="AU31" s="154"/>
      <c r="AV31" s="155"/>
      <c r="AW31" s="71">
        <f t="shared" si="4"/>
        <v>164646.40000000002</v>
      </c>
      <c r="AX31" s="73"/>
      <c r="AY31" s="73"/>
      <c r="AZ31" s="73"/>
      <c r="BA31" s="73"/>
      <c r="BB31" s="73"/>
      <c r="BC31" s="23"/>
      <c r="BD31" s="86">
        <f t="shared" si="5"/>
        <v>325999.87</v>
      </c>
      <c r="BE31">
        <v>98</v>
      </c>
      <c r="BF31" s="51">
        <f t="shared" si="0"/>
        <v>161353.47200000001</v>
      </c>
    </row>
    <row r="32" spans="1:58" ht="15" customHeight="1" x14ac:dyDescent="0.3">
      <c r="A32" s="136" t="s">
        <v>34</v>
      </c>
      <c r="B32" s="137"/>
      <c r="C32" s="137"/>
      <c r="D32" s="138"/>
      <c r="E32" s="156" t="s">
        <v>35</v>
      </c>
      <c r="F32" s="157"/>
      <c r="G32" s="157"/>
      <c r="H32" s="158"/>
      <c r="I32" s="167" t="s">
        <v>27</v>
      </c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9"/>
      <c r="Y32" s="151">
        <v>1</v>
      </c>
      <c r="Z32" s="152"/>
      <c r="AA32" s="65">
        <v>30549</v>
      </c>
      <c r="AB32" s="65">
        <v>28716</v>
      </c>
      <c r="AC32" s="65">
        <v>28716</v>
      </c>
      <c r="AD32" s="65">
        <v>28716</v>
      </c>
      <c r="AE32" s="57">
        <f t="shared" si="1"/>
        <v>30549</v>
      </c>
      <c r="AF32" s="84">
        <v>56210.16</v>
      </c>
      <c r="AG32" s="22"/>
      <c r="AH32" s="153">
        <f t="shared" si="2"/>
        <v>9164.7000000000007</v>
      </c>
      <c r="AI32" s="154"/>
      <c r="AJ32" s="154"/>
      <c r="AK32" s="154"/>
      <c r="AL32" s="154"/>
      <c r="AM32" s="154"/>
      <c r="AN32" s="155"/>
      <c r="AO32" s="153">
        <f t="shared" si="3"/>
        <v>9164.7000000000007</v>
      </c>
      <c r="AP32" s="154"/>
      <c r="AQ32" s="154"/>
      <c r="AR32" s="154"/>
      <c r="AS32" s="154"/>
      <c r="AT32" s="154"/>
      <c r="AU32" s="154"/>
      <c r="AV32" s="155"/>
      <c r="AW32" s="71">
        <f t="shared" si="4"/>
        <v>48878.399999999994</v>
      </c>
      <c r="AX32" s="73"/>
      <c r="AY32" s="73"/>
      <c r="AZ32" s="73"/>
      <c r="BA32" s="73"/>
      <c r="BB32" s="73"/>
      <c r="BC32" s="23"/>
      <c r="BD32" s="86">
        <f t="shared" si="5"/>
        <v>105088.56</v>
      </c>
      <c r="BE32">
        <v>115</v>
      </c>
      <c r="BF32" s="51">
        <f t="shared" si="0"/>
        <v>56210.159999999989</v>
      </c>
    </row>
    <row r="33" spans="1:58" ht="15" customHeight="1" x14ac:dyDescent="0.3">
      <c r="A33" s="139"/>
      <c r="B33" s="140"/>
      <c r="C33" s="140"/>
      <c r="D33" s="141"/>
      <c r="E33" s="170" t="s">
        <v>35</v>
      </c>
      <c r="F33" s="171"/>
      <c r="G33" s="171"/>
      <c r="H33" s="172"/>
      <c r="I33" s="167" t="s">
        <v>28</v>
      </c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9"/>
      <c r="Y33" s="173">
        <v>1</v>
      </c>
      <c r="Z33" s="174"/>
      <c r="AA33" s="65">
        <v>26798</v>
      </c>
      <c r="AB33" s="65">
        <v>25190</v>
      </c>
      <c r="AC33" s="65">
        <v>25190</v>
      </c>
      <c r="AD33" s="65">
        <v>25190</v>
      </c>
      <c r="AE33" s="57">
        <f t="shared" si="1"/>
        <v>26798</v>
      </c>
      <c r="AF33" s="84">
        <v>46735.71</v>
      </c>
      <c r="AG33" s="22"/>
      <c r="AH33" s="153">
        <f t="shared" si="2"/>
        <v>8039.4000000000005</v>
      </c>
      <c r="AI33" s="154"/>
      <c r="AJ33" s="154"/>
      <c r="AK33" s="154"/>
      <c r="AL33" s="154"/>
      <c r="AM33" s="154"/>
      <c r="AN33" s="155"/>
      <c r="AO33" s="153">
        <f t="shared" si="3"/>
        <v>8039.4000000000005</v>
      </c>
      <c r="AP33" s="154"/>
      <c r="AQ33" s="154"/>
      <c r="AR33" s="154"/>
      <c r="AS33" s="154"/>
      <c r="AT33" s="154"/>
      <c r="AU33" s="154"/>
      <c r="AV33" s="155"/>
      <c r="AW33" s="71">
        <f t="shared" si="4"/>
        <v>42876.800000000003</v>
      </c>
      <c r="AX33" s="73"/>
      <c r="AY33" s="73"/>
      <c r="AZ33" s="73"/>
      <c r="BA33" s="73"/>
      <c r="BB33" s="73"/>
      <c r="BC33" s="23"/>
      <c r="BD33" s="86">
        <f t="shared" si="5"/>
        <v>89612.510000000009</v>
      </c>
      <c r="BE33">
        <v>109</v>
      </c>
      <c r="BF33" s="51">
        <f t="shared" si="0"/>
        <v>46735.712000000007</v>
      </c>
    </row>
    <row r="34" spans="1:58" ht="15" customHeight="1" x14ac:dyDescent="0.3">
      <c r="A34" s="142"/>
      <c r="B34" s="143"/>
      <c r="C34" s="143"/>
      <c r="D34" s="144"/>
      <c r="E34" s="156" t="s">
        <v>26</v>
      </c>
      <c r="F34" s="157"/>
      <c r="G34" s="157"/>
      <c r="H34" s="158"/>
      <c r="I34" s="167" t="s">
        <v>36</v>
      </c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9"/>
      <c r="Y34" s="151">
        <v>3</v>
      </c>
      <c r="Z34" s="152"/>
      <c r="AA34" s="65">
        <v>25726</v>
      </c>
      <c r="AB34" s="20">
        <v>19525</v>
      </c>
      <c r="AC34" s="65">
        <v>20916</v>
      </c>
      <c r="AD34" s="21"/>
      <c r="AE34" s="57">
        <f t="shared" si="1"/>
        <v>77178</v>
      </c>
      <c r="AF34" s="84">
        <v>121015.11</v>
      </c>
      <c r="AG34" s="22"/>
      <c r="AH34" s="153">
        <f t="shared" si="2"/>
        <v>23153.399999999998</v>
      </c>
      <c r="AI34" s="154"/>
      <c r="AJ34" s="154"/>
      <c r="AK34" s="154"/>
      <c r="AL34" s="154"/>
      <c r="AM34" s="154"/>
      <c r="AN34" s="155"/>
      <c r="AO34" s="153">
        <f t="shared" si="3"/>
        <v>23153.399999999998</v>
      </c>
      <c r="AP34" s="154"/>
      <c r="AQ34" s="154"/>
      <c r="AR34" s="154"/>
      <c r="AS34" s="154"/>
      <c r="AT34" s="154"/>
      <c r="AU34" s="154"/>
      <c r="AV34" s="155"/>
      <c r="AW34" s="71">
        <f t="shared" si="4"/>
        <v>123484.79999999999</v>
      </c>
      <c r="AX34" s="73"/>
      <c r="AY34" s="73"/>
      <c r="AZ34" s="73"/>
      <c r="BA34" s="73"/>
      <c r="BB34" s="73"/>
      <c r="BC34" s="23"/>
      <c r="BD34" s="86">
        <f t="shared" si="5"/>
        <v>244499.90999999997</v>
      </c>
      <c r="BE34">
        <v>98</v>
      </c>
      <c r="BF34" s="51">
        <f t="shared" si="0"/>
        <v>121015.10399999999</v>
      </c>
    </row>
    <row r="35" spans="1:58" ht="15" customHeight="1" x14ac:dyDescent="0.3">
      <c r="A35" s="136" t="s">
        <v>37</v>
      </c>
      <c r="B35" s="137"/>
      <c r="C35" s="137"/>
      <c r="D35" s="138"/>
      <c r="E35" s="156" t="s">
        <v>35</v>
      </c>
      <c r="F35" s="157"/>
      <c r="G35" s="157"/>
      <c r="H35" s="158"/>
      <c r="I35" s="167" t="s">
        <v>27</v>
      </c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9"/>
      <c r="Y35" s="151">
        <v>1</v>
      </c>
      <c r="Z35" s="152"/>
      <c r="AA35" s="65">
        <v>30549</v>
      </c>
      <c r="AB35" s="65">
        <v>28716</v>
      </c>
      <c r="AC35" s="65">
        <v>28716</v>
      </c>
      <c r="AD35" s="65">
        <v>28716</v>
      </c>
      <c r="AE35" s="57">
        <f t="shared" si="1"/>
        <v>30549</v>
      </c>
      <c r="AF35" s="84">
        <v>56210.16</v>
      </c>
      <c r="AG35" s="22"/>
      <c r="AH35" s="153">
        <f t="shared" si="2"/>
        <v>9164.7000000000007</v>
      </c>
      <c r="AI35" s="154"/>
      <c r="AJ35" s="154"/>
      <c r="AK35" s="154"/>
      <c r="AL35" s="154"/>
      <c r="AM35" s="154"/>
      <c r="AN35" s="155"/>
      <c r="AO35" s="153">
        <f t="shared" si="3"/>
        <v>9164.7000000000007</v>
      </c>
      <c r="AP35" s="154"/>
      <c r="AQ35" s="154"/>
      <c r="AR35" s="154"/>
      <c r="AS35" s="154"/>
      <c r="AT35" s="154"/>
      <c r="AU35" s="154"/>
      <c r="AV35" s="155"/>
      <c r="AW35" s="71">
        <f t="shared" si="4"/>
        <v>48878.399999999994</v>
      </c>
      <c r="AX35" s="73"/>
      <c r="AY35" s="73"/>
      <c r="AZ35" s="73"/>
      <c r="BA35" s="73"/>
      <c r="BB35" s="73"/>
      <c r="BC35" s="23"/>
      <c r="BD35" s="86">
        <f t="shared" si="5"/>
        <v>105088.56</v>
      </c>
      <c r="BE35">
        <v>115</v>
      </c>
      <c r="BF35" s="51">
        <f t="shared" si="0"/>
        <v>56210.159999999989</v>
      </c>
    </row>
    <row r="36" spans="1:58" ht="15" customHeight="1" x14ac:dyDescent="0.3">
      <c r="A36" s="139"/>
      <c r="B36" s="140"/>
      <c r="C36" s="140"/>
      <c r="D36" s="141"/>
      <c r="E36" s="170" t="s">
        <v>35</v>
      </c>
      <c r="F36" s="171"/>
      <c r="G36" s="171"/>
      <c r="H36" s="172"/>
      <c r="I36" s="164" t="s">
        <v>38</v>
      </c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6"/>
      <c r="Y36" s="173">
        <v>1</v>
      </c>
      <c r="Z36" s="174"/>
      <c r="AA36" s="65">
        <v>26798</v>
      </c>
      <c r="AB36" s="65">
        <v>25190</v>
      </c>
      <c r="AC36" s="65">
        <v>25190</v>
      </c>
      <c r="AD36" s="65">
        <v>25190</v>
      </c>
      <c r="AE36" s="57">
        <f t="shared" si="1"/>
        <v>26798</v>
      </c>
      <c r="AF36" s="84">
        <v>46735.71</v>
      </c>
      <c r="AG36" s="22"/>
      <c r="AH36" s="153">
        <f t="shared" si="2"/>
        <v>8039.4000000000005</v>
      </c>
      <c r="AI36" s="154"/>
      <c r="AJ36" s="154"/>
      <c r="AK36" s="154"/>
      <c r="AL36" s="154"/>
      <c r="AM36" s="154"/>
      <c r="AN36" s="155"/>
      <c r="AO36" s="153">
        <f t="shared" si="3"/>
        <v>8039.4000000000005</v>
      </c>
      <c r="AP36" s="154"/>
      <c r="AQ36" s="154"/>
      <c r="AR36" s="154"/>
      <c r="AS36" s="154"/>
      <c r="AT36" s="154"/>
      <c r="AU36" s="154"/>
      <c r="AV36" s="155"/>
      <c r="AW36" s="71">
        <f t="shared" si="4"/>
        <v>42876.800000000003</v>
      </c>
      <c r="AX36" s="73"/>
      <c r="AY36" s="73"/>
      <c r="AZ36" s="73"/>
      <c r="BA36" s="73"/>
      <c r="BB36" s="73"/>
      <c r="BC36" s="23"/>
      <c r="BD36" s="86">
        <f t="shared" si="5"/>
        <v>89612.510000000009</v>
      </c>
      <c r="BE36">
        <v>109</v>
      </c>
      <c r="BF36" s="51">
        <f t="shared" si="0"/>
        <v>46735.712000000007</v>
      </c>
    </row>
    <row r="37" spans="1:58" ht="15" customHeight="1" x14ac:dyDescent="0.3">
      <c r="A37" s="142"/>
      <c r="B37" s="143"/>
      <c r="C37" s="143"/>
      <c r="D37" s="144"/>
      <c r="E37" s="156" t="s">
        <v>35</v>
      </c>
      <c r="F37" s="157"/>
      <c r="G37" s="157"/>
      <c r="H37" s="158"/>
      <c r="I37" s="164" t="s">
        <v>39</v>
      </c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6"/>
      <c r="Y37" s="151">
        <v>1</v>
      </c>
      <c r="Z37" s="152"/>
      <c r="AA37" s="65">
        <v>25726</v>
      </c>
      <c r="AB37" s="65">
        <v>24182</v>
      </c>
      <c r="AC37" s="65">
        <v>24182</v>
      </c>
      <c r="AD37" s="65">
        <v>24182</v>
      </c>
      <c r="AE37" s="57">
        <f t="shared" si="1"/>
        <v>25726</v>
      </c>
      <c r="AF37" s="84">
        <v>26755.040000000001</v>
      </c>
      <c r="AG37" s="22"/>
      <c r="AH37" s="153">
        <f t="shared" si="2"/>
        <v>7717.7999999999993</v>
      </c>
      <c r="AI37" s="154"/>
      <c r="AJ37" s="154"/>
      <c r="AK37" s="154"/>
      <c r="AL37" s="154"/>
      <c r="AM37" s="154"/>
      <c r="AN37" s="155"/>
      <c r="AO37" s="153">
        <f t="shared" si="3"/>
        <v>7717.7999999999993</v>
      </c>
      <c r="AP37" s="154"/>
      <c r="AQ37" s="154"/>
      <c r="AR37" s="154"/>
      <c r="AS37" s="154"/>
      <c r="AT37" s="154"/>
      <c r="AU37" s="154"/>
      <c r="AV37" s="155"/>
      <c r="AW37" s="71">
        <f t="shared" si="4"/>
        <v>41161.600000000006</v>
      </c>
      <c r="AX37" s="73"/>
      <c r="AY37" s="73"/>
      <c r="AZ37" s="73"/>
      <c r="BA37" s="73"/>
      <c r="BB37" s="73"/>
      <c r="BC37" s="23"/>
      <c r="BD37" s="86">
        <f t="shared" si="5"/>
        <v>67916.640000000014</v>
      </c>
      <c r="BE37">
        <v>65</v>
      </c>
      <c r="BF37" s="51">
        <f t="shared" si="0"/>
        <v>26755.040000000005</v>
      </c>
    </row>
    <row r="38" spans="1:58" ht="15" customHeight="1" x14ac:dyDescent="0.3">
      <c r="A38" s="136" t="s">
        <v>40</v>
      </c>
      <c r="B38" s="137"/>
      <c r="C38" s="137"/>
      <c r="D38" s="138"/>
      <c r="E38" s="156" t="s">
        <v>35</v>
      </c>
      <c r="F38" s="157"/>
      <c r="G38" s="157"/>
      <c r="H38" s="158"/>
      <c r="I38" s="167" t="s">
        <v>27</v>
      </c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9"/>
      <c r="Y38" s="151">
        <v>1</v>
      </c>
      <c r="Z38" s="152"/>
      <c r="AA38" s="65">
        <v>30549</v>
      </c>
      <c r="AB38" s="65">
        <v>28716</v>
      </c>
      <c r="AC38" s="65">
        <v>28716</v>
      </c>
      <c r="AD38" s="65">
        <v>28716</v>
      </c>
      <c r="AE38" s="57">
        <f t="shared" si="1"/>
        <v>30549</v>
      </c>
      <c r="AF38" s="84">
        <v>56210.16</v>
      </c>
      <c r="AG38" s="22"/>
      <c r="AH38" s="153">
        <f t="shared" si="2"/>
        <v>9164.7000000000007</v>
      </c>
      <c r="AI38" s="154"/>
      <c r="AJ38" s="154"/>
      <c r="AK38" s="154"/>
      <c r="AL38" s="154"/>
      <c r="AM38" s="154"/>
      <c r="AN38" s="155"/>
      <c r="AO38" s="153">
        <f t="shared" si="3"/>
        <v>9164.7000000000007</v>
      </c>
      <c r="AP38" s="154"/>
      <c r="AQ38" s="154"/>
      <c r="AR38" s="154"/>
      <c r="AS38" s="154"/>
      <c r="AT38" s="154"/>
      <c r="AU38" s="154"/>
      <c r="AV38" s="155"/>
      <c r="AW38" s="71">
        <f t="shared" si="4"/>
        <v>48878.399999999994</v>
      </c>
      <c r="AX38" s="73"/>
      <c r="AY38" s="73"/>
      <c r="AZ38" s="73"/>
      <c r="BA38" s="73"/>
      <c r="BB38" s="73"/>
      <c r="BC38" s="23"/>
      <c r="BD38" s="86">
        <f t="shared" si="5"/>
        <v>105088.56</v>
      </c>
      <c r="BE38">
        <v>115</v>
      </c>
      <c r="BF38" s="51">
        <f t="shared" si="0"/>
        <v>56210.159999999989</v>
      </c>
    </row>
    <row r="39" spans="1:58" ht="15" customHeight="1" x14ac:dyDescent="0.3">
      <c r="A39" s="139"/>
      <c r="B39" s="140"/>
      <c r="C39" s="140"/>
      <c r="D39" s="141"/>
      <c r="E39" s="170" t="s">
        <v>35</v>
      </c>
      <c r="F39" s="171"/>
      <c r="G39" s="171"/>
      <c r="H39" s="172"/>
      <c r="I39" s="167" t="s">
        <v>28</v>
      </c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9"/>
      <c r="Y39" s="173">
        <v>1</v>
      </c>
      <c r="Z39" s="174"/>
      <c r="AA39" s="65">
        <v>26798</v>
      </c>
      <c r="AB39" s="65">
        <v>25190</v>
      </c>
      <c r="AC39" s="65">
        <v>25190</v>
      </c>
      <c r="AD39" s="65">
        <v>25190</v>
      </c>
      <c r="AE39" s="57">
        <f t="shared" si="1"/>
        <v>26798</v>
      </c>
      <c r="AF39" s="84">
        <v>46735.71</v>
      </c>
      <c r="AG39" s="22"/>
      <c r="AH39" s="153">
        <f t="shared" si="2"/>
        <v>8039.4000000000005</v>
      </c>
      <c r="AI39" s="154"/>
      <c r="AJ39" s="154"/>
      <c r="AK39" s="154"/>
      <c r="AL39" s="154"/>
      <c r="AM39" s="154"/>
      <c r="AN39" s="155"/>
      <c r="AO39" s="153">
        <f t="shared" si="3"/>
        <v>8039.4000000000005</v>
      </c>
      <c r="AP39" s="154"/>
      <c r="AQ39" s="154"/>
      <c r="AR39" s="154"/>
      <c r="AS39" s="154"/>
      <c r="AT39" s="154"/>
      <c r="AU39" s="154"/>
      <c r="AV39" s="155"/>
      <c r="AW39" s="71">
        <f t="shared" si="4"/>
        <v>42876.800000000003</v>
      </c>
      <c r="AX39" s="73"/>
      <c r="AY39" s="73"/>
      <c r="AZ39" s="73"/>
      <c r="BA39" s="73"/>
      <c r="BB39" s="73"/>
      <c r="BC39" s="23"/>
      <c r="BD39" s="86">
        <f t="shared" si="5"/>
        <v>89612.510000000009</v>
      </c>
      <c r="BE39">
        <v>109</v>
      </c>
      <c r="BF39" s="51">
        <f t="shared" si="0"/>
        <v>46735.712000000007</v>
      </c>
    </row>
    <row r="40" spans="1:58" ht="15" customHeight="1" x14ac:dyDescent="0.3">
      <c r="A40" s="142"/>
      <c r="B40" s="143"/>
      <c r="C40" s="143"/>
      <c r="D40" s="144"/>
      <c r="E40" s="156" t="s">
        <v>35</v>
      </c>
      <c r="F40" s="157"/>
      <c r="G40" s="157"/>
      <c r="H40" s="158"/>
      <c r="I40" s="167" t="s">
        <v>41</v>
      </c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9"/>
      <c r="Y40" s="151">
        <v>1</v>
      </c>
      <c r="Z40" s="152"/>
      <c r="AA40" s="65">
        <v>25726</v>
      </c>
      <c r="AB40" s="65">
        <v>24182</v>
      </c>
      <c r="AC40" s="65">
        <v>24182</v>
      </c>
      <c r="AD40" s="65">
        <v>24182</v>
      </c>
      <c r="AE40" s="57">
        <f t="shared" si="1"/>
        <v>25726</v>
      </c>
      <c r="AF40" s="84">
        <v>26755.040000000001</v>
      </c>
      <c r="AG40" s="22"/>
      <c r="AH40" s="153">
        <f t="shared" si="2"/>
        <v>7717.7999999999993</v>
      </c>
      <c r="AI40" s="154"/>
      <c r="AJ40" s="154"/>
      <c r="AK40" s="154"/>
      <c r="AL40" s="154"/>
      <c r="AM40" s="154"/>
      <c r="AN40" s="155"/>
      <c r="AO40" s="153">
        <f t="shared" si="3"/>
        <v>7717.7999999999993</v>
      </c>
      <c r="AP40" s="154"/>
      <c r="AQ40" s="154"/>
      <c r="AR40" s="154"/>
      <c r="AS40" s="154"/>
      <c r="AT40" s="154"/>
      <c r="AU40" s="154"/>
      <c r="AV40" s="155"/>
      <c r="AW40" s="71">
        <f t="shared" si="4"/>
        <v>41161.600000000006</v>
      </c>
      <c r="AX40" s="73"/>
      <c r="AY40" s="73"/>
      <c r="AZ40" s="73"/>
      <c r="BA40" s="73"/>
      <c r="BB40" s="73"/>
      <c r="BC40" s="23"/>
      <c r="BD40" s="86">
        <f t="shared" si="5"/>
        <v>67916.640000000014</v>
      </c>
      <c r="BE40">
        <v>65</v>
      </c>
      <c r="BF40" s="51">
        <f t="shared" si="0"/>
        <v>26755.040000000005</v>
      </c>
    </row>
    <row r="41" spans="1:58" ht="15" customHeight="1" x14ac:dyDescent="0.3">
      <c r="A41" s="136" t="s">
        <v>42</v>
      </c>
      <c r="B41" s="137"/>
      <c r="C41" s="137"/>
      <c r="D41" s="138"/>
      <c r="E41" s="156" t="s">
        <v>26</v>
      </c>
      <c r="F41" s="157"/>
      <c r="G41" s="157"/>
      <c r="H41" s="158"/>
      <c r="I41" s="167" t="s">
        <v>27</v>
      </c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9"/>
      <c r="Y41" s="151">
        <v>1</v>
      </c>
      <c r="Z41" s="152"/>
      <c r="AA41" s="65">
        <v>30549</v>
      </c>
      <c r="AB41" s="65">
        <v>28716</v>
      </c>
      <c r="AC41" s="65">
        <v>28716</v>
      </c>
      <c r="AD41" s="65">
        <v>28716</v>
      </c>
      <c r="AE41" s="57">
        <f t="shared" si="1"/>
        <v>30549</v>
      </c>
      <c r="AF41" s="84">
        <v>56210.16</v>
      </c>
      <c r="AG41" s="22"/>
      <c r="AH41" s="153">
        <f t="shared" si="2"/>
        <v>9164.7000000000007</v>
      </c>
      <c r="AI41" s="154"/>
      <c r="AJ41" s="154"/>
      <c r="AK41" s="154"/>
      <c r="AL41" s="154"/>
      <c r="AM41" s="154"/>
      <c r="AN41" s="155"/>
      <c r="AO41" s="153">
        <f t="shared" si="3"/>
        <v>9164.7000000000007</v>
      </c>
      <c r="AP41" s="154"/>
      <c r="AQ41" s="154"/>
      <c r="AR41" s="154"/>
      <c r="AS41" s="154"/>
      <c r="AT41" s="154"/>
      <c r="AU41" s="154"/>
      <c r="AV41" s="155"/>
      <c r="AW41" s="71">
        <f t="shared" si="4"/>
        <v>48878.399999999994</v>
      </c>
      <c r="AX41" s="73"/>
      <c r="AY41" s="73"/>
      <c r="AZ41" s="73"/>
      <c r="BA41" s="73"/>
      <c r="BB41" s="73"/>
      <c r="BC41" s="23"/>
      <c r="BD41" s="86">
        <f t="shared" si="5"/>
        <v>105088.56</v>
      </c>
      <c r="BE41">
        <v>115</v>
      </c>
      <c r="BF41" s="51">
        <f t="shared" si="0"/>
        <v>56210.159999999989</v>
      </c>
    </row>
    <row r="42" spans="1:58" s="51" customFormat="1" ht="15" customHeight="1" x14ac:dyDescent="0.3">
      <c r="A42" s="139"/>
      <c r="B42" s="140"/>
      <c r="C42" s="140"/>
      <c r="D42" s="141"/>
      <c r="E42" s="145" t="s">
        <v>26</v>
      </c>
      <c r="F42" s="146"/>
      <c r="G42" s="146"/>
      <c r="H42" s="147"/>
      <c r="I42" s="148" t="s">
        <v>28</v>
      </c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50"/>
      <c r="Y42" s="151">
        <v>1</v>
      </c>
      <c r="Z42" s="152"/>
      <c r="AA42" s="65">
        <v>26798</v>
      </c>
      <c r="AB42" s="65">
        <v>25190</v>
      </c>
      <c r="AC42" s="65">
        <v>25190</v>
      </c>
      <c r="AD42" s="65">
        <v>25190</v>
      </c>
      <c r="AE42" s="57">
        <f t="shared" si="1"/>
        <v>26798</v>
      </c>
      <c r="AF42" s="84">
        <v>38589.120000000003</v>
      </c>
      <c r="AG42" s="58"/>
      <c r="AH42" s="153">
        <f t="shared" si="2"/>
        <v>8039.4000000000005</v>
      </c>
      <c r="AI42" s="154"/>
      <c r="AJ42" s="154"/>
      <c r="AK42" s="154"/>
      <c r="AL42" s="154"/>
      <c r="AM42" s="154"/>
      <c r="AN42" s="155"/>
      <c r="AO42" s="153">
        <f t="shared" si="3"/>
        <v>8039.4000000000005</v>
      </c>
      <c r="AP42" s="154"/>
      <c r="AQ42" s="154"/>
      <c r="AR42" s="154"/>
      <c r="AS42" s="154"/>
      <c r="AT42" s="154"/>
      <c r="AU42" s="154"/>
      <c r="AV42" s="155"/>
      <c r="AW42" s="71">
        <f t="shared" si="4"/>
        <v>42876.800000000003</v>
      </c>
      <c r="AX42" s="74"/>
      <c r="AY42" s="74"/>
      <c r="AZ42" s="74"/>
      <c r="BA42" s="74"/>
      <c r="BB42" s="74"/>
      <c r="BC42" s="50"/>
      <c r="BD42" s="86">
        <f t="shared" si="5"/>
        <v>81465.920000000013</v>
      </c>
      <c r="BE42" s="51">
        <v>90</v>
      </c>
      <c r="BF42" s="51">
        <f t="shared" si="0"/>
        <v>38589.120000000003</v>
      </c>
    </row>
    <row r="43" spans="1:58" s="51" customFormat="1" ht="15" customHeight="1" x14ac:dyDescent="0.3">
      <c r="A43" s="139"/>
      <c r="B43" s="140"/>
      <c r="C43" s="140"/>
      <c r="D43" s="141"/>
      <c r="E43" s="145" t="s">
        <v>26</v>
      </c>
      <c r="F43" s="146"/>
      <c r="G43" s="146"/>
      <c r="H43" s="147"/>
      <c r="I43" s="148" t="s">
        <v>31</v>
      </c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50"/>
      <c r="Y43" s="151">
        <v>5</v>
      </c>
      <c r="Z43" s="152"/>
      <c r="AA43" s="65">
        <v>25726</v>
      </c>
      <c r="AB43" s="65">
        <v>19525</v>
      </c>
      <c r="AC43" s="65">
        <v>20916</v>
      </c>
      <c r="AD43" s="58"/>
      <c r="AE43" s="57">
        <f t="shared" si="1"/>
        <v>128630</v>
      </c>
      <c r="AF43" s="84">
        <v>164646.39999999999</v>
      </c>
      <c r="AG43" s="58"/>
      <c r="AH43" s="153">
        <f t="shared" si="2"/>
        <v>38589</v>
      </c>
      <c r="AI43" s="154"/>
      <c r="AJ43" s="154"/>
      <c r="AK43" s="154"/>
      <c r="AL43" s="154"/>
      <c r="AM43" s="154"/>
      <c r="AN43" s="155"/>
      <c r="AO43" s="153">
        <f t="shared" si="3"/>
        <v>38589</v>
      </c>
      <c r="AP43" s="154"/>
      <c r="AQ43" s="154"/>
      <c r="AR43" s="154"/>
      <c r="AS43" s="154"/>
      <c r="AT43" s="154"/>
      <c r="AU43" s="154"/>
      <c r="AV43" s="155"/>
      <c r="AW43" s="71">
        <f t="shared" si="4"/>
        <v>205808</v>
      </c>
      <c r="AX43" s="74"/>
      <c r="AY43" s="74"/>
      <c r="AZ43" s="74"/>
      <c r="BA43" s="74"/>
      <c r="BB43" s="74"/>
      <c r="BC43" s="50"/>
      <c r="BD43" s="86">
        <f t="shared" si="5"/>
        <v>370454.4</v>
      </c>
      <c r="BE43" s="51">
        <v>80</v>
      </c>
      <c r="BF43" s="51">
        <f t="shared" si="0"/>
        <v>164646.40000000002</v>
      </c>
    </row>
    <row r="44" spans="1:58" ht="15" customHeight="1" x14ac:dyDescent="0.3">
      <c r="A44" s="142"/>
      <c r="B44" s="143"/>
      <c r="C44" s="143"/>
      <c r="D44" s="144"/>
      <c r="E44" s="156" t="s">
        <v>43</v>
      </c>
      <c r="F44" s="157"/>
      <c r="G44" s="157"/>
      <c r="H44" s="158"/>
      <c r="I44" s="148" t="s">
        <v>32</v>
      </c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50"/>
      <c r="Y44" s="151">
        <v>1</v>
      </c>
      <c r="Z44" s="152"/>
      <c r="AA44" s="65">
        <v>25726</v>
      </c>
      <c r="AB44" s="65">
        <v>24182</v>
      </c>
      <c r="AC44" s="65">
        <v>24182</v>
      </c>
      <c r="AD44" s="65">
        <v>24182</v>
      </c>
      <c r="AE44" s="57">
        <f t="shared" si="1"/>
        <v>25726</v>
      </c>
      <c r="AF44" s="84">
        <v>40338.370000000003</v>
      </c>
      <c r="AG44" s="22"/>
      <c r="AH44" s="153">
        <f t="shared" si="2"/>
        <v>7717.7999999999993</v>
      </c>
      <c r="AI44" s="154"/>
      <c r="AJ44" s="154"/>
      <c r="AK44" s="154"/>
      <c r="AL44" s="154"/>
      <c r="AM44" s="154"/>
      <c r="AN44" s="155"/>
      <c r="AO44" s="153">
        <f t="shared" si="3"/>
        <v>7717.7999999999993</v>
      </c>
      <c r="AP44" s="154"/>
      <c r="AQ44" s="154"/>
      <c r="AR44" s="154"/>
      <c r="AS44" s="154"/>
      <c r="AT44" s="154"/>
      <c r="AU44" s="154"/>
      <c r="AV44" s="155"/>
      <c r="AW44" s="71">
        <f t="shared" si="4"/>
        <v>41161.600000000006</v>
      </c>
      <c r="AX44" s="73"/>
      <c r="AY44" s="73"/>
      <c r="AZ44" s="73"/>
      <c r="BA44" s="73"/>
      <c r="BB44" s="73"/>
      <c r="BC44" s="23"/>
      <c r="BD44" s="86">
        <f t="shared" si="5"/>
        <v>81499.97</v>
      </c>
      <c r="BE44">
        <v>98</v>
      </c>
      <c r="BF44" s="51">
        <f t="shared" si="0"/>
        <v>40338.368000000002</v>
      </c>
    </row>
    <row r="45" spans="1:58" ht="15" customHeight="1" x14ac:dyDescent="0.3">
      <c r="A45" s="136" t="s">
        <v>44</v>
      </c>
      <c r="B45" s="137"/>
      <c r="C45" s="137"/>
      <c r="D45" s="138"/>
      <c r="E45" s="156" t="s">
        <v>45</v>
      </c>
      <c r="F45" s="157"/>
      <c r="G45" s="157"/>
      <c r="H45" s="158"/>
      <c r="I45" s="167" t="s">
        <v>27</v>
      </c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9"/>
      <c r="Y45" s="151">
        <v>1</v>
      </c>
      <c r="Z45" s="152"/>
      <c r="AA45" s="65">
        <v>30549</v>
      </c>
      <c r="AB45" s="65">
        <v>28716</v>
      </c>
      <c r="AC45" s="65">
        <v>28716</v>
      </c>
      <c r="AD45" s="65">
        <v>28716</v>
      </c>
      <c r="AE45" s="57">
        <f t="shared" si="1"/>
        <v>30549</v>
      </c>
      <c r="AF45" s="84">
        <v>56210.16</v>
      </c>
      <c r="AG45" s="22"/>
      <c r="AH45" s="153">
        <f t="shared" si="2"/>
        <v>9164.7000000000007</v>
      </c>
      <c r="AI45" s="154"/>
      <c r="AJ45" s="154"/>
      <c r="AK45" s="154"/>
      <c r="AL45" s="154"/>
      <c r="AM45" s="154"/>
      <c r="AN45" s="155"/>
      <c r="AO45" s="153">
        <f t="shared" si="3"/>
        <v>9164.7000000000007</v>
      </c>
      <c r="AP45" s="154"/>
      <c r="AQ45" s="154"/>
      <c r="AR45" s="154"/>
      <c r="AS45" s="154"/>
      <c r="AT45" s="154"/>
      <c r="AU45" s="154"/>
      <c r="AV45" s="155"/>
      <c r="AW45" s="71">
        <f t="shared" si="4"/>
        <v>48878.399999999994</v>
      </c>
      <c r="AX45" s="73"/>
      <c r="AY45" s="73"/>
      <c r="AZ45" s="73"/>
      <c r="BA45" s="73"/>
      <c r="BB45" s="73"/>
      <c r="BC45" s="23"/>
      <c r="BD45" s="86">
        <f t="shared" si="5"/>
        <v>105088.56</v>
      </c>
      <c r="BE45">
        <v>115</v>
      </c>
      <c r="BF45" s="51">
        <f t="shared" si="0"/>
        <v>56210.159999999989</v>
      </c>
    </row>
    <row r="46" spans="1:58" ht="15" customHeight="1" x14ac:dyDescent="0.3">
      <c r="A46" s="139"/>
      <c r="B46" s="140"/>
      <c r="C46" s="140"/>
      <c r="D46" s="141"/>
      <c r="E46" s="156" t="s">
        <v>45</v>
      </c>
      <c r="F46" s="157"/>
      <c r="G46" s="157"/>
      <c r="H46" s="25"/>
      <c r="I46" s="167" t="s">
        <v>28</v>
      </c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9"/>
      <c r="Y46" s="151">
        <v>1</v>
      </c>
      <c r="Z46" s="152"/>
      <c r="AA46" s="65">
        <v>26798</v>
      </c>
      <c r="AB46" s="65">
        <v>25190</v>
      </c>
      <c r="AC46" s="65">
        <v>25190</v>
      </c>
      <c r="AD46" s="65">
        <v>25190</v>
      </c>
      <c r="AE46" s="57">
        <f t="shared" si="1"/>
        <v>26798</v>
      </c>
      <c r="AF46" s="84">
        <v>46735.71</v>
      </c>
      <c r="AG46" s="22"/>
      <c r="AH46" s="153">
        <f t="shared" si="2"/>
        <v>8039.4000000000005</v>
      </c>
      <c r="AI46" s="154"/>
      <c r="AJ46" s="154"/>
      <c r="AK46" s="154"/>
      <c r="AL46" s="154"/>
      <c r="AM46" s="154"/>
      <c r="AN46" s="155"/>
      <c r="AO46" s="153">
        <f t="shared" si="3"/>
        <v>8039.4000000000005</v>
      </c>
      <c r="AP46" s="154"/>
      <c r="AQ46" s="154"/>
      <c r="AR46" s="154"/>
      <c r="AS46" s="154"/>
      <c r="AT46" s="154"/>
      <c r="AU46" s="154"/>
      <c r="AV46" s="155"/>
      <c r="AW46" s="71">
        <f t="shared" si="4"/>
        <v>42876.800000000003</v>
      </c>
      <c r="AX46" s="26"/>
      <c r="AY46" s="26"/>
      <c r="AZ46" s="26"/>
      <c r="BA46" s="26"/>
      <c r="BB46" s="26"/>
      <c r="BC46" s="23"/>
      <c r="BD46" s="86">
        <f t="shared" si="5"/>
        <v>89612.510000000009</v>
      </c>
      <c r="BE46">
        <v>109</v>
      </c>
      <c r="BF46" s="51">
        <f t="shared" si="0"/>
        <v>46735.712000000007</v>
      </c>
    </row>
    <row r="47" spans="1:58" ht="15" customHeight="1" x14ac:dyDescent="0.3">
      <c r="A47" s="142"/>
      <c r="B47" s="143"/>
      <c r="C47" s="143"/>
      <c r="D47" s="144"/>
      <c r="E47" s="156" t="s">
        <v>45</v>
      </c>
      <c r="F47" s="157"/>
      <c r="G47" s="157"/>
      <c r="H47" s="158"/>
      <c r="I47" s="164" t="s">
        <v>46</v>
      </c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6"/>
      <c r="Y47" s="151">
        <v>1</v>
      </c>
      <c r="Z47" s="152"/>
      <c r="AA47" s="65">
        <v>25726</v>
      </c>
      <c r="AB47" s="20">
        <v>19525</v>
      </c>
      <c r="AC47" s="65">
        <v>20916</v>
      </c>
      <c r="AD47" s="21"/>
      <c r="AE47" s="57">
        <f t="shared" si="1"/>
        <v>25726</v>
      </c>
      <c r="AF47" s="84">
        <v>26755.040000000001</v>
      </c>
      <c r="AG47" s="22"/>
      <c r="AH47" s="153">
        <f t="shared" si="2"/>
        <v>7717.7999999999993</v>
      </c>
      <c r="AI47" s="154"/>
      <c r="AJ47" s="154"/>
      <c r="AK47" s="154"/>
      <c r="AL47" s="154"/>
      <c r="AM47" s="154"/>
      <c r="AN47" s="155"/>
      <c r="AO47" s="153">
        <f t="shared" si="3"/>
        <v>7717.7999999999993</v>
      </c>
      <c r="AP47" s="154"/>
      <c r="AQ47" s="154"/>
      <c r="AR47" s="154"/>
      <c r="AS47" s="154"/>
      <c r="AT47" s="154"/>
      <c r="AU47" s="154"/>
      <c r="AV47" s="155"/>
      <c r="AW47" s="71">
        <f t="shared" si="4"/>
        <v>41161.600000000006</v>
      </c>
      <c r="AX47" s="73"/>
      <c r="AY47" s="73"/>
      <c r="AZ47" s="73"/>
      <c r="BA47" s="73"/>
      <c r="BB47" s="73"/>
      <c r="BC47" s="23"/>
      <c r="BD47" s="86">
        <f t="shared" si="5"/>
        <v>67916.640000000014</v>
      </c>
      <c r="BE47">
        <v>65</v>
      </c>
      <c r="BF47" s="51">
        <f t="shared" si="0"/>
        <v>26755.040000000005</v>
      </c>
    </row>
    <row r="48" spans="1:58" ht="15" customHeight="1" x14ac:dyDescent="0.3">
      <c r="A48" s="175" t="s">
        <v>47</v>
      </c>
      <c r="B48" s="176"/>
      <c r="C48" s="176"/>
      <c r="D48" s="177"/>
      <c r="E48" s="156" t="s">
        <v>43</v>
      </c>
      <c r="F48" s="157"/>
      <c r="G48" s="157"/>
      <c r="H48" s="158"/>
      <c r="I48" s="164" t="s">
        <v>48</v>
      </c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6"/>
      <c r="Y48" s="151">
        <v>1</v>
      </c>
      <c r="Z48" s="152"/>
      <c r="AA48" s="65">
        <v>19980</v>
      </c>
      <c r="AB48" s="65">
        <v>17868.400000000001</v>
      </c>
      <c r="AC48" s="65">
        <v>17868.400000000001</v>
      </c>
      <c r="AD48" s="65">
        <v>17868.400000000001</v>
      </c>
      <c r="AE48" s="57">
        <f t="shared" si="1"/>
        <v>19980</v>
      </c>
      <c r="AF48" s="84">
        <v>35484.480000000003</v>
      </c>
      <c r="AG48" s="22"/>
      <c r="AH48" s="153">
        <f t="shared" si="2"/>
        <v>5994</v>
      </c>
      <c r="AI48" s="154"/>
      <c r="AJ48" s="154"/>
      <c r="AK48" s="154"/>
      <c r="AL48" s="154"/>
      <c r="AM48" s="154"/>
      <c r="AN48" s="155"/>
      <c r="AO48" s="153">
        <f t="shared" si="3"/>
        <v>5994</v>
      </c>
      <c r="AP48" s="154"/>
      <c r="AQ48" s="154"/>
      <c r="AR48" s="154"/>
      <c r="AS48" s="154"/>
      <c r="AT48" s="154"/>
      <c r="AU48" s="154"/>
      <c r="AV48" s="155"/>
      <c r="AW48" s="71">
        <f t="shared" si="4"/>
        <v>31968</v>
      </c>
      <c r="AX48" s="73"/>
      <c r="AY48" s="73"/>
      <c r="AZ48" s="73"/>
      <c r="BA48" s="73"/>
      <c r="BB48" s="73"/>
      <c r="BC48" s="23"/>
      <c r="BD48" s="86">
        <f t="shared" si="5"/>
        <v>67452.48000000001</v>
      </c>
      <c r="BE48">
        <v>111</v>
      </c>
      <c r="BF48" s="51">
        <f t="shared" si="0"/>
        <v>35484.480000000003</v>
      </c>
    </row>
    <row r="49" spans="1:60" ht="32.4" customHeight="1" x14ac:dyDescent="0.3">
      <c r="A49" s="178"/>
      <c r="B49" s="179"/>
      <c r="C49" s="179"/>
      <c r="D49" s="180"/>
      <c r="E49" s="156" t="s">
        <v>43</v>
      </c>
      <c r="F49" s="157"/>
      <c r="G49" s="157"/>
      <c r="H49" s="25"/>
      <c r="I49" s="164" t="s">
        <v>49</v>
      </c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6"/>
      <c r="Y49" s="151">
        <v>1</v>
      </c>
      <c r="Z49" s="152"/>
      <c r="AA49" s="65">
        <v>25726</v>
      </c>
      <c r="AB49" s="65">
        <v>24182</v>
      </c>
      <c r="AC49" s="65">
        <v>24182</v>
      </c>
      <c r="AD49" s="65">
        <v>24182</v>
      </c>
      <c r="AE49" s="57">
        <f t="shared" si="1"/>
        <v>25726</v>
      </c>
      <c r="AF49" s="84">
        <v>26755.040000000001</v>
      </c>
      <c r="AG49" s="22"/>
      <c r="AH49" s="153">
        <f t="shared" si="2"/>
        <v>7717.7999999999993</v>
      </c>
      <c r="AI49" s="154"/>
      <c r="AJ49" s="154"/>
      <c r="AK49" s="154"/>
      <c r="AL49" s="154"/>
      <c r="AM49" s="154"/>
      <c r="AN49" s="155"/>
      <c r="AO49" s="153">
        <f t="shared" si="3"/>
        <v>7717.7999999999993</v>
      </c>
      <c r="AP49" s="154"/>
      <c r="AQ49" s="154"/>
      <c r="AR49" s="154"/>
      <c r="AS49" s="154"/>
      <c r="AT49" s="154"/>
      <c r="AU49" s="154"/>
      <c r="AV49" s="155"/>
      <c r="AW49" s="71">
        <f t="shared" si="4"/>
        <v>41161.600000000006</v>
      </c>
      <c r="AX49" s="26"/>
      <c r="AY49" s="26"/>
      <c r="AZ49" s="26"/>
      <c r="BA49" s="26"/>
      <c r="BB49" s="26"/>
      <c r="BC49" s="23"/>
      <c r="BD49" s="86">
        <f t="shared" si="5"/>
        <v>67916.640000000014</v>
      </c>
      <c r="BE49">
        <v>65</v>
      </c>
      <c r="BF49" s="51">
        <f t="shared" si="0"/>
        <v>26755.040000000005</v>
      </c>
    </row>
    <row r="50" spans="1:60" s="51" customFormat="1" ht="28.8" customHeight="1" x14ac:dyDescent="0.3">
      <c r="A50" s="178"/>
      <c r="B50" s="179"/>
      <c r="C50" s="179"/>
      <c r="D50" s="180"/>
      <c r="E50" s="145" t="s">
        <v>63</v>
      </c>
      <c r="F50" s="146"/>
      <c r="G50" s="146"/>
      <c r="H50" s="56"/>
      <c r="I50" s="148" t="s">
        <v>62</v>
      </c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50"/>
      <c r="Y50" s="151">
        <v>1</v>
      </c>
      <c r="Z50" s="152"/>
      <c r="AA50" s="65">
        <v>25726</v>
      </c>
      <c r="AB50" s="65"/>
      <c r="AC50" s="65"/>
      <c r="AD50" s="65"/>
      <c r="AE50" s="57">
        <f t="shared" si="1"/>
        <v>25726</v>
      </c>
      <c r="AF50" s="84">
        <v>40338.370000000003</v>
      </c>
      <c r="AG50" s="58"/>
      <c r="AH50" s="153">
        <f t="shared" si="2"/>
        <v>7717.7999999999993</v>
      </c>
      <c r="AI50" s="154"/>
      <c r="AJ50" s="154"/>
      <c r="AK50" s="154"/>
      <c r="AL50" s="154"/>
      <c r="AM50" s="154"/>
      <c r="AN50" s="155"/>
      <c r="AO50" s="153">
        <f t="shared" si="3"/>
        <v>7717.7999999999993</v>
      </c>
      <c r="AP50" s="154"/>
      <c r="AQ50" s="154"/>
      <c r="AR50" s="154"/>
      <c r="AS50" s="154"/>
      <c r="AT50" s="154"/>
      <c r="AU50" s="154"/>
      <c r="AV50" s="155"/>
      <c r="AW50" s="71">
        <f t="shared" si="4"/>
        <v>41161.600000000006</v>
      </c>
      <c r="AX50" s="71"/>
      <c r="AY50" s="71"/>
      <c r="AZ50" s="71"/>
      <c r="BA50" s="71"/>
      <c r="BB50" s="71"/>
      <c r="BC50" s="50"/>
      <c r="BD50" s="86">
        <f t="shared" si="5"/>
        <v>81499.97</v>
      </c>
      <c r="BE50" s="51">
        <v>98</v>
      </c>
      <c r="BF50" s="51">
        <f t="shared" si="0"/>
        <v>40338.368000000002</v>
      </c>
    </row>
    <row r="51" spans="1:60" s="51" customFormat="1" ht="13.95" customHeight="1" x14ac:dyDescent="0.3">
      <c r="A51" s="178"/>
      <c r="B51" s="179"/>
      <c r="C51" s="179"/>
      <c r="D51" s="180"/>
      <c r="E51" s="184" t="s">
        <v>43</v>
      </c>
      <c r="F51" s="185"/>
      <c r="G51" s="185"/>
      <c r="H51" s="186"/>
      <c r="I51" s="148" t="s">
        <v>50</v>
      </c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50"/>
      <c r="Y51" s="173">
        <v>1</v>
      </c>
      <c r="Z51" s="174"/>
      <c r="AA51" s="65">
        <v>20080</v>
      </c>
      <c r="AB51" s="65">
        <v>18875</v>
      </c>
      <c r="AC51" s="65">
        <v>18875</v>
      </c>
      <c r="AD51" s="65">
        <v>18875</v>
      </c>
      <c r="AE51" s="57">
        <f t="shared" si="1"/>
        <v>20080</v>
      </c>
      <c r="AF51" s="84">
        <v>16064</v>
      </c>
      <c r="AG51" s="58"/>
      <c r="AH51" s="153">
        <f t="shared" si="2"/>
        <v>6024</v>
      </c>
      <c r="AI51" s="154"/>
      <c r="AJ51" s="154"/>
      <c r="AK51" s="154"/>
      <c r="AL51" s="154"/>
      <c r="AM51" s="154"/>
      <c r="AN51" s="155"/>
      <c r="AO51" s="153">
        <f t="shared" si="3"/>
        <v>6024</v>
      </c>
      <c r="AP51" s="154"/>
      <c r="AQ51" s="154"/>
      <c r="AR51" s="154"/>
      <c r="AS51" s="154"/>
      <c r="AT51" s="154"/>
      <c r="AU51" s="154"/>
      <c r="AV51" s="155"/>
      <c r="AW51" s="71">
        <f t="shared" si="4"/>
        <v>32128</v>
      </c>
      <c r="AX51" s="74"/>
      <c r="AY51" s="74"/>
      <c r="AZ51" s="74"/>
      <c r="BA51" s="74"/>
      <c r="BB51" s="74"/>
      <c r="BC51" s="50"/>
      <c r="BD51" s="86">
        <f t="shared" si="5"/>
        <v>48192</v>
      </c>
      <c r="BE51" s="51">
        <v>50</v>
      </c>
      <c r="BF51" s="51">
        <f t="shared" si="0"/>
        <v>16064</v>
      </c>
    </row>
    <row r="52" spans="1:60" s="51" customFormat="1" ht="15" customHeight="1" x14ac:dyDescent="0.3">
      <c r="A52" s="178"/>
      <c r="B52" s="179"/>
      <c r="C52" s="179"/>
      <c r="D52" s="180"/>
      <c r="E52" s="145" t="s">
        <v>43</v>
      </c>
      <c r="F52" s="146"/>
      <c r="G52" s="146"/>
      <c r="H52" s="147"/>
      <c r="I52" s="148" t="s">
        <v>51</v>
      </c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50"/>
      <c r="Y52" s="151">
        <v>1</v>
      </c>
      <c r="Z52" s="152"/>
      <c r="AA52" s="65">
        <v>19900</v>
      </c>
      <c r="AB52" s="65">
        <v>18706</v>
      </c>
      <c r="AC52" s="65">
        <v>18706</v>
      </c>
      <c r="AD52" s="65">
        <v>18706</v>
      </c>
      <c r="AE52" s="57">
        <f t="shared" si="1"/>
        <v>19900</v>
      </c>
      <c r="AF52" s="84">
        <v>20696</v>
      </c>
      <c r="AG52" s="58"/>
      <c r="AH52" s="153">
        <f t="shared" si="2"/>
        <v>5970</v>
      </c>
      <c r="AI52" s="154"/>
      <c r="AJ52" s="154"/>
      <c r="AK52" s="154"/>
      <c r="AL52" s="154"/>
      <c r="AM52" s="154"/>
      <c r="AN52" s="155"/>
      <c r="AO52" s="153">
        <f t="shared" si="3"/>
        <v>5970</v>
      </c>
      <c r="AP52" s="154"/>
      <c r="AQ52" s="154"/>
      <c r="AR52" s="154"/>
      <c r="AS52" s="154"/>
      <c r="AT52" s="154"/>
      <c r="AU52" s="154"/>
      <c r="AV52" s="155"/>
      <c r="AW52" s="71">
        <f t="shared" si="4"/>
        <v>31840</v>
      </c>
      <c r="AX52" s="74"/>
      <c r="AY52" s="74"/>
      <c r="AZ52" s="74"/>
      <c r="BA52" s="74"/>
      <c r="BB52" s="74"/>
      <c r="BC52" s="50"/>
      <c r="BD52" s="86">
        <f t="shared" si="5"/>
        <v>52536</v>
      </c>
      <c r="BE52" s="51">
        <v>65</v>
      </c>
      <c r="BF52" s="51">
        <f t="shared" si="0"/>
        <v>20696</v>
      </c>
    </row>
    <row r="53" spans="1:60" s="51" customFormat="1" ht="15" customHeight="1" x14ac:dyDescent="0.3">
      <c r="A53" s="178"/>
      <c r="B53" s="179"/>
      <c r="C53" s="179"/>
      <c r="D53" s="180"/>
      <c r="E53" s="145" t="s">
        <v>43</v>
      </c>
      <c r="F53" s="146"/>
      <c r="G53" s="146"/>
      <c r="H53" s="147"/>
      <c r="I53" s="148" t="s">
        <v>52</v>
      </c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50"/>
      <c r="Y53" s="151">
        <v>2</v>
      </c>
      <c r="Z53" s="152"/>
      <c r="AA53" s="65">
        <v>15181</v>
      </c>
      <c r="AB53" s="65">
        <v>28539</v>
      </c>
      <c r="AC53" s="65">
        <v>28539</v>
      </c>
      <c r="AD53" s="65">
        <v>28539</v>
      </c>
      <c r="AE53" s="57">
        <f t="shared" si="1"/>
        <v>30362</v>
      </c>
      <c r="AF53" s="84">
        <v>31576.48</v>
      </c>
      <c r="AG53" s="52">
        <f>AE53/100*25</f>
        <v>7590.5</v>
      </c>
      <c r="AH53" s="153">
        <f t="shared" si="2"/>
        <v>11385.75</v>
      </c>
      <c r="AI53" s="154"/>
      <c r="AJ53" s="154"/>
      <c r="AK53" s="154"/>
      <c r="AL53" s="154"/>
      <c r="AM53" s="154"/>
      <c r="AN53" s="155"/>
      <c r="AO53" s="153">
        <f t="shared" si="3"/>
        <v>11385.75</v>
      </c>
      <c r="AP53" s="154"/>
      <c r="AQ53" s="154"/>
      <c r="AR53" s="154"/>
      <c r="AS53" s="154"/>
      <c r="AT53" s="154"/>
      <c r="AU53" s="154"/>
      <c r="AV53" s="155"/>
      <c r="AW53" s="71">
        <f t="shared" si="4"/>
        <v>60724</v>
      </c>
      <c r="AX53" s="74"/>
      <c r="AY53" s="74"/>
      <c r="AZ53" s="74"/>
      <c r="BA53" s="74"/>
      <c r="BB53" s="74"/>
      <c r="BC53" s="50"/>
      <c r="BD53" s="86">
        <f t="shared" si="5"/>
        <v>92300.479999999996</v>
      </c>
      <c r="BE53" s="51">
        <v>65</v>
      </c>
      <c r="BF53" s="19">
        <v>31576.48</v>
      </c>
    </row>
    <row r="54" spans="1:60" s="51" customFormat="1" ht="15" customHeight="1" x14ac:dyDescent="0.3">
      <c r="A54" s="181"/>
      <c r="B54" s="182"/>
      <c r="C54" s="182"/>
      <c r="D54" s="183"/>
      <c r="E54" s="145" t="s">
        <v>43</v>
      </c>
      <c r="F54" s="146"/>
      <c r="G54" s="146"/>
      <c r="H54" s="147"/>
      <c r="I54" s="148" t="s">
        <v>53</v>
      </c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50"/>
      <c r="Y54" s="151">
        <v>1</v>
      </c>
      <c r="Z54" s="152"/>
      <c r="AA54" s="65">
        <v>5780</v>
      </c>
      <c r="AB54" s="65">
        <v>5433</v>
      </c>
      <c r="AC54" s="65">
        <v>5433</v>
      </c>
      <c r="AD54" s="65">
        <v>5433</v>
      </c>
      <c r="AE54" s="57">
        <f t="shared" si="1"/>
        <v>5780</v>
      </c>
      <c r="AF54" s="84">
        <v>27744</v>
      </c>
      <c r="AG54" s="53"/>
      <c r="AH54" s="153">
        <f t="shared" si="2"/>
        <v>1734</v>
      </c>
      <c r="AI54" s="154"/>
      <c r="AJ54" s="154"/>
      <c r="AK54" s="154"/>
      <c r="AL54" s="154"/>
      <c r="AM54" s="154"/>
      <c r="AN54" s="155"/>
      <c r="AO54" s="153">
        <f t="shared" si="3"/>
        <v>1734</v>
      </c>
      <c r="AP54" s="154"/>
      <c r="AQ54" s="154"/>
      <c r="AR54" s="154"/>
      <c r="AS54" s="154"/>
      <c r="AT54" s="154"/>
      <c r="AU54" s="154"/>
      <c r="AV54" s="155"/>
      <c r="AW54" s="71">
        <f t="shared" si="4"/>
        <v>9248</v>
      </c>
      <c r="AX54" s="74"/>
      <c r="AY54" s="74"/>
      <c r="AZ54" s="74"/>
      <c r="BA54" s="74"/>
      <c r="BB54" s="74"/>
      <c r="BC54" s="50"/>
      <c r="BD54" s="86">
        <f t="shared" si="5"/>
        <v>36992</v>
      </c>
      <c r="BE54" s="51">
        <v>300</v>
      </c>
      <c r="BF54" s="51">
        <f>AW54*BE54%</f>
        <v>27744</v>
      </c>
    </row>
    <row r="55" spans="1:60" x14ac:dyDescent="0.3">
      <c r="A55" s="222" t="s">
        <v>54</v>
      </c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3"/>
      <c r="Y55" s="224">
        <f>SUM(Y8:Z54)</f>
        <v>71</v>
      </c>
      <c r="Z55" s="225"/>
      <c r="AA55" s="87">
        <f>SUM(AA8:AA54)</f>
        <v>1362828</v>
      </c>
      <c r="AB55" s="88"/>
      <c r="AC55" s="88">
        <f>SUM(AC8:AC54)</f>
        <v>1132182.3999999999</v>
      </c>
      <c r="AD55" s="88"/>
      <c r="AE55" s="89">
        <f>SUM(AE8:AE54)</f>
        <v>2054940</v>
      </c>
      <c r="AF55" s="89">
        <f>SUM(AF8:AF54)</f>
        <v>2933484.5800000005</v>
      </c>
      <c r="AG55" s="90">
        <f>SUM(AG8:AG54)</f>
        <v>7590.5</v>
      </c>
      <c r="AH55" s="226">
        <f>SUM(AH8:AN54)</f>
        <v>618759.15000000037</v>
      </c>
      <c r="AI55" s="227"/>
      <c r="AJ55" s="227"/>
      <c r="AK55" s="227"/>
      <c r="AL55" s="227"/>
      <c r="AM55" s="227"/>
      <c r="AN55" s="228"/>
      <c r="AO55" s="226">
        <f>SUM(AO8:AO54)</f>
        <v>618759.15000000037</v>
      </c>
      <c r="AP55" s="227"/>
      <c r="AQ55" s="227"/>
      <c r="AR55" s="227"/>
      <c r="AS55" s="227"/>
      <c r="AT55" s="227"/>
      <c r="AU55" s="227"/>
      <c r="AV55" s="228"/>
      <c r="AW55" s="200">
        <f>SUM(AW8:AW54)</f>
        <v>3300048.7999999989</v>
      </c>
      <c r="AX55" s="200"/>
      <c r="AY55" s="200"/>
      <c r="AZ55" s="200"/>
      <c r="BA55" s="200"/>
      <c r="BB55" s="200"/>
      <c r="BC55" s="91"/>
      <c r="BD55" s="92">
        <f>SUM(BD8:BD54)</f>
        <v>6233533.379999998</v>
      </c>
      <c r="BF55" s="67">
        <f>SUM(BF8:BF54)</f>
        <v>2933484.5759999999</v>
      </c>
    </row>
    <row r="56" spans="1:60" x14ac:dyDescent="0.3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8"/>
      <c r="Z56" s="28"/>
      <c r="AA56" s="29"/>
      <c r="AB56" s="30"/>
      <c r="AC56" s="30"/>
      <c r="AD56" s="30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</row>
    <row r="57" spans="1:60" x14ac:dyDescent="0.3">
      <c r="A57" s="97" t="s">
        <v>66</v>
      </c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9"/>
      <c r="Q57" s="204">
        <v>18700600.140000001</v>
      </c>
      <c r="R57" s="205"/>
      <c r="S57" s="205"/>
      <c r="T57" s="205"/>
      <c r="U57" s="205"/>
      <c r="V57" s="205"/>
      <c r="W57" s="205"/>
      <c r="X57" s="32"/>
      <c r="Y57" s="33" t="s">
        <v>73</v>
      </c>
      <c r="Z57" s="33"/>
      <c r="AA57" s="34"/>
      <c r="AB57" s="35"/>
      <c r="AC57" s="35"/>
      <c r="AD57" s="35"/>
      <c r="AE57" s="36"/>
      <c r="AF57" s="36"/>
      <c r="AG57" s="37"/>
      <c r="AH57" s="206"/>
      <c r="AI57" s="206"/>
      <c r="AJ57" s="206"/>
      <c r="AK57" s="206"/>
      <c r="AL57" s="206"/>
      <c r="AM57" s="206"/>
      <c r="AN57" s="206"/>
      <c r="AO57" s="8"/>
      <c r="AP57" s="2"/>
      <c r="AQ57" s="8"/>
      <c r="AR57" s="8"/>
      <c r="AS57" s="8"/>
      <c r="AT57" s="8"/>
      <c r="AU57" s="8"/>
      <c r="AV57" s="38"/>
      <c r="AW57" s="38"/>
      <c r="AX57" s="38"/>
      <c r="AY57" s="38"/>
      <c r="AZ57" s="38"/>
      <c r="BA57" s="38"/>
      <c r="BB57" s="38"/>
      <c r="BC57" s="2"/>
      <c r="BD57" s="2"/>
      <c r="BF57" s="39"/>
      <c r="BH57" s="24"/>
    </row>
    <row r="58" spans="1:60" ht="0.6" customHeight="1" x14ac:dyDescent="0.3">
      <c r="A58" s="83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94"/>
      <c r="R58" s="94"/>
      <c r="S58" s="94"/>
      <c r="T58" s="94"/>
      <c r="U58" s="94"/>
      <c r="V58" s="94"/>
      <c r="W58" s="94"/>
      <c r="X58" s="32"/>
      <c r="Y58" s="33"/>
      <c r="Z58" s="33"/>
      <c r="AA58" s="40"/>
      <c r="AB58" s="35"/>
      <c r="AC58" s="35"/>
      <c r="AD58" s="35"/>
      <c r="AE58" s="37"/>
      <c r="AF58" s="37"/>
      <c r="AG58" s="37"/>
      <c r="AH58" s="206"/>
      <c r="AI58" s="206"/>
      <c r="AJ58" s="206"/>
      <c r="AK58" s="206"/>
      <c r="AL58" s="206"/>
      <c r="AM58" s="206"/>
      <c r="AN58" s="206"/>
      <c r="AO58" s="8"/>
      <c r="AP58" s="2"/>
      <c r="AQ58" s="8"/>
      <c r="AR58" s="8"/>
      <c r="AS58" s="8"/>
      <c r="AT58" s="8"/>
      <c r="AU58" s="8"/>
      <c r="AV58" s="38"/>
      <c r="AW58" s="38"/>
      <c r="AX58" s="38"/>
      <c r="AY58" s="38"/>
      <c r="AZ58" s="38"/>
      <c r="BA58" s="38"/>
      <c r="BB58" s="38"/>
      <c r="BC58" s="2"/>
      <c r="BD58" s="2"/>
    </row>
    <row r="59" spans="1:60" x14ac:dyDescent="0.3">
      <c r="A59" s="97" t="s">
        <v>68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1"/>
      <c r="Q59" s="207">
        <f>Q57*30.2%</f>
        <v>5647581.2422799999</v>
      </c>
      <c r="R59" s="207"/>
      <c r="S59" s="207"/>
      <c r="T59" s="207"/>
      <c r="U59" s="207"/>
      <c r="V59" s="207"/>
      <c r="W59" s="207"/>
      <c r="X59" s="93"/>
      <c r="Y59" s="33" t="s">
        <v>73</v>
      </c>
      <c r="Z59" s="33"/>
      <c r="AA59" s="40"/>
      <c r="AB59" s="35"/>
      <c r="AC59" s="35"/>
      <c r="AD59" s="35"/>
      <c r="AE59" s="37"/>
      <c r="AF59" s="37"/>
      <c r="AG59" s="37"/>
      <c r="AH59" s="220"/>
      <c r="AI59" s="220"/>
      <c r="AJ59" s="220"/>
      <c r="AK59" s="220"/>
      <c r="AL59" s="220"/>
      <c r="AM59" s="220"/>
      <c r="AN59" s="220"/>
      <c r="AO59" s="8"/>
      <c r="AP59" s="221"/>
      <c r="AQ59" s="221"/>
      <c r="AR59" s="221"/>
      <c r="AS59" s="8"/>
      <c r="AT59" s="8"/>
      <c r="AU59" s="8"/>
      <c r="AV59" s="38"/>
      <c r="AW59" s="38"/>
      <c r="AX59" s="38"/>
      <c r="AY59" s="38"/>
      <c r="AZ59" s="38"/>
      <c r="BA59" s="38"/>
      <c r="BB59" s="38"/>
      <c r="BC59" s="2"/>
      <c r="BD59" s="2"/>
    </row>
    <row r="60" spans="1:60" ht="15" hidden="1" thickBot="1" x14ac:dyDescent="0.35">
      <c r="A60" s="83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94"/>
      <c r="R60" s="94"/>
      <c r="S60" s="94"/>
      <c r="T60" s="94"/>
      <c r="U60" s="94"/>
      <c r="V60" s="94"/>
      <c r="W60" s="94"/>
      <c r="X60" s="32"/>
      <c r="Y60" s="33"/>
      <c r="Z60" s="33"/>
      <c r="AA60" s="32"/>
      <c r="AB60" s="35"/>
      <c r="AC60" s="35"/>
      <c r="AD60" s="35"/>
      <c r="AE60" s="37"/>
      <c r="AF60" s="37"/>
      <c r="AG60" s="37"/>
      <c r="AH60" s="63"/>
      <c r="AI60" s="41"/>
      <c r="AJ60" s="41"/>
      <c r="AK60" s="41"/>
      <c r="AL60" s="41"/>
      <c r="AM60" s="41"/>
      <c r="AN60" s="41"/>
      <c r="AO60" s="8"/>
      <c r="AP60" s="2"/>
      <c r="AQ60" s="8"/>
      <c r="AR60" s="8"/>
      <c r="AS60" s="8"/>
      <c r="AT60" s="8"/>
      <c r="AU60" s="8"/>
      <c r="AV60" s="38"/>
      <c r="AW60" s="38"/>
      <c r="AX60" s="38"/>
      <c r="AY60" s="38"/>
      <c r="AZ60" s="38"/>
      <c r="BA60" s="38"/>
      <c r="BB60" s="38"/>
      <c r="BC60" s="2"/>
      <c r="BD60" s="2"/>
    </row>
    <row r="61" spans="1:60" ht="13.8" customHeight="1" x14ac:dyDescent="0.3">
      <c r="A61" s="208" t="s">
        <v>69</v>
      </c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10"/>
      <c r="Q61" s="204">
        <v>18626202.129999999</v>
      </c>
      <c r="R61" s="204"/>
      <c r="S61" s="204"/>
      <c r="T61" s="204"/>
      <c r="U61" s="204"/>
      <c r="V61" s="204"/>
      <c r="W61" s="204"/>
      <c r="X61" s="93"/>
      <c r="Y61" s="33" t="s">
        <v>73</v>
      </c>
      <c r="Z61" s="33"/>
      <c r="AA61" s="40"/>
      <c r="AB61" s="35"/>
      <c r="AC61" s="35"/>
      <c r="AD61" s="35"/>
      <c r="AE61" s="37"/>
      <c r="AF61" s="37"/>
      <c r="AG61" s="37"/>
      <c r="AH61" s="220"/>
      <c r="AI61" s="220"/>
      <c r="AJ61" s="220"/>
      <c r="AK61" s="220"/>
      <c r="AL61" s="220"/>
      <c r="AM61" s="220"/>
      <c r="AN61" s="220"/>
      <c r="AO61" s="8"/>
      <c r="AP61" s="221"/>
      <c r="AQ61" s="221"/>
      <c r="AR61" s="221"/>
      <c r="AS61" s="8"/>
      <c r="AT61" s="8"/>
      <c r="AU61" s="8"/>
      <c r="AV61" s="38"/>
      <c r="AW61" s="38"/>
      <c r="AX61" s="38"/>
      <c r="AY61" s="38"/>
      <c r="AZ61" s="38"/>
      <c r="BA61" s="38"/>
      <c r="BB61" s="38"/>
      <c r="BC61" s="2"/>
      <c r="BD61" s="2"/>
    </row>
    <row r="62" spans="1:60" ht="15" hidden="1" thickBot="1" x14ac:dyDescent="0.35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95"/>
      <c r="R62" s="95"/>
      <c r="S62" s="95"/>
      <c r="T62" s="95"/>
      <c r="U62" s="95"/>
      <c r="V62" s="95"/>
      <c r="W62" s="95"/>
      <c r="X62" s="32"/>
      <c r="Y62" s="33"/>
      <c r="Z62" s="33"/>
      <c r="AA62" s="32"/>
      <c r="AB62" s="35"/>
      <c r="AC62" s="35"/>
      <c r="AD62" s="35"/>
      <c r="AE62" s="37"/>
      <c r="AF62" s="37"/>
      <c r="AG62" s="37"/>
      <c r="AH62" s="64"/>
      <c r="AI62" s="64"/>
      <c r="AJ62" s="64"/>
      <c r="AK62" s="64"/>
      <c r="AL62" s="64"/>
      <c r="AM62" s="64"/>
      <c r="AN62" s="64"/>
      <c r="AO62" s="8"/>
      <c r="AP62" s="2"/>
      <c r="AQ62" s="8"/>
      <c r="AR62" s="8"/>
      <c r="AS62" s="8"/>
      <c r="AT62" s="8"/>
      <c r="AU62" s="8"/>
      <c r="AV62" s="38"/>
      <c r="AW62" s="38"/>
      <c r="AX62" s="38"/>
      <c r="AY62" s="38"/>
      <c r="AZ62" s="38"/>
      <c r="BA62" s="38"/>
      <c r="BB62" s="38"/>
      <c r="BC62" s="2"/>
      <c r="BD62" s="2"/>
    </row>
    <row r="63" spans="1:60" ht="30.6" customHeight="1" x14ac:dyDescent="0.3">
      <c r="A63" s="217" t="s">
        <v>70</v>
      </c>
      <c r="B63" s="218"/>
      <c r="C63" s="218"/>
      <c r="D63" s="218"/>
      <c r="E63" s="218"/>
      <c r="F63" s="218"/>
      <c r="G63" s="218"/>
      <c r="H63" s="218"/>
      <c r="I63" s="218"/>
      <c r="J63" s="218"/>
      <c r="K63" s="218"/>
      <c r="L63" s="218"/>
      <c r="M63" s="218"/>
      <c r="N63" s="218"/>
      <c r="O63" s="218"/>
      <c r="P63" s="219"/>
      <c r="Q63" s="211">
        <f>Q61*30.2%</f>
        <v>5625113.0432599997</v>
      </c>
      <c r="R63" s="211"/>
      <c r="S63" s="211"/>
      <c r="T63" s="211"/>
      <c r="U63" s="211"/>
      <c r="V63" s="211"/>
      <c r="W63" s="211"/>
      <c r="X63" s="32"/>
      <c r="Y63" s="33" t="s">
        <v>73</v>
      </c>
      <c r="Z63" s="33"/>
      <c r="AA63" s="32"/>
      <c r="AB63" s="35"/>
      <c r="AC63" s="35"/>
      <c r="AD63" s="35"/>
      <c r="AE63" s="37"/>
      <c r="AF63" s="37"/>
      <c r="AG63" s="37"/>
      <c r="AH63" s="82"/>
      <c r="AI63" s="82"/>
      <c r="AJ63" s="82"/>
      <c r="AK63" s="82"/>
      <c r="AL63" s="82"/>
      <c r="AM63" s="82"/>
      <c r="AN63" s="82"/>
      <c r="AO63" s="83"/>
      <c r="AP63" s="2"/>
      <c r="AQ63" s="83"/>
      <c r="AR63" s="83"/>
      <c r="AS63" s="83"/>
      <c r="AT63" s="83"/>
      <c r="AU63" s="83"/>
      <c r="AV63" s="38"/>
      <c r="AW63" s="38"/>
      <c r="AX63" s="38"/>
      <c r="AY63" s="38"/>
      <c r="AZ63" s="38"/>
      <c r="BA63" s="38"/>
      <c r="BB63" s="38"/>
      <c r="BC63" s="2"/>
      <c r="BD63" s="2"/>
    </row>
    <row r="64" spans="1:60" ht="15" hidden="1" thickBot="1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95"/>
      <c r="R64" s="95"/>
      <c r="S64" s="95"/>
      <c r="T64" s="95"/>
      <c r="U64" s="95"/>
      <c r="V64" s="95"/>
      <c r="W64" s="95"/>
      <c r="X64" s="42"/>
      <c r="Y64" s="4"/>
      <c r="Z64" s="4"/>
      <c r="AA64" s="43"/>
      <c r="AB64" s="44"/>
      <c r="AC64" s="44"/>
      <c r="AD64" s="44"/>
      <c r="AE64" s="45"/>
      <c r="AF64" s="45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</row>
    <row r="65" spans="1:57" ht="13.8" customHeight="1" x14ac:dyDescent="0.3">
      <c r="A65" s="213" t="s">
        <v>71</v>
      </c>
      <c r="B65" s="214"/>
      <c r="C65" s="214"/>
      <c r="D65" s="214"/>
      <c r="E65" s="214"/>
      <c r="F65" s="214"/>
      <c r="G65" s="214"/>
      <c r="H65" s="214"/>
      <c r="I65" s="214"/>
      <c r="J65" s="214"/>
      <c r="K65" s="214"/>
      <c r="L65" s="214"/>
      <c r="M65" s="214"/>
      <c r="N65" s="214"/>
      <c r="O65" s="214"/>
      <c r="P65" s="215"/>
      <c r="Q65" s="212">
        <f>Q57-Q61</f>
        <v>74398.010000001639</v>
      </c>
      <c r="R65" s="212"/>
      <c r="S65" s="212"/>
      <c r="T65" s="212"/>
      <c r="U65" s="212"/>
      <c r="V65" s="212"/>
      <c r="W65" s="212"/>
      <c r="X65" s="42"/>
      <c r="Y65" s="4" t="s">
        <v>73</v>
      </c>
      <c r="Z65" s="4"/>
      <c r="AA65" s="43"/>
      <c r="AB65" s="44"/>
      <c r="AC65" s="44"/>
      <c r="AD65" s="44"/>
      <c r="AE65" s="45"/>
      <c r="AF65" s="45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</row>
    <row r="66" spans="1:57" ht="15" hidden="1" thickBot="1" x14ac:dyDescent="0.35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3"/>
      <c r="Q66" s="95"/>
      <c r="R66" s="96"/>
      <c r="S66" s="96"/>
      <c r="T66" s="96"/>
      <c r="U66" s="96"/>
      <c r="V66" s="96"/>
      <c r="W66" s="96"/>
      <c r="X66" s="42"/>
      <c r="Y66" s="4"/>
      <c r="Z66" s="4"/>
      <c r="AA66" s="43"/>
      <c r="AB66" s="44"/>
      <c r="AC66" s="44"/>
      <c r="AD66" s="44"/>
      <c r="AE66" s="45"/>
      <c r="AF66" s="45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</row>
    <row r="67" spans="1:57" x14ac:dyDescent="0.3">
      <c r="A67" s="213" t="s">
        <v>72</v>
      </c>
      <c r="B67" s="214"/>
      <c r="C67" s="214"/>
      <c r="D67" s="214"/>
      <c r="E67" s="214"/>
      <c r="F67" s="214"/>
      <c r="G67" s="214"/>
      <c r="H67" s="214"/>
      <c r="I67" s="214"/>
      <c r="J67" s="214"/>
      <c r="K67" s="214"/>
      <c r="L67" s="214"/>
      <c r="M67" s="214"/>
      <c r="N67" s="214"/>
      <c r="O67" s="214"/>
      <c r="P67" s="215"/>
      <c r="Q67" s="212">
        <f>Q65*30.2%</f>
        <v>22468.199020000495</v>
      </c>
      <c r="R67" s="212"/>
      <c r="S67" s="212"/>
      <c r="T67" s="212"/>
      <c r="U67" s="212"/>
      <c r="V67" s="212"/>
      <c r="W67" s="212"/>
      <c r="X67" s="42"/>
      <c r="Y67" s="4" t="s">
        <v>73</v>
      </c>
      <c r="Z67" s="4"/>
      <c r="AA67" s="43"/>
      <c r="AB67" s="44"/>
      <c r="AC67" s="44"/>
      <c r="AD67" s="44"/>
      <c r="AE67" s="45"/>
      <c r="AF67" s="45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</row>
    <row r="68" spans="1:57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42"/>
      <c r="Y68" s="4"/>
      <c r="Z68" s="4"/>
      <c r="AA68" s="43"/>
      <c r="AB68" s="44"/>
      <c r="AC68" s="44"/>
      <c r="AD68" s="44"/>
      <c r="AE68" s="45"/>
      <c r="AF68" s="45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</row>
    <row r="69" spans="1:57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42"/>
      <c r="Y69" s="4"/>
      <c r="Z69" s="4"/>
      <c r="AA69" s="43"/>
      <c r="AB69" s="44"/>
      <c r="AC69" s="44"/>
      <c r="AD69" s="44"/>
      <c r="AE69" s="45"/>
      <c r="AF69" s="45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</row>
    <row r="70" spans="1:57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42"/>
      <c r="Y70" s="4"/>
      <c r="Z70" s="4"/>
      <c r="AA70" s="43"/>
      <c r="AB70" s="44"/>
      <c r="AC70" s="44"/>
      <c r="AD70" s="44"/>
      <c r="AE70" s="45"/>
      <c r="AF70" s="45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</row>
    <row r="75" spans="1:57" ht="15" hidden="1" customHeight="1" outlineLevel="1" x14ac:dyDescent="0.3"/>
    <row r="76" spans="1:57" ht="12.75" hidden="1" customHeight="1" outlineLevel="1" x14ac:dyDescent="0.3">
      <c r="A76" s="103" t="s">
        <v>0</v>
      </c>
      <c r="B76" s="104"/>
      <c r="C76" s="104"/>
      <c r="D76" s="104"/>
      <c r="E76" s="104"/>
      <c r="F76" s="104"/>
      <c r="G76" s="104"/>
      <c r="H76" s="105"/>
      <c r="I76" s="106" t="s">
        <v>1</v>
      </c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8"/>
      <c r="Y76" s="124" t="s">
        <v>2</v>
      </c>
      <c r="Z76" s="125"/>
      <c r="AA76" s="130" t="s">
        <v>3</v>
      </c>
      <c r="AB76" s="133" t="s">
        <v>4</v>
      </c>
      <c r="AC76" s="133" t="s">
        <v>55</v>
      </c>
      <c r="AD76" s="9"/>
      <c r="AE76" s="118" t="s">
        <v>6</v>
      </c>
      <c r="AF76" s="59"/>
      <c r="AG76" s="103" t="s">
        <v>7</v>
      </c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  <c r="AT76" s="104"/>
      <c r="AU76" s="104"/>
      <c r="AV76" s="105"/>
      <c r="AW76" s="191"/>
      <c r="AX76" s="192"/>
      <c r="AY76" s="192"/>
      <c r="AZ76" s="192"/>
      <c r="BA76" s="192"/>
      <c r="BB76" s="193"/>
      <c r="BC76" s="11"/>
      <c r="BD76" s="11"/>
      <c r="BE76" s="11"/>
    </row>
    <row r="77" spans="1:57" ht="15" hidden="1" customHeight="1" outlineLevel="1" x14ac:dyDescent="0.3">
      <c r="A77" s="106" t="s">
        <v>9</v>
      </c>
      <c r="B77" s="107"/>
      <c r="C77" s="107"/>
      <c r="D77" s="108"/>
      <c r="E77" s="112" t="s">
        <v>10</v>
      </c>
      <c r="F77" s="113"/>
      <c r="G77" s="113"/>
      <c r="H77" s="114"/>
      <c r="I77" s="121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3"/>
      <c r="Y77" s="126"/>
      <c r="Z77" s="127"/>
      <c r="AA77" s="131"/>
      <c r="AB77" s="134"/>
      <c r="AC77" s="134"/>
      <c r="AD77" s="12"/>
      <c r="AE77" s="120"/>
      <c r="AF77" s="61"/>
      <c r="AG77" s="118" t="s">
        <v>11</v>
      </c>
      <c r="AH77" s="106" t="s">
        <v>12</v>
      </c>
      <c r="AI77" s="107"/>
      <c r="AJ77" s="107"/>
      <c r="AK77" s="107"/>
      <c r="AL77" s="107"/>
      <c r="AM77" s="107"/>
      <c r="AN77" s="108"/>
      <c r="AO77" s="106" t="s">
        <v>13</v>
      </c>
      <c r="AP77" s="107"/>
      <c r="AQ77" s="107"/>
      <c r="AR77" s="107"/>
      <c r="AS77" s="107"/>
      <c r="AT77" s="107"/>
      <c r="AU77" s="107"/>
      <c r="AV77" s="108"/>
      <c r="AW77" s="194"/>
      <c r="AX77" s="195"/>
      <c r="AY77" s="195"/>
      <c r="AZ77" s="195"/>
      <c r="BA77" s="195"/>
      <c r="BB77" s="196"/>
      <c r="BC77" s="11"/>
      <c r="BD77" s="11"/>
      <c r="BE77" s="11"/>
    </row>
    <row r="78" spans="1:57" ht="18.600000000000001" hidden="1" customHeight="1" outlineLevel="1" x14ac:dyDescent="0.3">
      <c r="A78" s="109"/>
      <c r="B78" s="110"/>
      <c r="C78" s="110"/>
      <c r="D78" s="111"/>
      <c r="E78" s="115"/>
      <c r="F78" s="116"/>
      <c r="G78" s="116"/>
      <c r="H78" s="117"/>
      <c r="I78" s="109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1"/>
      <c r="Y78" s="128"/>
      <c r="Z78" s="129"/>
      <c r="AA78" s="132"/>
      <c r="AB78" s="135"/>
      <c r="AC78" s="135"/>
      <c r="AD78" s="13"/>
      <c r="AE78" s="119"/>
      <c r="AF78" s="62"/>
      <c r="AG78" s="119"/>
      <c r="AH78" s="109"/>
      <c r="AI78" s="110"/>
      <c r="AJ78" s="110"/>
      <c r="AK78" s="110"/>
      <c r="AL78" s="110"/>
      <c r="AM78" s="110"/>
      <c r="AN78" s="111"/>
      <c r="AO78" s="109"/>
      <c r="AP78" s="110"/>
      <c r="AQ78" s="110"/>
      <c r="AR78" s="110"/>
      <c r="AS78" s="110"/>
      <c r="AT78" s="110"/>
      <c r="AU78" s="110"/>
      <c r="AV78" s="111"/>
      <c r="AW78" s="197"/>
      <c r="AX78" s="198"/>
      <c r="AY78" s="198"/>
      <c r="AZ78" s="198"/>
      <c r="BA78" s="198"/>
      <c r="BB78" s="199"/>
      <c r="BC78" s="11"/>
      <c r="BD78" s="11"/>
      <c r="BE78" s="11"/>
    </row>
    <row r="79" spans="1:57" ht="12.75" hidden="1" customHeight="1" outlineLevel="1" x14ac:dyDescent="0.3">
      <c r="A79" s="159">
        <v>1</v>
      </c>
      <c r="B79" s="160"/>
      <c r="C79" s="160"/>
      <c r="D79" s="161"/>
      <c r="E79" s="159">
        <v>2</v>
      </c>
      <c r="F79" s="160"/>
      <c r="G79" s="160"/>
      <c r="H79" s="161"/>
      <c r="I79" s="159">
        <v>3</v>
      </c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1"/>
      <c r="Y79" s="162">
        <v>4</v>
      </c>
      <c r="Z79" s="163"/>
      <c r="AA79" s="14">
        <v>5</v>
      </c>
      <c r="AB79" s="15">
        <v>5</v>
      </c>
      <c r="AC79" s="15"/>
      <c r="AD79" s="15"/>
      <c r="AE79" s="16">
        <v>6</v>
      </c>
      <c r="AF79" s="16"/>
      <c r="AG79" s="16">
        <v>7</v>
      </c>
      <c r="AH79" s="159">
        <v>8</v>
      </c>
      <c r="AI79" s="160"/>
      <c r="AJ79" s="160"/>
      <c r="AK79" s="160"/>
      <c r="AL79" s="160"/>
      <c r="AM79" s="160"/>
      <c r="AN79" s="161"/>
      <c r="AO79" s="159">
        <v>9</v>
      </c>
      <c r="AP79" s="160"/>
      <c r="AQ79" s="160"/>
      <c r="AR79" s="160"/>
      <c r="AS79" s="160"/>
      <c r="AT79" s="160"/>
      <c r="AU79" s="160"/>
      <c r="AV79" s="161"/>
      <c r="AW79" s="159">
        <v>10</v>
      </c>
      <c r="AX79" s="160"/>
      <c r="AY79" s="160"/>
      <c r="AZ79" s="160"/>
      <c r="BA79" s="160"/>
      <c r="BB79" s="161"/>
      <c r="BC79" s="18"/>
      <c r="BD79" s="18"/>
      <c r="BE79" s="18"/>
    </row>
    <row r="80" spans="1:57" ht="15" hidden="1" customHeight="1" outlineLevel="1" x14ac:dyDescent="0.3">
      <c r="A80" s="187"/>
      <c r="B80" s="187"/>
      <c r="E80" s="156" t="s">
        <v>21</v>
      </c>
      <c r="F80" s="157"/>
      <c r="G80" s="157"/>
      <c r="H80" s="158"/>
      <c r="I80" s="164" t="s">
        <v>56</v>
      </c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165"/>
      <c r="W80" s="165"/>
      <c r="X80" s="166"/>
      <c r="Y80" s="151">
        <v>1</v>
      </c>
      <c r="Z80" s="152"/>
      <c r="AA80" s="65">
        <v>20111</v>
      </c>
      <c r="AB80" s="20">
        <v>19525</v>
      </c>
      <c r="AC80" s="21">
        <f t="shared" ref="AC80:AC86" si="6">AB80*1.03</f>
        <v>20110.75</v>
      </c>
      <c r="AD80" s="21">
        <f t="shared" ref="AD80:AD86" si="7">AA80-AC80</f>
        <v>0.25</v>
      </c>
      <c r="AE80" s="49">
        <f t="shared" ref="AE80:AE86" si="8">AA80*Y80</f>
        <v>20111</v>
      </c>
      <c r="AF80" s="68"/>
      <c r="AG80" s="22"/>
      <c r="AH80" s="188">
        <f t="shared" ref="AH80:AH86" si="9">AE80/100*30</f>
        <v>6033.3</v>
      </c>
      <c r="AI80" s="189"/>
      <c r="AJ80" s="189"/>
      <c r="AK80" s="189"/>
      <c r="AL80" s="189"/>
      <c r="AM80" s="189"/>
      <c r="AN80" s="190"/>
      <c r="AO80" s="188">
        <f t="shared" ref="AO80:AO86" si="10">AE80/100*30</f>
        <v>6033.3</v>
      </c>
      <c r="AP80" s="189"/>
      <c r="AQ80" s="189"/>
      <c r="AR80" s="189"/>
      <c r="AS80" s="189"/>
      <c r="AT80" s="189"/>
      <c r="AU80" s="189"/>
      <c r="AV80" s="190"/>
      <c r="AW80" s="188">
        <f t="shared" ref="AW80:AW86" si="11">AO80+AH80+AG80+AE80</f>
        <v>32177.599999999999</v>
      </c>
      <c r="AX80" s="189"/>
      <c r="AY80" s="189"/>
      <c r="AZ80" s="189"/>
      <c r="BA80" s="189"/>
      <c r="BB80" s="190"/>
    </row>
    <row r="81" spans="1:16184" ht="15" hidden="1" customHeight="1" outlineLevel="1" x14ac:dyDescent="0.3">
      <c r="A81" s="106" t="s">
        <v>61</v>
      </c>
      <c r="B81" s="107"/>
      <c r="C81" s="107"/>
      <c r="D81" s="108"/>
      <c r="E81" s="156" t="s">
        <v>21</v>
      </c>
      <c r="F81" s="157"/>
      <c r="G81" s="157"/>
      <c r="H81" s="158"/>
      <c r="I81" s="167" t="s">
        <v>27</v>
      </c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9"/>
      <c r="Y81" s="151">
        <v>1</v>
      </c>
      <c r="Z81" s="152"/>
      <c r="AA81" s="65">
        <v>23882</v>
      </c>
      <c r="AB81" s="20">
        <v>23186</v>
      </c>
      <c r="AC81" s="21">
        <f t="shared" si="6"/>
        <v>23881.58</v>
      </c>
      <c r="AD81" s="21">
        <f t="shared" si="7"/>
        <v>0.41999999999825377</v>
      </c>
      <c r="AE81" s="49">
        <f t="shared" si="8"/>
        <v>23882</v>
      </c>
      <c r="AF81" s="68"/>
      <c r="AG81" s="22"/>
      <c r="AH81" s="188">
        <f t="shared" si="9"/>
        <v>7164.5999999999995</v>
      </c>
      <c r="AI81" s="189"/>
      <c r="AJ81" s="189"/>
      <c r="AK81" s="189"/>
      <c r="AL81" s="189"/>
      <c r="AM81" s="189"/>
      <c r="AN81" s="190"/>
      <c r="AO81" s="188">
        <f t="shared" si="10"/>
        <v>7164.5999999999995</v>
      </c>
      <c r="AP81" s="189"/>
      <c r="AQ81" s="189"/>
      <c r="AR81" s="189"/>
      <c r="AS81" s="189"/>
      <c r="AT81" s="189"/>
      <c r="AU81" s="189"/>
      <c r="AV81" s="190"/>
      <c r="AW81" s="188">
        <f t="shared" si="11"/>
        <v>38211.199999999997</v>
      </c>
      <c r="AX81" s="189"/>
      <c r="AY81" s="189"/>
      <c r="AZ81" s="189"/>
      <c r="BA81" s="189"/>
      <c r="BB81" s="190"/>
    </row>
    <row r="82" spans="1:16184" ht="15" hidden="1" customHeight="1" outlineLevel="1" x14ac:dyDescent="0.3">
      <c r="A82" s="121"/>
      <c r="B82" s="122"/>
      <c r="C82" s="122"/>
      <c r="D82" s="123"/>
      <c r="E82" s="156" t="s">
        <v>30</v>
      </c>
      <c r="F82" s="157"/>
      <c r="G82" s="157"/>
      <c r="H82" s="158"/>
      <c r="I82" s="167" t="s">
        <v>28</v>
      </c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9"/>
      <c r="Y82" s="151">
        <v>1</v>
      </c>
      <c r="Z82" s="152"/>
      <c r="AA82" s="65">
        <v>20950</v>
      </c>
      <c r="AB82" s="20">
        <v>20339</v>
      </c>
      <c r="AC82" s="21">
        <f t="shared" si="6"/>
        <v>20949.170000000002</v>
      </c>
      <c r="AD82" s="21">
        <f t="shared" si="7"/>
        <v>0.82999999999810825</v>
      </c>
      <c r="AE82" s="49">
        <f t="shared" si="8"/>
        <v>20950</v>
      </c>
      <c r="AF82" s="68"/>
      <c r="AG82" s="22"/>
      <c r="AH82" s="188">
        <f t="shared" si="9"/>
        <v>6285</v>
      </c>
      <c r="AI82" s="189"/>
      <c r="AJ82" s="189"/>
      <c r="AK82" s="189"/>
      <c r="AL82" s="189"/>
      <c r="AM82" s="189"/>
      <c r="AN82" s="190"/>
      <c r="AO82" s="188">
        <f t="shared" si="10"/>
        <v>6285</v>
      </c>
      <c r="AP82" s="189"/>
      <c r="AQ82" s="189"/>
      <c r="AR82" s="189"/>
      <c r="AS82" s="189"/>
      <c r="AT82" s="189"/>
      <c r="AU82" s="189"/>
      <c r="AV82" s="190"/>
      <c r="AW82" s="188">
        <f t="shared" si="11"/>
        <v>33520</v>
      </c>
      <c r="AX82" s="189"/>
      <c r="AY82" s="189"/>
      <c r="AZ82" s="189"/>
      <c r="BA82" s="189"/>
      <c r="BB82" s="190"/>
    </row>
    <row r="83" spans="1:16184" ht="15" hidden="1" customHeight="1" outlineLevel="1" x14ac:dyDescent="0.3">
      <c r="A83" s="121"/>
      <c r="B83" s="122"/>
      <c r="C83" s="122"/>
      <c r="D83" s="123"/>
      <c r="E83" s="156" t="s">
        <v>30</v>
      </c>
      <c r="F83" s="157"/>
      <c r="G83" s="157"/>
      <c r="H83" s="158"/>
      <c r="I83" s="167" t="s">
        <v>31</v>
      </c>
      <c r="J83" s="168"/>
      <c r="K83" s="168"/>
      <c r="L83" s="168"/>
      <c r="M83" s="168"/>
      <c r="N83" s="168"/>
      <c r="O83" s="168"/>
      <c r="P83" s="168"/>
      <c r="Q83" s="168"/>
      <c r="R83" s="168"/>
      <c r="S83" s="168"/>
      <c r="T83" s="168"/>
      <c r="U83" s="168"/>
      <c r="V83" s="168"/>
      <c r="W83" s="168"/>
      <c r="X83" s="169"/>
      <c r="Y83" s="151">
        <v>2</v>
      </c>
      <c r="Z83" s="152"/>
      <c r="AA83" s="65">
        <v>20111</v>
      </c>
      <c r="AB83" s="20">
        <v>19525</v>
      </c>
      <c r="AC83" s="21">
        <f t="shared" si="6"/>
        <v>20110.75</v>
      </c>
      <c r="AD83" s="21">
        <f t="shared" si="7"/>
        <v>0.25</v>
      </c>
      <c r="AE83" s="49">
        <f t="shared" si="8"/>
        <v>40222</v>
      </c>
      <c r="AF83" s="68"/>
      <c r="AG83" s="22"/>
      <c r="AH83" s="188">
        <f t="shared" si="9"/>
        <v>12066.6</v>
      </c>
      <c r="AI83" s="189"/>
      <c r="AJ83" s="189"/>
      <c r="AK83" s="189"/>
      <c r="AL83" s="189"/>
      <c r="AM83" s="189"/>
      <c r="AN83" s="190"/>
      <c r="AO83" s="188">
        <f t="shared" si="10"/>
        <v>12066.6</v>
      </c>
      <c r="AP83" s="189"/>
      <c r="AQ83" s="189"/>
      <c r="AR83" s="189"/>
      <c r="AS83" s="189"/>
      <c r="AT83" s="189"/>
      <c r="AU83" s="189"/>
      <c r="AV83" s="190"/>
      <c r="AW83" s="188">
        <f t="shared" si="11"/>
        <v>64355.199999999997</v>
      </c>
      <c r="AX83" s="189"/>
      <c r="AY83" s="189"/>
      <c r="AZ83" s="189"/>
      <c r="BA83" s="189"/>
      <c r="BB83" s="190"/>
    </row>
    <row r="84" spans="1:16184" ht="13.95" hidden="1" customHeight="1" outlineLevel="1" x14ac:dyDescent="0.3">
      <c r="A84" s="121"/>
      <c r="B84" s="122"/>
      <c r="C84" s="122"/>
      <c r="D84" s="123"/>
      <c r="E84" s="156" t="s">
        <v>30</v>
      </c>
      <c r="F84" s="157"/>
      <c r="G84" s="157"/>
      <c r="H84" s="158"/>
      <c r="I84" s="148" t="s">
        <v>32</v>
      </c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50"/>
      <c r="Y84" s="151">
        <v>1</v>
      </c>
      <c r="Z84" s="152"/>
      <c r="AA84" s="65">
        <v>20111</v>
      </c>
      <c r="AB84" s="20">
        <v>19525</v>
      </c>
      <c r="AC84" s="21">
        <f t="shared" si="6"/>
        <v>20110.75</v>
      </c>
      <c r="AD84" s="21">
        <f t="shared" si="7"/>
        <v>0.25</v>
      </c>
      <c r="AE84" s="49">
        <f t="shared" si="8"/>
        <v>20111</v>
      </c>
      <c r="AF84" s="68"/>
      <c r="AG84" s="22"/>
      <c r="AH84" s="188">
        <f t="shared" si="9"/>
        <v>6033.3</v>
      </c>
      <c r="AI84" s="189"/>
      <c r="AJ84" s="189"/>
      <c r="AK84" s="189"/>
      <c r="AL84" s="189"/>
      <c r="AM84" s="189"/>
      <c r="AN84" s="190"/>
      <c r="AO84" s="188">
        <f t="shared" si="10"/>
        <v>6033.3</v>
      </c>
      <c r="AP84" s="189"/>
      <c r="AQ84" s="189"/>
      <c r="AR84" s="189"/>
      <c r="AS84" s="189"/>
      <c r="AT84" s="189"/>
      <c r="AU84" s="189"/>
      <c r="AV84" s="190"/>
      <c r="AW84" s="188">
        <f t="shared" si="11"/>
        <v>32177.599999999999</v>
      </c>
      <c r="AX84" s="189"/>
      <c r="AY84" s="189"/>
      <c r="AZ84" s="189"/>
      <c r="BA84" s="189"/>
      <c r="BB84" s="190"/>
    </row>
    <row r="85" spans="1:16184" ht="15" hidden="1" customHeight="1" outlineLevel="1" x14ac:dyDescent="0.3">
      <c r="A85" s="187"/>
      <c r="B85" s="187"/>
      <c r="E85" s="156" t="s">
        <v>26</v>
      </c>
      <c r="F85" s="157"/>
      <c r="G85" s="157"/>
      <c r="H85" s="158"/>
      <c r="I85" s="167" t="s">
        <v>57</v>
      </c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9"/>
      <c r="Y85" s="151">
        <v>1</v>
      </c>
      <c r="Z85" s="152"/>
      <c r="AA85" s="65">
        <v>20111</v>
      </c>
      <c r="AB85" s="20">
        <v>19525</v>
      </c>
      <c r="AC85" s="21">
        <f t="shared" si="6"/>
        <v>20110.75</v>
      </c>
      <c r="AD85" s="21">
        <f t="shared" si="7"/>
        <v>0.25</v>
      </c>
      <c r="AE85" s="49">
        <f t="shared" si="8"/>
        <v>20111</v>
      </c>
      <c r="AF85" s="68"/>
      <c r="AG85" s="22"/>
      <c r="AH85" s="188">
        <f t="shared" si="9"/>
        <v>6033.3</v>
      </c>
      <c r="AI85" s="189"/>
      <c r="AJ85" s="189"/>
      <c r="AK85" s="189"/>
      <c r="AL85" s="189"/>
      <c r="AM85" s="189"/>
      <c r="AN85" s="190"/>
      <c r="AO85" s="188">
        <f t="shared" si="10"/>
        <v>6033.3</v>
      </c>
      <c r="AP85" s="189"/>
      <c r="AQ85" s="189"/>
      <c r="AR85" s="189"/>
      <c r="AS85" s="189"/>
      <c r="AT85" s="189"/>
      <c r="AU85" s="189"/>
      <c r="AV85" s="190"/>
      <c r="AW85" s="188">
        <f t="shared" si="11"/>
        <v>32177.599999999999</v>
      </c>
      <c r="AX85" s="189"/>
      <c r="AY85" s="189"/>
      <c r="AZ85" s="189"/>
      <c r="BA85" s="189"/>
      <c r="BB85" s="190"/>
    </row>
    <row r="86" spans="1:16184" ht="15" hidden="1" customHeight="1" outlineLevel="1" x14ac:dyDescent="0.3">
      <c r="A86" s="187"/>
      <c r="B86" s="187"/>
      <c r="E86" s="156" t="s">
        <v>35</v>
      </c>
      <c r="F86" s="157"/>
      <c r="G86" s="157"/>
      <c r="H86" s="158"/>
      <c r="I86" s="164" t="s">
        <v>58</v>
      </c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6"/>
      <c r="Y86" s="151">
        <v>1</v>
      </c>
      <c r="Z86" s="152"/>
      <c r="AA86" s="65">
        <v>20111</v>
      </c>
      <c r="AB86" s="20">
        <v>19525</v>
      </c>
      <c r="AC86" s="21">
        <f t="shared" si="6"/>
        <v>20110.75</v>
      </c>
      <c r="AD86" s="21">
        <f t="shared" si="7"/>
        <v>0.25</v>
      </c>
      <c r="AE86" s="49">
        <f t="shared" si="8"/>
        <v>20111</v>
      </c>
      <c r="AF86" s="68"/>
      <c r="AG86" s="22"/>
      <c r="AH86" s="188">
        <f t="shared" si="9"/>
        <v>6033.3</v>
      </c>
      <c r="AI86" s="189"/>
      <c r="AJ86" s="189"/>
      <c r="AK86" s="189"/>
      <c r="AL86" s="189"/>
      <c r="AM86" s="189"/>
      <c r="AN86" s="190"/>
      <c r="AO86" s="188">
        <f t="shared" si="10"/>
        <v>6033.3</v>
      </c>
      <c r="AP86" s="189"/>
      <c r="AQ86" s="189"/>
      <c r="AR86" s="189"/>
      <c r="AS86" s="189"/>
      <c r="AT86" s="189"/>
      <c r="AU86" s="189"/>
      <c r="AV86" s="190"/>
      <c r="AW86" s="188">
        <f t="shared" si="11"/>
        <v>32177.599999999999</v>
      </c>
      <c r="AX86" s="189"/>
      <c r="AY86" s="189"/>
      <c r="AZ86" s="189"/>
      <c r="BA86" s="189"/>
      <c r="BB86" s="190"/>
    </row>
    <row r="87" spans="1:16184" ht="15" hidden="1" customHeight="1" outlineLevel="1" x14ac:dyDescent="0.3">
      <c r="A87" s="187"/>
      <c r="B87" s="187"/>
      <c r="E87" s="156"/>
      <c r="F87" s="157"/>
      <c r="G87" s="157"/>
      <c r="H87" s="158"/>
      <c r="I87" s="164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6"/>
      <c r="Y87" s="151">
        <f>SUM(Y80:Y86)</f>
        <v>8</v>
      </c>
      <c r="Z87" s="152"/>
      <c r="AA87" s="65"/>
      <c r="AB87" s="20"/>
      <c r="AC87" s="21"/>
      <c r="AD87" s="21"/>
      <c r="AE87" s="49"/>
      <c r="AF87" s="68"/>
      <c r="AG87" s="22"/>
      <c r="AH87" s="188"/>
      <c r="AI87" s="189"/>
      <c r="AJ87" s="189"/>
      <c r="AK87" s="189"/>
      <c r="AL87" s="189"/>
      <c r="AM87" s="189"/>
      <c r="AN87" s="190"/>
      <c r="AO87" s="188"/>
      <c r="AP87" s="189"/>
      <c r="AQ87" s="189"/>
      <c r="AR87" s="189"/>
      <c r="AS87" s="189"/>
      <c r="AT87" s="189"/>
      <c r="AU87" s="189"/>
      <c r="AV87" s="190"/>
      <c r="AW87" s="188">
        <f>SUM(AW80:AW86)</f>
        <v>264796.79999999999</v>
      </c>
      <c r="AX87" s="189"/>
      <c r="AY87" s="189"/>
      <c r="AZ87" s="189"/>
      <c r="BA87" s="189"/>
      <c r="BB87" s="190"/>
    </row>
    <row r="88" spans="1:16184" ht="15" hidden="1" customHeight="1" outlineLevel="1" x14ac:dyDescent="0.3"/>
    <row r="89" spans="1:16184" ht="15" hidden="1" customHeight="1" outlineLevel="1" x14ac:dyDescent="0.3"/>
    <row r="90" spans="1:16184" ht="15" hidden="1" customHeight="1" outlineLevel="1" x14ac:dyDescent="0.3"/>
    <row r="91" spans="1:16184" s="5" customFormat="1" ht="15" hidden="1" customHeight="1" outlineLevel="1" x14ac:dyDescent="0.3">
      <c r="Y91" s="48"/>
      <c r="Z91" s="48"/>
      <c r="AA91" s="46"/>
      <c r="AB91" s="47"/>
      <c r="AC91" s="47"/>
      <c r="AD91" s="47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  <c r="AML91"/>
      <c r="AMM91"/>
      <c r="AMN91"/>
      <c r="AMO91"/>
      <c r="AMP91"/>
      <c r="AMQ91"/>
      <c r="AMR91"/>
      <c r="AMS91"/>
      <c r="AMT91"/>
      <c r="AMU91"/>
      <c r="AMV91"/>
      <c r="AMW91"/>
      <c r="AMX91"/>
      <c r="AMY91"/>
      <c r="AMZ91"/>
      <c r="ANA91"/>
      <c r="ANB91"/>
      <c r="ANC91"/>
      <c r="AND91"/>
      <c r="ANE91"/>
      <c r="ANF91"/>
      <c r="ANG91"/>
      <c r="ANH91"/>
      <c r="ANI91"/>
      <c r="ANJ91"/>
      <c r="ANK91"/>
      <c r="ANL91"/>
      <c r="ANM91"/>
      <c r="ANN91"/>
      <c r="ANO91"/>
      <c r="ANP91"/>
      <c r="ANQ91"/>
      <c r="ANR91"/>
      <c r="ANS91"/>
      <c r="ANT91"/>
      <c r="ANU91"/>
      <c r="ANV91"/>
      <c r="ANW91"/>
      <c r="ANX91"/>
      <c r="ANY91"/>
      <c r="ANZ91"/>
      <c r="AOA91"/>
      <c r="AOB91"/>
      <c r="AOC91"/>
      <c r="AOD91"/>
      <c r="AOE91"/>
      <c r="AOF91"/>
      <c r="AOG91"/>
      <c r="AOH91"/>
      <c r="AOI91"/>
      <c r="AOJ91"/>
      <c r="AOK91"/>
      <c r="AOL91"/>
      <c r="AOM91"/>
      <c r="AON91"/>
      <c r="AOO91"/>
      <c r="AOP91"/>
      <c r="AOQ91"/>
      <c r="AOR91"/>
      <c r="AOS91"/>
      <c r="AOT91"/>
      <c r="AOU91"/>
      <c r="AOV91"/>
      <c r="AOW91"/>
      <c r="AOX91"/>
      <c r="AOY91"/>
      <c r="AOZ91"/>
      <c r="APA91"/>
      <c r="APB91"/>
      <c r="APC91"/>
      <c r="APD91"/>
      <c r="APE91"/>
      <c r="APF91"/>
      <c r="APG91"/>
      <c r="APH91"/>
      <c r="API91"/>
      <c r="APJ91"/>
      <c r="APK91"/>
      <c r="APL91"/>
      <c r="APM91"/>
      <c r="APN91"/>
      <c r="APO91"/>
      <c r="APP91"/>
      <c r="APQ91"/>
      <c r="APR91"/>
      <c r="APS91"/>
      <c r="APT91"/>
      <c r="APU91"/>
      <c r="APV91"/>
      <c r="APW91"/>
      <c r="APX91"/>
      <c r="APY91"/>
      <c r="APZ91"/>
      <c r="AQA91"/>
      <c r="AQB91"/>
      <c r="AQC91"/>
      <c r="AQD91"/>
      <c r="AQE91"/>
      <c r="AQF91"/>
      <c r="AQG91"/>
      <c r="AQH91"/>
      <c r="AQI91"/>
      <c r="AQJ91"/>
      <c r="AQK91"/>
      <c r="AQL91"/>
      <c r="AQM91"/>
      <c r="AQN91"/>
      <c r="AQO91"/>
      <c r="AQP91"/>
      <c r="AQQ91"/>
      <c r="AQR91"/>
      <c r="AQS91"/>
      <c r="AQT91"/>
      <c r="AQU91"/>
      <c r="AQV91"/>
      <c r="AQW91"/>
      <c r="AQX91"/>
      <c r="AQY91"/>
      <c r="AQZ91"/>
      <c r="ARA91"/>
      <c r="ARB91"/>
      <c r="ARC91"/>
      <c r="ARD91"/>
      <c r="ARE91"/>
      <c r="ARF91"/>
      <c r="ARG91"/>
      <c r="ARH91"/>
      <c r="ARI91"/>
      <c r="ARJ91"/>
      <c r="ARK91"/>
      <c r="ARL91"/>
      <c r="ARM91"/>
      <c r="ARN91"/>
      <c r="ARO91"/>
      <c r="ARP91"/>
      <c r="ARQ91"/>
      <c r="ARR91"/>
      <c r="ARS91"/>
      <c r="ART91"/>
      <c r="ARU91"/>
      <c r="ARV91"/>
      <c r="ARW91"/>
      <c r="ARX91"/>
      <c r="ARY91"/>
      <c r="ARZ91"/>
      <c r="ASA91"/>
      <c r="ASB91"/>
      <c r="ASC91"/>
      <c r="ASD91"/>
      <c r="ASE91"/>
      <c r="ASF91"/>
      <c r="ASG91"/>
      <c r="ASH91"/>
      <c r="ASI91"/>
      <c r="ASJ91"/>
      <c r="ASK91"/>
      <c r="ASL91"/>
      <c r="ASM91"/>
      <c r="ASN91"/>
      <c r="ASO91"/>
      <c r="ASP91"/>
      <c r="ASQ91"/>
      <c r="ASR91"/>
      <c r="ASS91"/>
      <c r="AST91"/>
      <c r="ASU91"/>
      <c r="ASV91"/>
      <c r="ASW91"/>
      <c r="ASX91"/>
      <c r="ASY91"/>
      <c r="ASZ91"/>
      <c r="ATA91"/>
      <c r="ATB91"/>
      <c r="ATC91"/>
      <c r="ATD91"/>
      <c r="ATE91"/>
      <c r="ATF91"/>
      <c r="ATG91"/>
      <c r="ATH91"/>
      <c r="ATI91"/>
      <c r="ATJ91"/>
      <c r="ATK91"/>
      <c r="ATL91"/>
      <c r="ATM91"/>
      <c r="ATN91"/>
      <c r="ATO91"/>
      <c r="ATP91"/>
      <c r="ATQ91"/>
      <c r="ATR91"/>
      <c r="ATS91"/>
      <c r="ATT91"/>
      <c r="ATU91"/>
      <c r="ATV91"/>
      <c r="ATW91"/>
      <c r="ATX91"/>
      <c r="ATY91"/>
      <c r="ATZ91"/>
      <c r="AUA91"/>
      <c r="AUB91"/>
      <c r="AUC91"/>
      <c r="AUD91"/>
      <c r="AUE91"/>
      <c r="AUF91"/>
      <c r="AUG91"/>
      <c r="AUH91"/>
      <c r="AUI91"/>
      <c r="AUJ91"/>
      <c r="AUK91"/>
      <c r="AUL91"/>
      <c r="AUM91"/>
      <c r="AUN91"/>
      <c r="AUO91"/>
      <c r="AUP91"/>
      <c r="AUQ91"/>
      <c r="AUR91"/>
      <c r="AUS91"/>
      <c r="AUT91"/>
      <c r="AUU91"/>
      <c r="AUV91"/>
      <c r="AUW91"/>
      <c r="AUX91"/>
      <c r="AUY91"/>
      <c r="AUZ91"/>
      <c r="AVA91"/>
      <c r="AVB91"/>
      <c r="AVC91"/>
      <c r="AVD91"/>
      <c r="AVE91"/>
      <c r="AVF91"/>
      <c r="AVG91"/>
      <c r="AVH91"/>
      <c r="AVI91"/>
      <c r="AVJ91"/>
      <c r="AVK91"/>
      <c r="AVL91"/>
      <c r="AVM91"/>
      <c r="AVN91"/>
      <c r="AVO91"/>
      <c r="AVP91"/>
      <c r="AVQ91"/>
      <c r="AVR91"/>
      <c r="AVS91"/>
      <c r="AVT91"/>
      <c r="AVU91"/>
      <c r="AVV91"/>
      <c r="AVW91"/>
      <c r="AVX91"/>
      <c r="AVY91"/>
      <c r="AVZ91"/>
      <c r="AWA91"/>
      <c r="AWB91"/>
      <c r="AWC91"/>
      <c r="AWD91"/>
      <c r="AWE91"/>
      <c r="AWF91"/>
      <c r="AWG91"/>
      <c r="AWH91"/>
      <c r="AWI91"/>
      <c r="AWJ91"/>
      <c r="AWK91"/>
      <c r="AWL91"/>
      <c r="AWM91"/>
      <c r="AWN91"/>
      <c r="AWO91"/>
      <c r="AWP91"/>
      <c r="AWQ91"/>
      <c r="AWR91"/>
      <c r="AWS91"/>
      <c r="AWT91"/>
      <c r="AWU91"/>
      <c r="AWV91"/>
      <c r="AWW91"/>
      <c r="AWX91"/>
      <c r="AWY91"/>
      <c r="AWZ91"/>
      <c r="AXA91"/>
      <c r="AXB91"/>
      <c r="AXC91"/>
      <c r="AXD91"/>
      <c r="AXE91"/>
      <c r="AXF91"/>
      <c r="AXG91"/>
      <c r="AXH91"/>
      <c r="AXI91"/>
      <c r="AXJ91"/>
      <c r="AXK91"/>
      <c r="AXL91"/>
      <c r="AXM91"/>
      <c r="AXN91"/>
      <c r="AXO91"/>
      <c r="AXP91"/>
      <c r="AXQ91"/>
      <c r="AXR91"/>
      <c r="AXS91"/>
      <c r="AXT91"/>
      <c r="AXU91"/>
      <c r="AXV91"/>
      <c r="AXW91"/>
      <c r="AXX91"/>
      <c r="AXY91"/>
      <c r="AXZ91"/>
      <c r="AYA91"/>
      <c r="AYB91"/>
      <c r="AYC91"/>
      <c r="AYD91"/>
      <c r="AYE91"/>
      <c r="AYF91"/>
      <c r="AYG91"/>
      <c r="AYH91"/>
      <c r="AYI91"/>
      <c r="AYJ91"/>
      <c r="AYK91"/>
      <c r="AYL91"/>
      <c r="AYM91"/>
      <c r="AYN91"/>
      <c r="AYO91"/>
      <c r="AYP91"/>
      <c r="AYQ91"/>
      <c r="AYR91"/>
      <c r="AYS91"/>
      <c r="AYT91"/>
      <c r="AYU91"/>
      <c r="AYV91"/>
      <c r="AYW91"/>
      <c r="AYX91"/>
      <c r="AYY91"/>
      <c r="AYZ91"/>
      <c r="AZA91"/>
      <c r="AZB91"/>
      <c r="AZC91"/>
      <c r="AZD91"/>
      <c r="AZE91"/>
      <c r="AZF91"/>
      <c r="AZG91"/>
      <c r="AZH91"/>
      <c r="AZI91"/>
      <c r="AZJ91"/>
      <c r="AZK91"/>
      <c r="AZL91"/>
      <c r="AZM91"/>
      <c r="AZN91"/>
      <c r="AZO91"/>
      <c r="AZP91"/>
      <c r="AZQ91"/>
      <c r="AZR91"/>
      <c r="AZS91"/>
      <c r="AZT91"/>
      <c r="AZU91"/>
      <c r="AZV91"/>
      <c r="AZW91"/>
      <c r="AZX91"/>
      <c r="AZY91"/>
      <c r="AZZ91"/>
      <c r="BAA91"/>
      <c r="BAB91"/>
      <c r="BAC91"/>
      <c r="BAD91"/>
      <c r="BAE91"/>
      <c r="BAF91"/>
      <c r="BAG91"/>
      <c r="BAH91"/>
      <c r="BAI91"/>
      <c r="BAJ91"/>
      <c r="BAK91"/>
      <c r="BAL91"/>
      <c r="BAM91"/>
      <c r="BAN91"/>
      <c r="BAO91"/>
      <c r="BAP91"/>
      <c r="BAQ91"/>
      <c r="BAR91"/>
      <c r="BAS91"/>
      <c r="BAT91"/>
      <c r="BAU91"/>
      <c r="BAV91"/>
      <c r="BAW91"/>
      <c r="BAX91"/>
      <c r="BAY91"/>
      <c r="BAZ91"/>
      <c r="BBA91"/>
      <c r="BBB91"/>
      <c r="BBC91"/>
      <c r="BBD91"/>
      <c r="BBE91"/>
      <c r="BBF91"/>
      <c r="BBG91"/>
      <c r="BBH91"/>
      <c r="BBI91"/>
      <c r="BBJ91"/>
      <c r="BBK91"/>
      <c r="BBL91"/>
      <c r="BBM91"/>
      <c r="BBN91"/>
      <c r="BBO91"/>
      <c r="BBP91"/>
      <c r="BBQ91"/>
      <c r="BBR91"/>
      <c r="BBS91"/>
      <c r="BBT91"/>
      <c r="BBU91"/>
      <c r="BBV91"/>
      <c r="BBW91"/>
      <c r="BBX91"/>
      <c r="BBY91"/>
      <c r="BBZ91"/>
      <c r="BCA91"/>
      <c r="BCB91"/>
      <c r="BCC91"/>
      <c r="BCD91"/>
      <c r="BCE91"/>
      <c r="BCF91"/>
      <c r="BCG91"/>
      <c r="BCH91"/>
      <c r="BCI91"/>
      <c r="BCJ91"/>
      <c r="BCK91"/>
      <c r="BCL91"/>
      <c r="BCM91"/>
      <c r="BCN91"/>
      <c r="BCO91"/>
      <c r="BCP91"/>
      <c r="BCQ91"/>
      <c r="BCR91"/>
      <c r="BCS91"/>
      <c r="BCT91"/>
      <c r="BCU91"/>
      <c r="BCV91"/>
      <c r="BCW91"/>
      <c r="BCX91"/>
      <c r="BCY91"/>
      <c r="BCZ91"/>
      <c r="BDA91"/>
      <c r="BDB91"/>
      <c r="BDC91"/>
      <c r="BDD91"/>
      <c r="BDE91"/>
      <c r="BDF91"/>
      <c r="BDG91"/>
      <c r="BDH91"/>
      <c r="BDI91"/>
      <c r="BDJ91"/>
      <c r="BDK91"/>
      <c r="BDL91"/>
      <c r="BDM91"/>
      <c r="BDN91"/>
      <c r="BDO91"/>
      <c r="BDP91"/>
      <c r="BDQ91"/>
      <c r="BDR91"/>
      <c r="BDS91"/>
      <c r="BDT91"/>
      <c r="BDU91"/>
      <c r="BDV91"/>
      <c r="BDW91"/>
      <c r="BDX91"/>
      <c r="BDY91"/>
      <c r="BDZ91"/>
      <c r="BEA91"/>
      <c r="BEB91"/>
      <c r="BEC91"/>
      <c r="BED91"/>
      <c r="BEE91"/>
      <c r="BEF91"/>
      <c r="BEG91"/>
      <c r="BEH91"/>
      <c r="BEI91"/>
      <c r="BEJ91"/>
      <c r="BEK91"/>
      <c r="BEL91"/>
      <c r="BEM91"/>
      <c r="BEN91"/>
      <c r="BEO91"/>
      <c r="BEP91"/>
      <c r="BEQ91"/>
      <c r="BER91"/>
      <c r="BES91"/>
      <c r="BET91"/>
      <c r="BEU91"/>
      <c r="BEV91"/>
      <c r="BEW91"/>
      <c r="BEX91"/>
      <c r="BEY91"/>
      <c r="BEZ91"/>
      <c r="BFA91"/>
      <c r="BFB91"/>
      <c r="BFC91"/>
      <c r="BFD91"/>
      <c r="BFE91"/>
      <c r="BFF91"/>
      <c r="BFG91"/>
      <c r="BFH91"/>
      <c r="BFI91"/>
      <c r="BFJ91"/>
      <c r="BFK91"/>
      <c r="BFL91"/>
      <c r="BFM91"/>
      <c r="BFN91"/>
      <c r="BFO91"/>
      <c r="BFP91"/>
      <c r="BFQ91"/>
      <c r="BFR91"/>
      <c r="BFS91"/>
      <c r="BFT91"/>
      <c r="BFU91"/>
      <c r="BFV91"/>
      <c r="BFW91"/>
      <c r="BFX91"/>
      <c r="BFY91"/>
      <c r="BFZ91"/>
      <c r="BGA91"/>
      <c r="BGB91"/>
      <c r="BGC91"/>
      <c r="BGD91"/>
      <c r="BGE91"/>
      <c r="BGF91"/>
      <c r="BGG91"/>
      <c r="BGH91"/>
      <c r="BGI91"/>
      <c r="BGJ91"/>
      <c r="BGK91"/>
      <c r="BGL91"/>
      <c r="BGM91"/>
      <c r="BGN91"/>
      <c r="BGO91"/>
      <c r="BGP91"/>
      <c r="BGQ91"/>
      <c r="BGR91"/>
      <c r="BGS91"/>
      <c r="BGT91"/>
      <c r="BGU91"/>
      <c r="BGV91"/>
      <c r="BGW91"/>
      <c r="BGX91"/>
      <c r="BGY91"/>
      <c r="BGZ91"/>
      <c r="BHA91"/>
      <c r="BHB91"/>
      <c r="BHC91"/>
      <c r="BHD91"/>
      <c r="BHE91"/>
      <c r="BHF91"/>
      <c r="BHG91"/>
      <c r="BHH91"/>
      <c r="BHI91"/>
      <c r="BHJ91"/>
      <c r="BHK91"/>
      <c r="BHL91"/>
      <c r="BHM91"/>
      <c r="BHN91"/>
      <c r="BHO91"/>
      <c r="BHP91"/>
      <c r="BHQ91"/>
      <c r="BHR91"/>
      <c r="BHS91"/>
      <c r="BHT91"/>
      <c r="BHU91"/>
      <c r="BHV91"/>
      <c r="BHW91"/>
      <c r="BHX91"/>
      <c r="BHY91"/>
      <c r="BHZ91"/>
      <c r="BIA91"/>
      <c r="BIB91"/>
      <c r="BIC91"/>
      <c r="BID91"/>
      <c r="BIE91"/>
      <c r="BIF91"/>
      <c r="BIG91"/>
      <c r="BIH91"/>
      <c r="BII91"/>
      <c r="BIJ91"/>
      <c r="BIK91"/>
      <c r="BIL91"/>
      <c r="BIM91"/>
      <c r="BIN91"/>
      <c r="BIO91"/>
      <c r="BIP91"/>
      <c r="BIQ91"/>
      <c r="BIR91"/>
      <c r="BIS91"/>
      <c r="BIT91"/>
      <c r="BIU91"/>
      <c r="BIV91"/>
      <c r="BIW91"/>
      <c r="BIX91"/>
      <c r="BIY91"/>
      <c r="BIZ91"/>
      <c r="BJA91"/>
      <c r="BJB91"/>
      <c r="BJC91"/>
      <c r="BJD91"/>
      <c r="BJE91"/>
      <c r="BJF91"/>
      <c r="BJG91"/>
      <c r="BJH91"/>
      <c r="BJI91"/>
      <c r="BJJ91"/>
      <c r="BJK91"/>
      <c r="BJL91"/>
      <c r="BJM91"/>
      <c r="BJN91"/>
      <c r="BJO91"/>
      <c r="BJP91"/>
      <c r="BJQ91"/>
      <c r="BJR91"/>
      <c r="BJS91"/>
      <c r="BJT91"/>
      <c r="BJU91"/>
      <c r="BJV91"/>
      <c r="BJW91"/>
      <c r="BJX91"/>
      <c r="BJY91"/>
      <c r="BJZ91"/>
      <c r="BKA91"/>
      <c r="BKB91"/>
      <c r="BKC91"/>
      <c r="BKD91"/>
      <c r="BKE91"/>
      <c r="BKF91"/>
      <c r="BKG91"/>
      <c r="BKH91"/>
      <c r="BKI91"/>
      <c r="BKJ91"/>
      <c r="BKK91"/>
      <c r="BKL91"/>
      <c r="BKM91"/>
      <c r="BKN91"/>
      <c r="BKO91"/>
      <c r="BKP91"/>
      <c r="BKQ91"/>
      <c r="BKR91"/>
      <c r="BKS91"/>
      <c r="BKT91"/>
      <c r="BKU91"/>
      <c r="BKV91"/>
      <c r="BKW91"/>
      <c r="BKX91"/>
      <c r="BKY91"/>
      <c r="BKZ91"/>
      <c r="BLA91"/>
      <c r="BLB91"/>
      <c r="BLC91"/>
      <c r="BLD91"/>
      <c r="BLE91"/>
      <c r="BLF91"/>
      <c r="BLG91"/>
      <c r="BLH91"/>
      <c r="BLI91"/>
      <c r="BLJ91"/>
      <c r="BLK91"/>
      <c r="BLL91"/>
      <c r="BLM91"/>
      <c r="BLN91"/>
      <c r="BLO91"/>
      <c r="BLP91"/>
      <c r="BLQ91"/>
      <c r="BLR91"/>
      <c r="BLS91"/>
      <c r="BLT91"/>
      <c r="BLU91"/>
      <c r="BLV91"/>
      <c r="BLW91"/>
      <c r="BLX91"/>
      <c r="BLY91"/>
      <c r="BLZ91"/>
      <c r="BMA91"/>
      <c r="BMB91"/>
      <c r="BMC91"/>
      <c r="BMD91"/>
      <c r="BME91"/>
      <c r="BMF91"/>
      <c r="BMG91"/>
      <c r="BMH91"/>
      <c r="BMI91"/>
      <c r="BMJ91"/>
      <c r="BMK91"/>
      <c r="BML91"/>
      <c r="BMM91"/>
      <c r="BMN91"/>
      <c r="BMO91"/>
      <c r="BMP91"/>
      <c r="BMQ91"/>
      <c r="BMR91"/>
      <c r="BMS91"/>
      <c r="BMT91"/>
      <c r="BMU91"/>
      <c r="BMV91"/>
      <c r="BMW91"/>
      <c r="BMX91"/>
      <c r="BMY91"/>
      <c r="BMZ91"/>
      <c r="BNA91"/>
      <c r="BNB91"/>
      <c r="BNC91"/>
      <c r="BND91"/>
      <c r="BNE91"/>
      <c r="BNF91"/>
      <c r="BNG91"/>
      <c r="BNH91"/>
      <c r="BNI91"/>
      <c r="BNJ91"/>
      <c r="BNK91"/>
      <c r="BNL91"/>
      <c r="BNM91"/>
      <c r="BNN91"/>
      <c r="BNO91"/>
      <c r="BNP91"/>
      <c r="BNQ91"/>
      <c r="BNR91"/>
      <c r="BNS91"/>
      <c r="BNT91"/>
      <c r="BNU91"/>
      <c r="BNV91"/>
      <c r="BNW91"/>
      <c r="BNX91"/>
      <c r="BNY91"/>
      <c r="BNZ91"/>
      <c r="BOA91"/>
      <c r="BOB91"/>
      <c r="BOC91"/>
      <c r="BOD91"/>
      <c r="BOE91"/>
      <c r="BOF91"/>
      <c r="BOG91"/>
      <c r="BOH91"/>
      <c r="BOI91"/>
      <c r="BOJ91"/>
      <c r="BOK91"/>
      <c r="BOL91"/>
      <c r="BOM91"/>
      <c r="BON91"/>
      <c r="BOO91"/>
      <c r="BOP91"/>
      <c r="BOQ91"/>
      <c r="BOR91"/>
      <c r="BOS91"/>
      <c r="BOT91"/>
      <c r="BOU91"/>
      <c r="BOV91"/>
      <c r="BOW91"/>
      <c r="BOX91"/>
      <c r="BOY91"/>
      <c r="BOZ91"/>
      <c r="BPA91"/>
      <c r="BPB91"/>
      <c r="BPC91"/>
      <c r="BPD91"/>
      <c r="BPE91"/>
      <c r="BPF91"/>
      <c r="BPG91"/>
      <c r="BPH91"/>
      <c r="BPI91"/>
      <c r="BPJ91"/>
      <c r="BPK91"/>
      <c r="BPL91"/>
      <c r="BPM91"/>
      <c r="BPN91"/>
      <c r="BPO91"/>
      <c r="BPP91"/>
      <c r="BPQ91"/>
      <c r="BPR91"/>
      <c r="BPS91"/>
      <c r="BPT91"/>
      <c r="BPU91"/>
      <c r="BPV91"/>
      <c r="BPW91"/>
      <c r="BPX91"/>
      <c r="BPY91"/>
      <c r="BPZ91"/>
      <c r="BQA91"/>
      <c r="BQB91"/>
      <c r="BQC91"/>
      <c r="BQD91"/>
      <c r="BQE91"/>
      <c r="BQF91"/>
      <c r="BQG91"/>
      <c r="BQH91"/>
      <c r="BQI91"/>
      <c r="BQJ91"/>
      <c r="BQK91"/>
      <c r="BQL91"/>
      <c r="BQM91"/>
      <c r="BQN91"/>
      <c r="BQO91"/>
      <c r="BQP91"/>
      <c r="BQQ91"/>
      <c r="BQR91"/>
      <c r="BQS91"/>
      <c r="BQT91"/>
      <c r="BQU91"/>
      <c r="BQV91"/>
      <c r="BQW91"/>
      <c r="BQX91"/>
      <c r="BQY91"/>
      <c r="BQZ91"/>
      <c r="BRA91"/>
      <c r="BRB91"/>
      <c r="BRC91"/>
      <c r="BRD91"/>
      <c r="BRE91"/>
      <c r="BRF91"/>
      <c r="BRG91"/>
      <c r="BRH91"/>
      <c r="BRI91"/>
      <c r="BRJ91"/>
      <c r="BRK91"/>
      <c r="BRL91"/>
      <c r="BRM91"/>
      <c r="BRN91"/>
      <c r="BRO91"/>
      <c r="BRP91"/>
      <c r="BRQ91"/>
      <c r="BRR91"/>
      <c r="BRS91"/>
      <c r="BRT91"/>
      <c r="BRU91"/>
      <c r="BRV91"/>
      <c r="BRW91"/>
      <c r="BRX91"/>
      <c r="BRY91"/>
      <c r="BRZ91"/>
      <c r="BSA91"/>
      <c r="BSB91"/>
      <c r="BSC91"/>
      <c r="BSD91"/>
      <c r="BSE91"/>
      <c r="BSF91"/>
      <c r="BSG91"/>
      <c r="BSH91"/>
      <c r="BSI91"/>
      <c r="BSJ91"/>
      <c r="BSK91"/>
      <c r="BSL91"/>
      <c r="BSM91"/>
      <c r="BSN91"/>
      <c r="BSO91"/>
      <c r="BSP91"/>
      <c r="BSQ91"/>
      <c r="BSR91"/>
      <c r="BSS91"/>
      <c r="BST91"/>
      <c r="BSU91"/>
      <c r="BSV91"/>
      <c r="BSW91"/>
      <c r="BSX91"/>
      <c r="BSY91"/>
      <c r="BSZ91"/>
      <c r="BTA91"/>
      <c r="BTB91"/>
      <c r="BTC91"/>
      <c r="BTD91"/>
      <c r="BTE91"/>
      <c r="BTF91"/>
      <c r="BTG91"/>
      <c r="BTH91"/>
      <c r="BTI91"/>
      <c r="BTJ91"/>
      <c r="BTK91"/>
      <c r="BTL91"/>
      <c r="BTM91"/>
      <c r="BTN91"/>
      <c r="BTO91"/>
      <c r="BTP91"/>
      <c r="BTQ91"/>
      <c r="BTR91"/>
      <c r="BTS91"/>
      <c r="BTT91"/>
      <c r="BTU91"/>
      <c r="BTV91"/>
      <c r="BTW91"/>
      <c r="BTX91"/>
      <c r="BTY91"/>
      <c r="BTZ91"/>
      <c r="BUA91"/>
      <c r="BUB91"/>
      <c r="BUC91"/>
      <c r="BUD91"/>
      <c r="BUE91"/>
      <c r="BUF91"/>
      <c r="BUG91"/>
      <c r="BUH91"/>
      <c r="BUI91"/>
      <c r="BUJ91"/>
      <c r="BUK91"/>
      <c r="BUL91"/>
      <c r="BUM91"/>
      <c r="BUN91"/>
      <c r="BUO91"/>
      <c r="BUP91"/>
      <c r="BUQ91"/>
      <c r="BUR91"/>
      <c r="BUS91"/>
      <c r="BUT91"/>
      <c r="BUU91"/>
      <c r="BUV91"/>
      <c r="BUW91"/>
      <c r="BUX91"/>
      <c r="BUY91"/>
      <c r="BUZ91"/>
      <c r="BVA91"/>
      <c r="BVB91"/>
      <c r="BVC91"/>
      <c r="BVD91"/>
      <c r="BVE91"/>
      <c r="BVF91"/>
      <c r="BVG91"/>
      <c r="BVH91"/>
      <c r="BVI91"/>
      <c r="BVJ91"/>
      <c r="BVK91"/>
      <c r="BVL91"/>
      <c r="BVM91"/>
      <c r="BVN91"/>
      <c r="BVO91"/>
      <c r="BVP91"/>
      <c r="BVQ91"/>
      <c r="BVR91"/>
      <c r="BVS91"/>
      <c r="BVT91"/>
      <c r="BVU91"/>
      <c r="BVV91"/>
      <c r="BVW91"/>
      <c r="BVX91"/>
      <c r="BVY91"/>
      <c r="BVZ91"/>
      <c r="BWA91"/>
      <c r="BWB91"/>
      <c r="BWC91"/>
      <c r="BWD91"/>
      <c r="BWE91"/>
      <c r="BWF91"/>
      <c r="BWG91"/>
      <c r="BWH91"/>
      <c r="BWI91"/>
      <c r="BWJ91"/>
      <c r="BWK91"/>
      <c r="BWL91"/>
      <c r="BWM91"/>
      <c r="BWN91"/>
      <c r="BWO91"/>
      <c r="BWP91"/>
      <c r="BWQ91"/>
      <c r="BWR91"/>
      <c r="BWS91"/>
      <c r="BWT91"/>
      <c r="BWU91"/>
      <c r="BWV91"/>
      <c r="BWW91"/>
      <c r="BWX91"/>
      <c r="BWY91"/>
      <c r="BWZ91"/>
      <c r="BXA91"/>
      <c r="BXB91"/>
      <c r="BXC91"/>
      <c r="BXD91"/>
      <c r="BXE91"/>
      <c r="BXF91"/>
      <c r="BXG91"/>
      <c r="BXH91"/>
      <c r="BXI91"/>
      <c r="BXJ91"/>
      <c r="BXK91"/>
      <c r="BXL91"/>
      <c r="BXM91"/>
      <c r="BXN91"/>
      <c r="BXO91"/>
      <c r="BXP91"/>
      <c r="BXQ91"/>
      <c r="BXR91"/>
      <c r="BXS91"/>
      <c r="BXT91"/>
      <c r="BXU91"/>
      <c r="BXV91"/>
      <c r="BXW91"/>
      <c r="BXX91"/>
      <c r="BXY91"/>
      <c r="BXZ91"/>
      <c r="BYA91"/>
      <c r="BYB91"/>
      <c r="BYC91"/>
      <c r="BYD91"/>
      <c r="BYE91"/>
      <c r="BYF91"/>
      <c r="BYG91"/>
      <c r="BYH91"/>
      <c r="BYI91"/>
      <c r="BYJ91"/>
      <c r="BYK91"/>
      <c r="BYL91"/>
      <c r="BYM91"/>
      <c r="BYN91"/>
      <c r="BYO91"/>
      <c r="BYP91"/>
      <c r="BYQ91"/>
      <c r="BYR91"/>
      <c r="BYS91"/>
      <c r="BYT91"/>
      <c r="BYU91"/>
      <c r="BYV91"/>
      <c r="BYW91"/>
      <c r="BYX91"/>
      <c r="BYY91"/>
      <c r="BYZ91"/>
      <c r="BZA91"/>
      <c r="BZB91"/>
      <c r="BZC91"/>
      <c r="BZD91"/>
      <c r="BZE91"/>
      <c r="BZF91"/>
      <c r="BZG91"/>
      <c r="BZH91"/>
      <c r="BZI91"/>
      <c r="BZJ91"/>
      <c r="BZK91"/>
      <c r="BZL91"/>
      <c r="BZM91"/>
      <c r="BZN91"/>
      <c r="BZO91"/>
      <c r="BZP91"/>
      <c r="BZQ91"/>
      <c r="BZR91"/>
      <c r="BZS91"/>
      <c r="BZT91"/>
      <c r="BZU91"/>
      <c r="BZV91"/>
      <c r="BZW91"/>
      <c r="BZX91"/>
      <c r="BZY91"/>
      <c r="BZZ91"/>
      <c r="CAA91"/>
      <c r="CAB91"/>
      <c r="CAC91"/>
      <c r="CAD91"/>
      <c r="CAE91"/>
      <c r="CAF91"/>
      <c r="CAG91"/>
      <c r="CAH91"/>
      <c r="CAI91"/>
      <c r="CAJ91"/>
      <c r="CAK91"/>
      <c r="CAL91"/>
      <c r="CAM91"/>
      <c r="CAN91"/>
      <c r="CAO91"/>
      <c r="CAP91"/>
      <c r="CAQ91"/>
      <c r="CAR91"/>
      <c r="CAS91"/>
      <c r="CAT91"/>
      <c r="CAU91"/>
      <c r="CAV91"/>
      <c r="CAW91"/>
      <c r="CAX91"/>
      <c r="CAY91"/>
      <c r="CAZ91"/>
      <c r="CBA91"/>
      <c r="CBB91"/>
      <c r="CBC91"/>
      <c r="CBD91"/>
      <c r="CBE91"/>
      <c r="CBF91"/>
      <c r="CBG91"/>
      <c r="CBH91"/>
      <c r="CBI91"/>
      <c r="CBJ91"/>
      <c r="CBK91"/>
      <c r="CBL91"/>
      <c r="CBM91"/>
      <c r="CBN91"/>
      <c r="CBO91"/>
      <c r="CBP91"/>
      <c r="CBQ91"/>
      <c r="CBR91"/>
      <c r="CBS91"/>
      <c r="CBT91"/>
      <c r="CBU91"/>
      <c r="CBV91"/>
      <c r="CBW91"/>
      <c r="CBX91"/>
      <c r="CBY91"/>
      <c r="CBZ91"/>
      <c r="CCA91"/>
      <c r="CCB91"/>
      <c r="CCC91"/>
      <c r="CCD91"/>
      <c r="CCE91"/>
      <c r="CCF91"/>
      <c r="CCG91"/>
      <c r="CCH91"/>
      <c r="CCI91"/>
      <c r="CCJ91"/>
      <c r="CCK91"/>
      <c r="CCL91"/>
      <c r="CCM91"/>
      <c r="CCN91"/>
      <c r="CCO91"/>
      <c r="CCP91"/>
      <c r="CCQ91"/>
      <c r="CCR91"/>
      <c r="CCS91"/>
      <c r="CCT91"/>
      <c r="CCU91"/>
      <c r="CCV91"/>
      <c r="CCW91"/>
      <c r="CCX91"/>
      <c r="CCY91"/>
      <c r="CCZ91"/>
      <c r="CDA91"/>
      <c r="CDB91"/>
      <c r="CDC91"/>
      <c r="CDD91"/>
      <c r="CDE91"/>
      <c r="CDF91"/>
      <c r="CDG91"/>
      <c r="CDH91"/>
      <c r="CDI91"/>
      <c r="CDJ91"/>
      <c r="CDK91"/>
      <c r="CDL91"/>
      <c r="CDM91"/>
      <c r="CDN91"/>
      <c r="CDO91"/>
      <c r="CDP91"/>
      <c r="CDQ91"/>
      <c r="CDR91"/>
      <c r="CDS91"/>
      <c r="CDT91"/>
      <c r="CDU91"/>
      <c r="CDV91"/>
      <c r="CDW91"/>
      <c r="CDX91"/>
      <c r="CDY91"/>
      <c r="CDZ91"/>
      <c r="CEA91"/>
      <c r="CEB91"/>
      <c r="CEC91"/>
      <c r="CED91"/>
      <c r="CEE91"/>
      <c r="CEF91"/>
      <c r="CEG91"/>
      <c r="CEH91"/>
      <c r="CEI91"/>
      <c r="CEJ91"/>
      <c r="CEK91"/>
      <c r="CEL91"/>
      <c r="CEM91"/>
      <c r="CEN91"/>
      <c r="CEO91"/>
      <c r="CEP91"/>
      <c r="CEQ91"/>
      <c r="CER91"/>
      <c r="CES91"/>
      <c r="CET91"/>
      <c r="CEU91"/>
      <c r="CEV91"/>
      <c r="CEW91"/>
      <c r="CEX91"/>
      <c r="CEY91"/>
      <c r="CEZ91"/>
      <c r="CFA91"/>
      <c r="CFB91"/>
      <c r="CFC91"/>
      <c r="CFD91"/>
      <c r="CFE91"/>
      <c r="CFF91"/>
      <c r="CFG91"/>
      <c r="CFH91"/>
      <c r="CFI91"/>
      <c r="CFJ91"/>
      <c r="CFK91"/>
      <c r="CFL91"/>
      <c r="CFM91"/>
      <c r="CFN91"/>
      <c r="CFO91"/>
      <c r="CFP91"/>
      <c r="CFQ91"/>
      <c r="CFR91"/>
      <c r="CFS91"/>
      <c r="CFT91"/>
      <c r="CFU91"/>
      <c r="CFV91"/>
      <c r="CFW91"/>
      <c r="CFX91"/>
      <c r="CFY91"/>
      <c r="CFZ91"/>
      <c r="CGA91"/>
      <c r="CGB91"/>
      <c r="CGC91"/>
      <c r="CGD91"/>
      <c r="CGE91"/>
      <c r="CGF91"/>
      <c r="CGG91"/>
      <c r="CGH91"/>
      <c r="CGI91"/>
      <c r="CGJ91"/>
      <c r="CGK91"/>
      <c r="CGL91"/>
      <c r="CGM91"/>
      <c r="CGN91"/>
      <c r="CGO91"/>
      <c r="CGP91"/>
      <c r="CGQ91"/>
      <c r="CGR91"/>
      <c r="CGS91"/>
      <c r="CGT91"/>
      <c r="CGU91"/>
      <c r="CGV91"/>
      <c r="CGW91"/>
      <c r="CGX91"/>
      <c r="CGY91"/>
      <c r="CGZ91"/>
      <c r="CHA91"/>
      <c r="CHB91"/>
      <c r="CHC91"/>
      <c r="CHD91"/>
      <c r="CHE91"/>
      <c r="CHF91"/>
      <c r="CHG91"/>
      <c r="CHH91"/>
      <c r="CHI91"/>
      <c r="CHJ91"/>
      <c r="CHK91"/>
      <c r="CHL91"/>
      <c r="CHM91"/>
      <c r="CHN91"/>
      <c r="CHO91"/>
      <c r="CHP91"/>
      <c r="CHQ91"/>
      <c r="CHR91"/>
      <c r="CHS91"/>
      <c r="CHT91"/>
      <c r="CHU91"/>
      <c r="CHV91"/>
      <c r="CHW91"/>
      <c r="CHX91"/>
      <c r="CHY91"/>
      <c r="CHZ91"/>
      <c r="CIA91"/>
      <c r="CIB91"/>
      <c r="CIC91"/>
      <c r="CID91"/>
      <c r="CIE91"/>
      <c r="CIF91"/>
      <c r="CIG91"/>
      <c r="CIH91"/>
      <c r="CII91"/>
      <c r="CIJ91"/>
      <c r="CIK91"/>
      <c r="CIL91"/>
      <c r="CIM91"/>
      <c r="CIN91"/>
      <c r="CIO91"/>
      <c r="CIP91"/>
      <c r="CIQ91"/>
      <c r="CIR91"/>
      <c r="CIS91"/>
      <c r="CIT91"/>
      <c r="CIU91"/>
      <c r="CIV91"/>
      <c r="CIW91"/>
      <c r="CIX91"/>
      <c r="CIY91"/>
      <c r="CIZ91"/>
      <c r="CJA91"/>
      <c r="CJB91"/>
      <c r="CJC91"/>
      <c r="CJD91"/>
      <c r="CJE91"/>
      <c r="CJF91"/>
      <c r="CJG91"/>
      <c r="CJH91"/>
      <c r="CJI91"/>
      <c r="CJJ91"/>
      <c r="CJK91"/>
      <c r="CJL91"/>
      <c r="CJM91"/>
      <c r="CJN91"/>
      <c r="CJO91"/>
      <c r="CJP91"/>
      <c r="CJQ91"/>
      <c r="CJR91"/>
      <c r="CJS91"/>
      <c r="CJT91"/>
      <c r="CJU91"/>
      <c r="CJV91"/>
      <c r="CJW91"/>
      <c r="CJX91"/>
      <c r="CJY91"/>
      <c r="CJZ91"/>
      <c r="CKA91"/>
      <c r="CKB91"/>
      <c r="CKC91"/>
      <c r="CKD91"/>
      <c r="CKE91"/>
      <c r="CKF91"/>
      <c r="CKG91"/>
      <c r="CKH91"/>
      <c r="CKI91"/>
      <c r="CKJ91"/>
      <c r="CKK91"/>
      <c r="CKL91"/>
      <c r="CKM91"/>
      <c r="CKN91"/>
      <c r="CKO91"/>
      <c r="CKP91"/>
      <c r="CKQ91"/>
      <c r="CKR91"/>
      <c r="CKS91"/>
      <c r="CKT91"/>
      <c r="CKU91"/>
      <c r="CKV91"/>
      <c r="CKW91"/>
      <c r="CKX91"/>
      <c r="CKY91"/>
      <c r="CKZ91"/>
      <c r="CLA91"/>
      <c r="CLB91"/>
      <c r="CLC91"/>
      <c r="CLD91"/>
      <c r="CLE91"/>
      <c r="CLF91"/>
      <c r="CLG91"/>
      <c r="CLH91"/>
      <c r="CLI91"/>
      <c r="CLJ91"/>
      <c r="CLK91"/>
      <c r="CLL91"/>
      <c r="CLM91"/>
      <c r="CLN91"/>
      <c r="CLO91"/>
      <c r="CLP91"/>
      <c r="CLQ91"/>
      <c r="CLR91"/>
      <c r="CLS91"/>
      <c r="CLT91"/>
      <c r="CLU91"/>
      <c r="CLV91"/>
      <c r="CLW91"/>
      <c r="CLX91"/>
      <c r="CLY91"/>
      <c r="CLZ91"/>
      <c r="CMA91"/>
      <c r="CMB91"/>
      <c r="CMC91"/>
      <c r="CMD91"/>
      <c r="CME91"/>
      <c r="CMF91"/>
      <c r="CMG91"/>
      <c r="CMH91"/>
      <c r="CMI91"/>
      <c r="CMJ91"/>
      <c r="CMK91"/>
      <c r="CML91"/>
      <c r="CMM91"/>
      <c r="CMN91"/>
      <c r="CMO91"/>
      <c r="CMP91"/>
      <c r="CMQ91"/>
      <c r="CMR91"/>
      <c r="CMS91"/>
      <c r="CMT91"/>
      <c r="CMU91"/>
      <c r="CMV91"/>
      <c r="CMW91"/>
      <c r="CMX91"/>
      <c r="CMY91"/>
      <c r="CMZ91"/>
      <c r="CNA91"/>
      <c r="CNB91"/>
      <c r="CNC91"/>
      <c r="CND91"/>
      <c r="CNE91"/>
      <c r="CNF91"/>
      <c r="CNG91"/>
      <c r="CNH91"/>
      <c r="CNI91"/>
      <c r="CNJ91"/>
      <c r="CNK91"/>
      <c r="CNL91"/>
      <c r="CNM91"/>
      <c r="CNN91"/>
      <c r="CNO91"/>
      <c r="CNP91"/>
      <c r="CNQ91"/>
      <c r="CNR91"/>
      <c r="CNS91"/>
      <c r="CNT91"/>
      <c r="CNU91"/>
      <c r="CNV91"/>
      <c r="CNW91"/>
      <c r="CNX91"/>
      <c r="CNY91"/>
      <c r="CNZ91"/>
      <c r="COA91"/>
      <c r="COB91"/>
      <c r="COC91"/>
      <c r="COD91"/>
      <c r="COE91"/>
      <c r="COF91"/>
      <c r="COG91"/>
      <c r="COH91"/>
      <c r="COI91"/>
      <c r="COJ91"/>
      <c r="COK91"/>
      <c r="COL91"/>
      <c r="COM91"/>
      <c r="CON91"/>
      <c r="COO91"/>
      <c r="COP91"/>
      <c r="COQ91"/>
      <c r="COR91"/>
      <c r="COS91"/>
      <c r="COT91"/>
      <c r="COU91"/>
      <c r="COV91"/>
      <c r="COW91"/>
      <c r="COX91"/>
      <c r="COY91"/>
      <c r="COZ91"/>
      <c r="CPA91"/>
      <c r="CPB91"/>
      <c r="CPC91"/>
      <c r="CPD91"/>
      <c r="CPE91"/>
      <c r="CPF91"/>
      <c r="CPG91"/>
      <c r="CPH91"/>
      <c r="CPI91"/>
      <c r="CPJ91"/>
      <c r="CPK91"/>
      <c r="CPL91"/>
      <c r="CPM91"/>
      <c r="CPN91"/>
      <c r="CPO91"/>
      <c r="CPP91"/>
      <c r="CPQ91"/>
      <c r="CPR91"/>
      <c r="CPS91"/>
      <c r="CPT91"/>
      <c r="CPU91"/>
      <c r="CPV91"/>
      <c r="CPW91"/>
      <c r="CPX91"/>
      <c r="CPY91"/>
      <c r="CPZ91"/>
      <c r="CQA91"/>
      <c r="CQB91"/>
      <c r="CQC91"/>
      <c r="CQD91"/>
      <c r="CQE91"/>
      <c r="CQF91"/>
      <c r="CQG91"/>
      <c r="CQH91"/>
      <c r="CQI91"/>
      <c r="CQJ91"/>
      <c r="CQK91"/>
      <c r="CQL91"/>
      <c r="CQM91"/>
      <c r="CQN91"/>
      <c r="CQO91"/>
      <c r="CQP91"/>
      <c r="CQQ91"/>
      <c r="CQR91"/>
      <c r="CQS91"/>
      <c r="CQT91"/>
      <c r="CQU91"/>
      <c r="CQV91"/>
      <c r="CQW91"/>
      <c r="CQX91"/>
      <c r="CQY91"/>
      <c r="CQZ91"/>
      <c r="CRA91"/>
      <c r="CRB91"/>
      <c r="CRC91"/>
      <c r="CRD91"/>
      <c r="CRE91"/>
      <c r="CRF91"/>
      <c r="CRG91"/>
      <c r="CRH91"/>
      <c r="CRI91"/>
      <c r="CRJ91"/>
      <c r="CRK91"/>
      <c r="CRL91"/>
      <c r="CRM91"/>
      <c r="CRN91"/>
      <c r="CRO91"/>
      <c r="CRP91"/>
      <c r="CRQ91"/>
      <c r="CRR91"/>
      <c r="CRS91"/>
      <c r="CRT91"/>
      <c r="CRU91"/>
      <c r="CRV91"/>
      <c r="CRW91"/>
      <c r="CRX91"/>
      <c r="CRY91"/>
      <c r="CRZ91"/>
      <c r="CSA91"/>
      <c r="CSB91"/>
      <c r="CSC91"/>
      <c r="CSD91"/>
      <c r="CSE91"/>
      <c r="CSF91"/>
      <c r="CSG91"/>
      <c r="CSH91"/>
      <c r="CSI91"/>
      <c r="CSJ91"/>
      <c r="CSK91"/>
      <c r="CSL91"/>
      <c r="CSM91"/>
      <c r="CSN91"/>
      <c r="CSO91"/>
      <c r="CSP91"/>
      <c r="CSQ91"/>
      <c r="CSR91"/>
      <c r="CSS91"/>
      <c r="CST91"/>
      <c r="CSU91"/>
      <c r="CSV91"/>
      <c r="CSW91"/>
      <c r="CSX91"/>
      <c r="CSY91"/>
      <c r="CSZ91"/>
      <c r="CTA91"/>
      <c r="CTB91"/>
      <c r="CTC91"/>
      <c r="CTD91"/>
      <c r="CTE91"/>
      <c r="CTF91"/>
      <c r="CTG91"/>
      <c r="CTH91"/>
      <c r="CTI91"/>
      <c r="CTJ91"/>
      <c r="CTK91"/>
      <c r="CTL91"/>
      <c r="CTM91"/>
      <c r="CTN91"/>
      <c r="CTO91"/>
      <c r="CTP91"/>
      <c r="CTQ91"/>
      <c r="CTR91"/>
      <c r="CTS91"/>
      <c r="CTT91"/>
      <c r="CTU91"/>
      <c r="CTV91"/>
      <c r="CTW91"/>
      <c r="CTX91"/>
      <c r="CTY91"/>
      <c r="CTZ91"/>
      <c r="CUA91"/>
      <c r="CUB91"/>
      <c r="CUC91"/>
      <c r="CUD91"/>
      <c r="CUE91"/>
      <c r="CUF91"/>
      <c r="CUG91"/>
      <c r="CUH91"/>
      <c r="CUI91"/>
      <c r="CUJ91"/>
      <c r="CUK91"/>
      <c r="CUL91"/>
      <c r="CUM91"/>
      <c r="CUN91"/>
      <c r="CUO91"/>
      <c r="CUP91"/>
      <c r="CUQ91"/>
      <c r="CUR91"/>
      <c r="CUS91"/>
      <c r="CUT91"/>
      <c r="CUU91"/>
      <c r="CUV91"/>
      <c r="CUW91"/>
      <c r="CUX91"/>
      <c r="CUY91"/>
      <c r="CUZ91"/>
      <c r="CVA91"/>
      <c r="CVB91"/>
      <c r="CVC91"/>
      <c r="CVD91"/>
      <c r="CVE91"/>
      <c r="CVF91"/>
      <c r="CVG91"/>
      <c r="CVH91"/>
      <c r="CVI91"/>
      <c r="CVJ91"/>
      <c r="CVK91"/>
      <c r="CVL91"/>
      <c r="CVM91"/>
      <c r="CVN91"/>
      <c r="CVO91"/>
      <c r="CVP91"/>
      <c r="CVQ91"/>
      <c r="CVR91"/>
      <c r="CVS91"/>
      <c r="CVT91"/>
      <c r="CVU91"/>
      <c r="CVV91"/>
      <c r="CVW91"/>
      <c r="CVX91"/>
      <c r="CVY91"/>
      <c r="CVZ91"/>
      <c r="CWA91"/>
      <c r="CWB91"/>
      <c r="CWC91"/>
      <c r="CWD91"/>
      <c r="CWE91"/>
      <c r="CWF91"/>
      <c r="CWG91"/>
      <c r="CWH91"/>
      <c r="CWI91"/>
      <c r="CWJ91"/>
      <c r="CWK91"/>
      <c r="CWL91"/>
      <c r="CWM91"/>
      <c r="CWN91"/>
      <c r="CWO91"/>
      <c r="CWP91"/>
      <c r="CWQ91"/>
      <c r="CWR91"/>
      <c r="CWS91"/>
      <c r="CWT91"/>
      <c r="CWU91"/>
      <c r="CWV91"/>
      <c r="CWW91"/>
      <c r="CWX91"/>
      <c r="CWY91"/>
      <c r="CWZ91"/>
      <c r="CXA91"/>
      <c r="CXB91"/>
      <c r="CXC91"/>
      <c r="CXD91"/>
      <c r="CXE91"/>
      <c r="CXF91"/>
      <c r="CXG91"/>
      <c r="CXH91"/>
      <c r="CXI91"/>
      <c r="CXJ91"/>
      <c r="CXK91"/>
      <c r="CXL91"/>
      <c r="CXM91"/>
      <c r="CXN91"/>
      <c r="CXO91"/>
      <c r="CXP91"/>
      <c r="CXQ91"/>
      <c r="CXR91"/>
      <c r="CXS91"/>
      <c r="CXT91"/>
      <c r="CXU91"/>
      <c r="CXV91"/>
      <c r="CXW91"/>
      <c r="CXX91"/>
      <c r="CXY91"/>
      <c r="CXZ91"/>
      <c r="CYA91"/>
      <c r="CYB91"/>
      <c r="CYC91"/>
      <c r="CYD91"/>
      <c r="CYE91"/>
      <c r="CYF91"/>
      <c r="CYG91"/>
      <c r="CYH91"/>
      <c r="CYI91"/>
      <c r="CYJ91"/>
      <c r="CYK91"/>
      <c r="CYL91"/>
      <c r="CYM91"/>
      <c r="CYN91"/>
      <c r="CYO91"/>
      <c r="CYP91"/>
      <c r="CYQ91"/>
      <c r="CYR91"/>
      <c r="CYS91"/>
      <c r="CYT91"/>
      <c r="CYU91"/>
      <c r="CYV91"/>
      <c r="CYW91"/>
      <c r="CYX91"/>
      <c r="CYY91"/>
      <c r="CYZ91"/>
      <c r="CZA91"/>
      <c r="CZB91"/>
      <c r="CZC91"/>
      <c r="CZD91"/>
      <c r="CZE91"/>
      <c r="CZF91"/>
      <c r="CZG91"/>
      <c r="CZH91"/>
      <c r="CZI91"/>
      <c r="CZJ91"/>
      <c r="CZK91"/>
      <c r="CZL91"/>
      <c r="CZM91"/>
      <c r="CZN91"/>
      <c r="CZO91"/>
      <c r="CZP91"/>
      <c r="CZQ91"/>
      <c r="CZR91"/>
      <c r="CZS91"/>
      <c r="CZT91"/>
      <c r="CZU91"/>
      <c r="CZV91"/>
      <c r="CZW91"/>
      <c r="CZX91"/>
      <c r="CZY91"/>
      <c r="CZZ91"/>
      <c r="DAA91"/>
      <c r="DAB91"/>
      <c r="DAC91"/>
      <c r="DAD91"/>
      <c r="DAE91"/>
      <c r="DAF91"/>
      <c r="DAG91"/>
      <c r="DAH91"/>
      <c r="DAI91"/>
      <c r="DAJ91"/>
      <c r="DAK91"/>
      <c r="DAL91"/>
      <c r="DAM91"/>
      <c r="DAN91"/>
      <c r="DAO91"/>
      <c r="DAP91"/>
      <c r="DAQ91"/>
      <c r="DAR91"/>
      <c r="DAS91"/>
      <c r="DAT91"/>
      <c r="DAU91"/>
      <c r="DAV91"/>
      <c r="DAW91"/>
      <c r="DAX91"/>
      <c r="DAY91"/>
      <c r="DAZ91"/>
      <c r="DBA91"/>
      <c r="DBB91"/>
      <c r="DBC91"/>
      <c r="DBD91"/>
      <c r="DBE91"/>
      <c r="DBF91"/>
      <c r="DBG91"/>
      <c r="DBH91"/>
      <c r="DBI91"/>
      <c r="DBJ91"/>
      <c r="DBK91"/>
      <c r="DBL91"/>
      <c r="DBM91"/>
      <c r="DBN91"/>
      <c r="DBO91"/>
      <c r="DBP91"/>
      <c r="DBQ91"/>
      <c r="DBR91"/>
      <c r="DBS91"/>
      <c r="DBT91"/>
      <c r="DBU91"/>
      <c r="DBV91"/>
      <c r="DBW91"/>
      <c r="DBX91"/>
      <c r="DBY91"/>
      <c r="DBZ91"/>
      <c r="DCA91"/>
      <c r="DCB91"/>
      <c r="DCC91"/>
      <c r="DCD91"/>
      <c r="DCE91"/>
      <c r="DCF91"/>
      <c r="DCG91"/>
      <c r="DCH91"/>
      <c r="DCI91"/>
      <c r="DCJ91"/>
      <c r="DCK91"/>
      <c r="DCL91"/>
      <c r="DCM91"/>
      <c r="DCN91"/>
      <c r="DCO91"/>
      <c r="DCP91"/>
      <c r="DCQ91"/>
      <c r="DCR91"/>
      <c r="DCS91"/>
      <c r="DCT91"/>
      <c r="DCU91"/>
      <c r="DCV91"/>
      <c r="DCW91"/>
      <c r="DCX91"/>
      <c r="DCY91"/>
      <c r="DCZ91"/>
      <c r="DDA91"/>
      <c r="DDB91"/>
      <c r="DDC91"/>
      <c r="DDD91"/>
      <c r="DDE91"/>
      <c r="DDF91"/>
      <c r="DDG91"/>
      <c r="DDH91"/>
      <c r="DDI91"/>
      <c r="DDJ91"/>
      <c r="DDK91"/>
      <c r="DDL91"/>
      <c r="DDM91"/>
      <c r="DDN91"/>
      <c r="DDO91"/>
      <c r="DDP91"/>
      <c r="DDQ91"/>
      <c r="DDR91"/>
      <c r="DDS91"/>
      <c r="DDT91"/>
      <c r="DDU91"/>
      <c r="DDV91"/>
      <c r="DDW91"/>
      <c r="DDX91"/>
      <c r="DDY91"/>
      <c r="DDZ91"/>
      <c r="DEA91"/>
      <c r="DEB91"/>
      <c r="DEC91"/>
      <c r="DED91"/>
      <c r="DEE91"/>
      <c r="DEF91"/>
      <c r="DEG91"/>
      <c r="DEH91"/>
      <c r="DEI91"/>
      <c r="DEJ91"/>
      <c r="DEK91"/>
      <c r="DEL91"/>
      <c r="DEM91"/>
      <c r="DEN91"/>
      <c r="DEO91"/>
      <c r="DEP91"/>
      <c r="DEQ91"/>
      <c r="DER91"/>
      <c r="DES91"/>
      <c r="DET91"/>
      <c r="DEU91"/>
      <c r="DEV91"/>
      <c r="DEW91"/>
      <c r="DEX91"/>
      <c r="DEY91"/>
      <c r="DEZ91"/>
      <c r="DFA91"/>
      <c r="DFB91"/>
      <c r="DFC91"/>
      <c r="DFD91"/>
      <c r="DFE91"/>
      <c r="DFF91"/>
      <c r="DFG91"/>
      <c r="DFH91"/>
      <c r="DFI91"/>
      <c r="DFJ91"/>
      <c r="DFK91"/>
      <c r="DFL91"/>
      <c r="DFM91"/>
      <c r="DFN91"/>
      <c r="DFO91"/>
      <c r="DFP91"/>
      <c r="DFQ91"/>
      <c r="DFR91"/>
      <c r="DFS91"/>
      <c r="DFT91"/>
      <c r="DFU91"/>
      <c r="DFV91"/>
      <c r="DFW91"/>
      <c r="DFX91"/>
      <c r="DFY91"/>
      <c r="DFZ91"/>
      <c r="DGA91"/>
      <c r="DGB91"/>
      <c r="DGC91"/>
      <c r="DGD91"/>
      <c r="DGE91"/>
      <c r="DGF91"/>
      <c r="DGG91"/>
      <c r="DGH91"/>
      <c r="DGI91"/>
      <c r="DGJ91"/>
      <c r="DGK91"/>
      <c r="DGL91"/>
      <c r="DGM91"/>
      <c r="DGN91"/>
      <c r="DGO91"/>
      <c r="DGP91"/>
      <c r="DGQ91"/>
      <c r="DGR91"/>
      <c r="DGS91"/>
      <c r="DGT91"/>
      <c r="DGU91"/>
      <c r="DGV91"/>
      <c r="DGW91"/>
      <c r="DGX91"/>
      <c r="DGY91"/>
      <c r="DGZ91"/>
      <c r="DHA91"/>
      <c r="DHB91"/>
      <c r="DHC91"/>
      <c r="DHD91"/>
      <c r="DHE91"/>
      <c r="DHF91"/>
      <c r="DHG91"/>
      <c r="DHH91"/>
      <c r="DHI91"/>
      <c r="DHJ91"/>
      <c r="DHK91"/>
      <c r="DHL91"/>
      <c r="DHM91"/>
      <c r="DHN91"/>
      <c r="DHO91"/>
      <c r="DHP91"/>
      <c r="DHQ91"/>
      <c r="DHR91"/>
      <c r="DHS91"/>
      <c r="DHT91"/>
      <c r="DHU91"/>
      <c r="DHV91"/>
      <c r="DHW91"/>
      <c r="DHX91"/>
      <c r="DHY91"/>
      <c r="DHZ91"/>
      <c r="DIA91"/>
      <c r="DIB91"/>
      <c r="DIC91"/>
      <c r="DID91"/>
      <c r="DIE91"/>
      <c r="DIF91"/>
      <c r="DIG91"/>
      <c r="DIH91"/>
      <c r="DII91"/>
      <c r="DIJ91"/>
      <c r="DIK91"/>
      <c r="DIL91"/>
      <c r="DIM91"/>
      <c r="DIN91"/>
      <c r="DIO91"/>
      <c r="DIP91"/>
      <c r="DIQ91"/>
      <c r="DIR91"/>
      <c r="DIS91"/>
      <c r="DIT91"/>
      <c r="DIU91"/>
      <c r="DIV91"/>
      <c r="DIW91"/>
      <c r="DIX91"/>
      <c r="DIY91"/>
      <c r="DIZ91"/>
      <c r="DJA91"/>
      <c r="DJB91"/>
      <c r="DJC91"/>
      <c r="DJD91"/>
      <c r="DJE91"/>
      <c r="DJF91"/>
      <c r="DJG91"/>
      <c r="DJH91"/>
      <c r="DJI91"/>
      <c r="DJJ91"/>
      <c r="DJK91"/>
      <c r="DJL91"/>
      <c r="DJM91"/>
      <c r="DJN91"/>
      <c r="DJO91"/>
      <c r="DJP91"/>
      <c r="DJQ91"/>
      <c r="DJR91"/>
      <c r="DJS91"/>
      <c r="DJT91"/>
      <c r="DJU91"/>
      <c r="DJV91"/>
      <c r="DJW91"/>
      <c r="DJX91"/>
      <c r="DJY91"/>
      <c r="DJZ91"/>
      <c r="DKA91"/>
      <c r="DKB91"/>
      <c r="DKC91"/>
      <c r="DKD91"/>
      <c r="DKE91"/>
      <c r="DKF91"/>
      <c r="DKG91"/>
      <c r="DKH91"/>
      <c r="DKI91"/>
      <c r="DKJ91"/>
      <c r="DKK91"/>
      <c r="DKL91"/>
      <c r="DKM91"/>
      <c r="DKN91"/>
      <c r="DKO91"/>
      <c r="DKP91"/>
      <c r="DKQ91"/>
      <c r="DKR91"/>
      <c r="DKS91"/>
      <c r="DKT91"/>
      <c r="DKU91"/>
      <c r="DKV91"/>
      <c r="DKW91"/>
      <c r="DKX91"/>
      <c r="DKY91"/>
      <c r="DKZ91"/>
      <c r="DLA91"/>
      <c r="DLB91"/>
      <c r="DLC91"/>
      <c r="DLD91"/>
      <c r="DLE91"/>
      <c r="DLF91"/>
      <c r="DLG91"/>
      <c r="DLH91"/>
      <c r="DLI91"/>
      <c r="DLJ91"/>
      <c r="DLK91"/>
      <c r="DLL91"/>
      <c r="DLM91"/>
      <c r="DLN91"/>
      <c r="DLO91"/>
      <c r="DLP91"/>
      <c r="DLQ91"/>
      <c r="DLR91"/>
      <c r="DLS91"/>
      <c r="DLT91"/>
      <c r="DLU91"/>
      <c r="DLV91"/>
      <c r="DLW91"/>
      <c r="DLX91"/>
      <c r="DLY91"/>
      <c r="DLZ91"/>
      <c r="DMA91"/>
      <c r="DMB91"/>
      <c r="DMC91"/>
      <c r="DMD91"/>
      <c r="DME91"/>
      <c r="DMF91"/>
      <c r="DMG91"/>
      <c r="DMH91"/>
      <c r="DMI91"/>
      <c r="DMJ91"/>
      <c r="DMK91"/>
      <c r="DML91"/>
      <c r="DMM91"/>
      <c r="DMN91"/>
      <c r="DMO91"/>
      <c r="DMP91"/>
      <c r="DMQ91"/>
      <c r="DMR91"/>
      <c r="DMS91"/>
      <c r="DMT91"/>
      <c r="DMU91"/>
      <c r="DMV91"/>
      <c r="DMW91"/>
      <c r="DMX91"/>
      <c r="DMY91"/>
      <c r="DMZ91"/>
      <c r="DNA91"/>
      <c r="DNB91"/>
      <c r="DNC91"/>
      <c r="DND91"/>
      <c r="DNE91"/>
      <c r="DNF91"/>
      <c r="DNG91"/>
      <c r="DNH91"/>
      <c r="DNI91"/>
      <c r="DNJ91"/>
      <c r="DNK91"/>
      <c r="DNL91"/>
      <c r="DNM91"/>
      <c r="DNN91"/>
      <c r="DNO91"/>
      <c r="DNP91"/>
      <c r="DNQ91"/>
      <c r="DNR91"/>
      <c r="DNS91"/>
      <c r="DNT91"/>
      <c r="DNU91"/>
      <c r="DNV91"/>
      <c r="DNW91"/>
      <c r="DNX91"/>
      <c r="DNY91"/>
      <c r="DNZ91"/>
      <c r="DOA91"/>
      <c r="DOB91"/>
      <c r="DOC91"/>
      <c r="DOD91"/>
      <c r="DOE91"/>
      <c r="DOF91"/>
      <c r="DOG91"/>
      <c r="DOH91"/>
      <c r="DOI91"/>
      <c r="DOJ91"/>
      <c r="DOK91"/>
      <c r="DOL91"/>
      <c r="DOM91"/>
      <c r="DON91"/>
      <c r="DOO91"/>
      <c r="DOP91"/>
      <c r="DOQ91"/>
      <c r="DOR91"/>
      <c r="DOS91"/>
      <c r="DOT91"/>
      <c r="DOU91"/>
      <c r="DOV91"/>
      <c r="DOW91"/>
      <c r="DOX91"/>
      <c r="DOY91"/>
      <c r="DOZ91"/>
      <c r="DPA91"/>
      <c r="DPB91"/>
      <c r="DPC91"/>
      <c r="DPD91"/>
      <c r="DPE91"/>
      <c r="DPF91"/>
      <c r="DPG91"/>
      <c r="DPH91"/>
      <c r="DPI91"/>
      <c r="DPJ91"/>
      <c r="DPK91"/>
      <c r="DPL91"/>
      <c r="DPM91"/>
      <c r="DPN91"/>
      <c r="DPO91"/>
      <c r="DPP91"/>
      <c r="DPQ91"/>
      <c r="DPR91"/>
      <c r="DPS91"/>
      <c r="DPT91"/>
      <c r="DPU91"/>
      <c r="DPV91"/>
      <c r="DPW91"/>
      <c r="DPX91"/>
      <c r="DPY91"/>
      <c r="DPZ91"/>
      <c r="DQA91"/>
      <c r="DQB91"/>
      <c r="DQC91"/>
      <c r="DQD91"/>
      <c r="DQE91"/>
      <c r="DQF91"/>
      <c r="DQG91"/>
      <c r="DQH91"/>
      <c r="DQI91"/>
      <c r="DQJ91"/>
      <c r="DQK91"/>
      <c r="DQL91"/>
      <c r="DQM91"/>
      <c r="DQN91"/>
      <c r="DQO91"/>
      <c r="DQP91"/>
      <c r="DQQ91"/>
      <c r="DQR91"/>
      <c r="DQS91"/>
      <c r="DQT91"/>
      <c r="DQU91"/>
      <c r="DQV91"/>
      <c r="DQW91"/>
      <c r="DQX91"/>
      <c r="DQY91"/>
      <c r="DQZ91"/>
      <c r="DRA91"/>
      <c r="DRB91"/>
      <c r="DRC91"/>
      <c r="DRD91"/>
      <c r="DRE91"/>
      <c r="DRF91"/>
      <c r="DRG91"/>
      <c r="DRH91"/>
      <c r="DRI91"/>
      <c r="DRJ91"/>
      <c r="DRK91"/>
      <c r="DRL91"/>
      <c r="DRM91"/>
      <c r="DRN91"/>
      <c r="DRO91"/>
      <c r="DRP91"/>
      <c r="DRQ91"/>
      <c r="DRR91"/>
      <c r="DRS91"/>
      <c r="DRT91"/>
      <c r="DRU91"/>
      <c r="DRV91"/>
      <c r="DRW91"/>
      <c r="DRX91"/>
      <c r="DRY91"/>
      <c r="DRZ91"/>
      <c r="DSA91"/>
      <c r="DSB91"/>
      <c r="DSC91"/>
      <c r="DSD91"/>
      <c r="DSE91"/>
      <c r="DSF91"/>
      <c r="DSG91"/>
      <c r="DSH91"/>
      <c r="DSI91"/>
      <c r="DSJ91"/>
      <c r="DSK91"/>
      <c r="DSL91"/>
      <c r="DSM91"/>
      <c r="DSN91"/>
      <c r="DSO91"/>
      <c r="DSP91"/>
      <c r="DSQ91"/>
      <c r="DSR91"/>
      <c r="DSS91"/>
      <c r="DST91"/>
      <c r="DSU91"/>
      <c r="DSV91"/>
      <c r="DSW91"/>
      <c r="DSX91"/>
      <c r="DSY91"/>
      <c r="DSZ91"/>
      <c r="DTA91"/>
      <c r="DTB91"/>
      <c r="DTC91"/>
      <c r="DTD91"/>
      <c r="DTE91"/>
      <c r="DTF91"/>
      <c r="DTG91"/>
      <c r="DTH91"/>
      <c r="DTI91"/>
      <c r="DTJ91"/>
      <c r="DTK91"/>
      <c r="DTL91"/>
      <c r="DTM91"/>
      <c r="DTN91"/>
      <c r="DTO91"/>
      <c r="DTP91"/>
      <c r="DTQ91"/>
      <c r="DTR91"/>
      <c r="DTS91"/>
      <c r="DTT91"/>
      <c r="DTU91"/>
      <c r="DTV91"/>
      <c r="DTW91"/>
      <c r="DTX91"/>
      <c r="DTY91"/>
      <c r="DTZ91"/>
      <c r="DUA91"/>
      <c r="DUB91"/>
      <c r="DUC91"/>
      <c r="DUD91"/>
      <c r="DUE91"/>
      <c r="DUF91"/>
      <c r="DUG91"/>
      <c r="DUH91"/>
      <c r="DUI91"/>
      <c r="DUJ91"/>
      <c r="DUK91"/>
      <c r="DUL91"/>
      <c r="DUM91"/>
      <c r="DUN91"/>
      <c r="DUO91"/>
      <c r="DUP91"/>
      <c r="DUQ91"/>
      <c r="DUR91"/>
      <c r="DUS91"/>
      <c r="DUT91"/>
      <c r="DUU91"/>
      <c r="DUV91"/>
      <c r="DUW91"/>
      <c r="DUX91"/>
      <c r="DUY91"/>
      <c r="DUZ91"/>
      <c r="DVA91"/>
      <c r="DVB91"/>
      <c r="DVC91"/>
      <c r="DVD91"/>
      <c r="DVE91"/>
      <c r="DVF91"/>
      <c r="DVG91"/>
      <c r="DVH91"/>
      <c r="DVI91"/>
      <c r="DVJ91"/>
      <c r="DVK91"/>
      <c r="DVL91"/>
      <c r="DVM91"/>
      <c r="DVN91"/>
      <c r="DVO91"/>
      <c r="DVP91"/>
      <c r="DVQ91"/>
      <c r="DVR91"/>
      <c r="DVS91"/>
      <c r="DVT91"/>
      <c r="DVU91"/>
      <c r="DVV91"/>
      <c r="DVW91"/>
      <c r="DVX91"/>
      <c r="DVY91"/>
      <c r="DVZ91"/>
      <c r="DWA91"/>
      <c r="DWB91"/>
      <c r="DWC91"/>
      <c r="DWD91"/>
      <c r="DWE91"/>
      <c r="DWF91"/>
      <c r="DWG91"/>
      <c r="DWH91"/>
      <c r="DWI91"/>
      <c r="DWJ91"/>
      <c r="DWK91"/>
      <c r="DWL91"/>
      <c r="DWM91"/>
      <c r="DWN91"/>
      <c r="DWO91"/>
      <c r="DWP91"/>
      <c r="DWQ91"/>
      <c r="DWR91"/>
      <c r="DWS91"/>
      <c r="DWT91"/>
      <c r="DWU91"/>
      <c r="DWV91"/>
      <c r="DWW91"/>
      <c r="DWX91"/>
      <c r="DWY91"/>
      <c r="DWZ91"/>
      <c r="DXA91"/>
      <c r="DXB91"/>
      <c r="DXC91"/>
      <c r="DXD91"/>
      <c r="DXE91"/>
      <c r="DXF91"/>
      <c r="DXG91"/>
      <c r="DXH91"/>
      <c r="DXI91"/>
      <c r="DXJ91"/>
      <c r="DXK91"/>
      <c r="DXL91"/>
      <c r="DXM91"/>
      <c r="DXN91"/>
      <c r="DXO91"/>
      <c r="DXP91"/>
      <c r="DXQ91"/>
      <c r="DXR91"/>
      <c r="DXS91"/>
      <c r="DXT91"/>
      <c r="DXU91"/>
      <c r="DXV91"/>
      <c r="DXW91"/>
      <c r="DXX91"/>
      <c r="DXY91"/>
      <c r="DXZ91"/>
      <c r="DYA91"/>
      <c r="DYB91"/>
      <c r="DYC91"/>
      <c r="DYD91"/>
      <c r="DYE91"/>
      <c r="DYF91"/>
      <c r="DYG91"/>
      <c r="DYH91"/>
      <c r="DYI91"/>
      <c r="DYJ91"/>
      <c r="DYK91"/>
      <c r="DYL91"/>
      <c r="DYM91"/>
      <c r="DYN91"/>
      <c r="DYO91"/>
      <c r="DYP91"/>
      <c r="DYQ91"/>
      <c r="DYR91"/>
      <c r="DYS91"/>
      <c r="DYT91"/>
      <c r="DYU91"/>
      <c r="DYV91"/>
      <c r="DYW91"/>
      <c r="DYX91"/>
      <c r="DYY91"/>
      <c r="DYZ91"/>
      <c r="DZA91"/>
      <c r="DZB91"/>
      <c r="DZC91"/>
      <c r="DZD91"/>
      <c r="DZE91"/>
      <c r="DZF91"/>
      <c r="DZG91"/>
      <c r="DZH91"/>
      <c r="DZI91"/>
      <c r="DZJ91"/>
      <c r="DZK91"/>
      <c r="DZL91"/>
      <c r="DZM91"/>
      <c r="DZN91"/>
      <c r="DZO91"/>
      <c r="DZP91"/>
      <c r="DZQ91"/>
      <c r="DZR91"/>
      <c r="DZS91"/>
      <c r="DZT91"/>
      <c r="DZU91"/>
      <c r="DZV91"/>
      <c r="DZW91"/>
      <c r="DZX91"/>
      <c r="DZY91"/>
      <c r="DZZ91"/>
      <c r="EAA91"/>
      <c r="EAB91"/>
      <c r="EAC91"/>
      <c r="EAD91"/>
      <c r="EAE91"/>
      <c r="EAF91"/>
      <c r="EAG91"/>
      <c r="EAH91"/>
      <c r="EAI91"/>
      <c r="EAJ91"/>
      <c r="EAK91"/>
      <c r="EAL91"/>
      <c r="EAM91"/>
      <c r="EAN91"/>
      <c r="EAO91"/>
      <c r="EAP91"/>
      <c r="EAQ91"/>
      <c r="EAR91"/>
      <c r="EAS91"/>
      <c r="EAT91"/>
      <c r="EAU91"/>
      <c r="EAV91"/>
      <c r="EAW91"/>
      <c r="EAX91"/>
      <c r="EAY91"/>
      <c r="EAZ91"/>
      <c r="EBA91"/>
      <c r="EBB91"/>
      <c r="EBC91"/>
      <c r="EBD91"/>
      <c r="EBE91"/>
      <c r="EBF91"/>
      <c r="EBG91"/>
      <c r="EBH91"/>
      <c r="EBI91"/>
      <c r="EBJ91"/>
      <c r="EBK91"/>
      <c r="EBL91"/>
      <c r="EBM91"/>
      <c r="EBN91"/>
      <c r="EBO91"/>
      <c r="EBP91"/>
      <c r="EBQ91"/>
      <c r="EBR91"/>
      <c r="EBS91"/>
      <c r="EBT91"/>
      <c r="EBU91"/>
      <c r="EBV91"/>
      <c r="EBW91"/>
      <c r="EBX91"/>
      <c r="EBY91"/>
      <c r="EBZ91"/>
      <c r="ECA91"/>
      <c r="ECB91"/>
      <c r="ECC91"/>
      <c r="ECD91"/>
      <c r="ECE91"/>
      <c r="ECF91"/>
      <c r="ECG91"/>
      <c r="ECH91"/>
      <c r="ECI91"/>
      <c r="ECJ91"/>
      <c r="ECK91"/>
      <c r="ECL91"/>
      <c r="ECM91"/>
      <c r="ECN91"/>
      <c r="ECO91"/>
      <c r="ECP91"/>
      <c r="ECQ91"/>
      <c r="ECR91"/>
      <c r="ECS91"/>
      <c r="ECT91"/>
      <c r="ECU91"/>
      <c r="ECV91"/>
      <c r="ECW91"/>
      <c r="ECX91"/>
      <c r="ECY91"/>
      <c r="ECZ91"/>
      <c r="EDA91"/>
      <c r="EDB91"/>
      <c r="EDC91"/>
      <c r="EDD91"/>
      <c r="EDE91"/>
      <c r="EDF91"/>
      <c r="EDG91"/>
      <c r="EDH91"/>
      <c r="EDI91"/>
      <c r="EDJ91"/>
      <c r="EDK91"/>
      <c r="EDL91"/>
      <c r="EDM91"/>
      <c r="EDN91"/>
      <c r="EDO91"/>
      <c r="EDP91"/>
      <c r="EDQ91"/>
      <c r="EDR91"/>
      <c r="EDS91"/>
      <c r="EDT91"/>
      <c r="EDU91"/>
      <c r="EDV91"/>
      <c r="EDW91"/>
      <c r="EDX91"/>
      <c r="EDY91"/>
      <c r="EDZ91"/>
      <c r="EEA91"/>
      <c r="EEB91"/>
      <c r="EEC91"/>
      <c r="EED91"/>
      <c r="EEE91"/>
      <c r="EEF91"/>
      <c r="EEG91"/>
      <c r="EEH91"/>
      <c r="EEI91"/>
      <c r="EEJ91"/>
      <c r="EEK91"/>
      <c r="EEL91"/>
      <c r="EEM91"/>
      <c r="EEN91"/>
      <c r="EEO91"/>
      <c r="EEP91"/>
      <c r="EEQ91"/>
      <c r="EER91"/>
      <c r="EES91"/>
      <c r="EET91"/>
      <c r="EEU91"/>
      <c r="EEV91"/>
      <c r="EEW91"/>
      <c r="EEX91"/>
      <c r="EEY91"/>
      <c r="EEZ91"/>
      <c r="EFA91"/>
      <c r="EFB91"/>
      <c r="EFC91"/>
      <c r="EFD91"/>
      <c r="EFE91"/>
      <c r="EFF91"/>
      <c r="EFG91"/>
      <c r="EFH91"/>
      <c r="EFI91"/>
      <c r="EFJ91"/>
      <c r="EFK91"/>
      <c r="EFL91"/>
      <c r="EFM91"/>
      <c r="EFN91"/>
      <c r="EFO91"/>
      <c r="EFP91"/>
      <c r="EFQ91"/>
      <c r="EFR91"/>
      <c r="EFS91"/>
      <c r="EFT91"/>
      <c r="EFU91"/>
      <c r="EFV91"/>
      <c r="EFW91"/>
      <c r="EFX91"/>
      <c r="EFY91"/>
      <c r="EFZ91"/>
      <c r="EGA91"/>
      <c r="EGB91"/>
      <c r="EGC91"/>
      <c r="EGD91"/>
      <c r="EGE91"/>
      <c r="EGF91"/>
      <c r="EGG91"/>
      <c r="EGH91"/>
      <c r="EGI91"/>
      <c r="EGJ91"/>
      <c r="EGK91"/>
      <c r="EGL91"/>
      <c r="EGM91"/>
      <c r="EGN91"/>
      <c r="EGO91"/>
      <c r="EGP91"/>
      <c r="EGQ91"/>
      <c r="EGR91"/>
      <c r="EGS91"/>
      <c r="EGT91"/>
      <c r="EGU91"/>
      <c r="EGV91"/>
      <c r="EGW91"/>
      <c r="EGX91"/>
      <c r="EGY91"/>
      <c r="EGZ91"/>
      <c r="EHA91"/>
      <c r="EHB91"/>
      <c r="EHC91"/>
      <c r="EHD91"/>
      <c r="EHE91"/>
      <c r="EHF91"/>
      <c r="EHG91"/>
      <c r="EHH91"/>
      <c r="EHI91"/>
      <c r="EHJ91"/>
      <c r="EHK91"/>
      <c r="EHL91"/>
      <c r="EHM91"/>
      <c r="EHN91"/>
      <c r="EHO91"/>
      <c r="EHP91"/>
      <c r="EHQ91"/>
      <c r="EHR91"/>
      <c r="EHS91"/>
      <c r="EHT91"/>
      <c r="EHU91"/>
      <c r="EHV91"/>
      <c r="EHW91"/>
      <c r="EHX91"/>
      <c r="EHY91"/>
      <c r="EHZ91"/>
      <c r="EIA91"/>
      <c r="EIB91"/>
      <c r="EIC91"/>
      <c r="EID91"/>
      <c r="EIE91"/>
      <c r="EIF91"/>
      <c r="EIG91"/>
      <c r="EIH91"/>
      <c r="EII91"/>
      <c r="EIJ91"/>
      <c r="EIK91"/>
      <c r="EIL91"/>
      <c r="EIM91"/>
      <c r="EIN91"/>
      <c r="EIO91"/>
      <c r="EIP91"/>
      <c r="EIQ91"/>
      <c r="EIR91"/>
      <c r="EIS91"/>
      <c r="EIT91"/>
      <c r="EIU91"/>
      <c r="EIV91"/>
      <c r="EIW91"/>
      <c r="EIX91"/>
      <c r="EIY91"/>
      <c r="EIZ91"/>
      <c r="EJA91"/>
      <c r="EJB91"/>
      <c r="EJC91"/>
      <c r="EJD91"/>
      <c r="EJE91"/>
      <c r="EJF91"/>
      <c r="EJG91"/>
      <c r="EJH91"/>
      <c r="EJI91"/>
      <c r="EJJ91"/>
      <c r="EJK91"/>
      <c r="EJL91"/>
      <c r="EJM91"/>
      <c r="EJN91"/>
      <c r="EJO91"/>
      <c r="EJP91"/>
      <c r="EJQ91"/>
      <c r="EJR91"/>
      <c r="EJS91"/>
      <c r="EJT91"/>
      <c r="EJU91"/>
      <c r="EJV91"/>
      <c r="EJW91"/>
      <c r="EJX91"/>
      <c r="EJY91"/>
      <c r="EJZ91"/>
      <c r="EKA91"/>
      <c r="EKB91"/>
      <c r="EKC91"/>
      <c r="EKD91"/>
      <c r="EKE91"/>
      <c r="EKF91"/>
      <c r="EKG91"/>
      <c r="EKH91"/>
      <c r="EKI91"/>
      <c r="EKJ91"/>
      <c r="EKK91"/>
      <c r="EKL91"/>
      <c r="EKM91"/>
      <c r="EKN91"/>
      <c r="EKO91"/>
      <c r="EKP91"/>
      <c r="EKQ91"/>
      <c r="EKR91"/>
      <c r="EKS91"/>
      <c r="EKT91"/>
      <c r="EKU91"/>
      <c r="EKV91"/>
      <c r="EKW91"/>
      <c r="EKX91"/>
      <c r="EKY91"/>
      <c r="EKZ91"/>
      <c r="ELA91"/>
      <c r="ELB91"/>
      <c r="ELC91"/>
      <c r="ELD91"/>
      <c r="ELE91"/>
      <c r="ELF91"/>
      <c r="ELG91"/>
      <c r="ELH91"/>
      <c r="ELI91"/>
      <c r="ELJ91"/>
      <c r="ELK91"/>
      <c r="ELL91"/>
      <c r="ELM91"/>
      <c r="ELN91"/>
      <c r="ELO91"/>
      <c r="ELP91"/>
      <c r="ELQ91"/>
      <c r="ELR91"/>
      <c r="ELS91"/>
      <c r="ELT91"/>
      <c r="ELU91"/>
      <c r="ELV91"/>
      <c r="ELW91"/>
      <c r="ELX91"/>
      <c r="ELY91"/>
      <c r="ELZ91"/>
      <c r="EMA91"/>
      <c r="EMB91"/>
      <c r="EMC91"/>
      <c r="EMD91"/>
      <c r="EME91"/>
      <c r="EMF91"/>
      <c r="EMG91"/>
      <c r="EMH91"/>
      <c r="EMI91"/>
      <c r="EMJ91"/>
      <c r="EMK91"/>
      <c r="EML91"/>
      <c r="EMM91"/>
      <c r="EMN91"/>
      <c r="EMO91"/>
      <c r="EMP91"/>
      <c r="EMQ91"/>
      <c r="EMR91"/>
      <c r="EMS91"/>
      <c r="EMT91"/>
      <c r="EMU91"/>
      <c r="EMV91"/>
      <c r="EMW91"/>
      <c r="EMX91"/>
      <c r="EMY91"/>
      <c r="EMZ91"/>
      <c r="ENA91"/>
      <c r="ENB91"/>
      <c r="ENC91"/>
      <c r="END91"/>
      <c r="ENE91"/>
      <c r="ENF91"/>
      <c r="ENG91"/>
      <c r="ENH91"/>
      <c r="ENI91"/>
      <c r="ENJ91"/>
      <c r="ENK91"/>
      <c r="ENL91"/>
      <c r="ENM91"/>
      <c r="ENN91"/>
      <c r="ENO91"/>
      <c r="ENP91"/>
      <c r="ENQ91"/>
      <c r="ENR91"/>
      <c r="ENS91"/>
      <c r="ENT91"/>
      <c r="ENU91"/>
      <c r="ENV91"/>
      <c r="ENW91"/>
      <c r="ENX91"/>
      <c r="ENY91"/>
      <c r="ENZ91"/>
      <c r="EOA91"/>
      <c r="EOB91"/>
      <c r="EOC91"/>
      <c r="EOD91"/>
      <c r="EOE91"/>
      <c r="EOF91"/>
      <c r="EOG91"/>
      <c r="EOH91"/>
      <c r="EOI91"/>
      <c r="EOJ91"/>
      <c r="EOK91"/>
      <c r="EOL91"/>
      <c r="EOM91"/>
      <c r="EON91"/>
      <c r="EOO91"/>
      <c r="EOP91"/>
      <c r="EOQ91"/>
      <c r="EOR91"/>
      <c r="EOS91"/>
      <c r="EOT91"/>
      <c r="EOU91"/>
      <c r="EOV91"/>
      <c r="EOW91"/>
      <c r="EOX91"/>
      <c r="EOY91"/>
      <c r="EOZ91"/>
      <c r="EPA91"/>
      <c r="EPB91"/>
      <c r="EPC91"/>
      <c r="EPD91"/>
      <c r="EPE91"/>
      <c r="EPF91"/>
      <c r="EPG91"/>
      <c r="EPH91"/>
      <c r="EPI91"/>
      <c r="EPJ91"/>
      <c r="EPK91"/>
      <c r="EPL91"/>
      <c r="EPM91"/>
      <c r="EPN91"/>
      <c r="EPO91"/>
      <c r="EPP91"/>
      <c r="EPQ91"/>
      <c r="EPR91"/>
      <c r="EPS91"/>
      <c r="EPT91"/>
      <c r="EPU91"/>
      <c r="EPV91"/>
      <c r="EPW91"/>
      <c r="EPX91"/>
      <c r="EPY91"/>
      <c r="EPZ91"/>
      <c r="EQA91"/>
      <c r="EQB91"/>
      <c r="EQC91"/>
      <c r="EQD91"/>
      <c r="EQE91"/>
      <c r="EQF91"/>
      <c r="EQG91"/>
      <c r="EQH91"/>
      <c r="EQI91"/>
      <c r="EQJ91"/>
      <c r="EQK91"/>
      <c r="EQL91"/>
      <c r="EQM91"/>
      <c r="EQN91"/>
      <c r="EQO91"/>
      <c r="EQP91"/>
      <c r="EQQ91"/>
      <c r="EQR91"/>
      <c r="EQS91"/>
      <c r="EQT91"/>
      <c r="EQU91"/>
      <c r="EQV91"/>
      <c r="EQW91"/>
      <c r="EQX91"/>
      <c r="EQY91"/>
      <c r="EQZ91"/>
      <c r="ERA91"/>
      <c r="ERB91"/>
      <c r="ERC91"/>
      <c r="ERD91"/>
      <c r="ERE91"/>
      <c r="ERF91"/>
      <c r="ERG91"/>
      <c r="ERH91"/>
      <c r="ERI91"/>
      <c r="ERJ91"/>
      <c r="ERK91"/>
      <c r="ERL91"/>
      <c r="ERM91"/>
      <c r="ERN91"/>
      <c r="ERO91"/>
      <c r="ERP91"/>
      <c r="ERQ91"/>
      <c r="ERR91"/>
      <c r="ERS91"/>
      <c r="ERT91"/>
      <c r="ERU91"/>
      <c r="ERV91"/>
      <c r="ERW91"/>
      <c r="ERX91"/>
      <c r="ERY91"/>
      <c r="ERZ91"/>
      <c r="ESA91"/>
      <c r="ESB91"/>
      <c r="ESC91"/>
      <c r="ESD91"/>
      <c r="ESE91"/>
      <c r="ESF91"/>
      <c r="ESG91"/>
      <c r="ESH91"/>
      <c r="ESI91"/>
      <c r="ESJ91"/>
      <c r="ESK91"/>
      <c r="ESL91"/>
      <c r="ESM91"/>
      <c r="ESN91"/>
      <c r="ESO91"/>
      <c r="ESP91"/>
      <c r="ESQ91"/>
      <c r="ESR91"/>
      <c r="ESS91"/>
      <c r="EST91"/>
      <c r="ESU91"/>
      <c r="ESV91"/>
      <c r="ESW91"/>
      <c r="ESX91"/>
      <c r="ESY91"/>
      <c r="ESZ91"/>
      <c r="ETA91"/>
      <c r="ETB91"/>
      <c r="ETC91"/>
      <c r="ETD91"/>
      <c r="ETE91"/>
      <c r="ETF91"/>
      <c r="ETG91"/>
      <c r="ETH91"/>
      <c r="ETI91"/>
      <c r="ETJ91"/>
      <c r="ETK91"/>
      <c r="ETL91"/>
      <c r="ETM91"/>
      <c r="ETN91"/>
      <c r="ETO91"/>
      <c r="ETP91"/>
      <c r="ETQ91"/>
      <c r="ETR91"/>
      <c r="ETS91"/>
      <c r="ETT91"/>
      <c r="ETU91"/>
      <c r="ETV91"/>
      <c r="ETW91"/>
      <c r="ETX91"/>
      <c r="ETY91"/>
      <c r="ETZ91"/>
      <c r="EUA91"/>
      <c r="EUB91"/>
      <c r="EUC91"/>
      <c r="EUD91"/>
      <c r="EUE91"/>
      <c r="EUF91"/>
      <c r="EUG91"/>
      <c r="EUH91"/>
      <c r="EUI91"/>
      <c r="EUJ91"/>
      <c r="EUK91"/>
      <c r="EUL91"/>
      <c r="EUM91"/>
      <c r="EUN91"/>
      <c r="EUO91"/>
      <c r="EUP91"/>
      <c r="EUQ91"/>
      <c r="EUR91"/>
      <c r="EUS91"/>
      <c r="EUT91"/>
      <c r="EUU91"/>
      <c r="EUV91"/>
      <c r="EUW91"/>
      <c r="EUX91"/>
      <c r="EUY91"/>
      <c r="EUZ91"/>
      <c r="EVA91"/>
      <c r="EVB91"/>
      <c r="EVC91"/>
      <c r="EVD91"/>
      <c r="EVE91"/>
      <c r="EVF91"/>
      <c r="EVG91"/>
      <c r="EVH91"/>
      <c r="EVI91"/>
      <c r="EVJ91"/>
      <c r="EVK91"/>
      <c r="EVL91"/>
      <c r="EVM91"/>
      <c r="EVN91"/>
      <c r="EVO91"/>
      <c r="EVP91"/>
      <c r="EVQ91"/>
      <c r="EVR91"/>
      <c r="EVS91"/>
      <c r="EVT91"/>
      <c r="EVU91"/>
      <c r="EVV91"/>
      <c r="EVW91"/>
      <c r="EVX91"/>
      <c r="EVY91"/>
      <c r="EVZ91"/>
      <c r="EWA91"/>
      <c r="EWB91"/>
      <c r="EWC91"/>
      <c r="EWD91"/>
      <c r="EWE91"/>
      <c r="EWF91"/>
      <c r="EWG91"/>
      <c r="EWH91"/>
      <c r="EWI91"/>
      <c r="EWJ91"/>
      <c r="EWK91"/>
      <c r="EWL91"/>
      <c r="EWM91"/>
      <c r="EWN91"/>
      <c r="EWO91"/>
      <c r="EWP91"/>
      <c r="EWQ91"/>
      <c r="EWR91"/>
      <c r="EWS91"/>
      <c r="EWT91"/>
      <c r="EWU91"/>
      <c r="EWV91"/>
      <c r="EWW91"/>
      <c r="EWX91"/>
      <c r="EWY91"/>
      <c r="EWZ91"/>
      <c r="EXA91"/>
      <c r="EXB91"/>
      <c r="EXC91"/>
      <c r="EXD91"/>
      <c r="EXE91"/>
      <c r="EXF91"/>
      <c r="EXG91"/>
      <c r="EXH91"/>
      <c r="EXI91"/>
      <c r="EXJ91"/>
      <c r="EXK91"/>
      <c r="EXL91"/>
      <c r="EXM91"/>
      <c r="EXN91"/>
      <c r="EXO91"/>
      <c r="EXP91"/>
      <c r="EXQ91"/>
      <c r="EXR91"/>
      <c r="EXS91"/>
      <c r="EXT91"/>
      <c r="EXU91"/>
      <c r="EXV91"/>
      <c r="EXW91"/>
      <c r="EXX91"/>
      <c r="EXY91"/>
      <c r="EXZ91"/>
      <c r="EYA91"/>
      <c r="EYB91"/>
      <c r="EYC91"/>
      <c r="EYD91"/>
      <c r="EYE91"/>
      <c r="EYF91"/>
      <c r="EYG91"/>
      <c r="EYH91"/>
      <c r="EYI91"/>
      <c r="EYJ91"/>
      <c r="EYK91"/>
      <c r="EYL91"/>
      <c r="EYM91"/>
      <c r="EYN91"/>
      <c r="EYO91"/>
      <c r="EYP91"/>
      <c r="EYQ91"/>
      <c r="EYR91"/>
      <c r="EYS91"/>
      <c r="EYT91"/>
      <c r="EYU91"/>
      <c r="EYV91"/>
      <c r="EYW91"/>
      <c r="EYX91"/>
      <c r="EYY91"/>
      <c r="EYZ91"/>
      <c r="EZA91"/>
      <c r="EZB91"/>
      <c r="EZC91"/>
      <c r="EZD91"/>
      <c r="EZE91"/>
      <c r="EZF91"/>
      <c r="EZG91"/>
      <c r="EZH91"/>
      <c r="EZI91"/>
      <c r="EZJ91"/>
      <c r="EZK91"/>
      <c r="EZL91"/>
      <c r="EZM91"/>
      <c r="EZN91"/>
      <c r="EZO91"/>
      <c r="EZP91"/>
      <c r="EZQ91"/>
      <c r="EZR91"/>
      <c r="EZS91"/>
      <c r="EZT91"/>
      <c r="EZU91"/>
      <c r="EZV91"/>
      <c r="EZW91"/>
      <c r="EZX91"/>
      <c r="EZY91"/>
      <c r="EZZ91"/>
      <c r="FAA91"/>
      <c r="FAB91"/>
      <c r="FAC91"/>
      <c r="FAD91"/>
      <c r="FAE91"/>
      <c r="FAF91"/>
      <c r="FAG91"/>
      <c r="FAH91"/>
      <c r="FAI91"/>
      <c r="FAJ91"/>
      <c r="FAK91"/>
      <c r="FAL91"/>
      <c r="FAM91"/>
      <c r="FAN91"/>
      <c r="FAO91"/>
      <c r="FAP91"/>
      <c r="FAQ91"/>
      <c r="FAR91"/>
      <c r="FAS91"/>
      <c r="FAT91"/>
      <c r="FAU91"/>
      <c r="FAV91"/>
      <c r="FAW91"/>
      <c r="FAX91"/>
      <c r="FAY91"/>
      <c r="FAZ91"/>
      <c r="FBA91"/>
      <c r="FBB91"/>
      <c r="FBC91"/>
      <c r="FBD91"/>
      <c r="FBE91"/>
      <c r="FBF91"/>
      <c r="FBG91"/>
      <c r="FBH91"/>
      <c r="FBI91"/>
      <c r="FBJ91"/>
      <c r="FBK91"/>
      <c r="FBL91"/>
      <c r="FBM91"/>
      <c r="FBN91"/>
      <c r="FBO91"/>
      <c r="FBP91"/>
      <c r="FBQ91"/>
      <c r="FBR91"/>
      <c r="FBS91"/>
      <c r="FBT91"/>
      <c r="FBU91"/>
      <c r="FBV91"/>
      <c r="FBW91"/>
      <c r="FBX91"/>
      <c r="FBY91"/>
      <c r="FBZ91"/>
      <c r="FCA91"/>
      <c r="FCB91"/>
      <c r="FCC91"/>
      <c r="FCD91"/>
      <c r="FCE91"/>
      <c r="FCF91"/>
      <c r="FCG91"/>
      <c r="FCH91"/>
      <c r="FCI91"/>
      <c r="FCJ91"/>
      <c r="FCK91"/>
      <c r="FCL91"/>
      <c r="FCM91"/>
      <c r="FCN91"/>
      <c r="FCO91"/>
      <c r="FCP91"/>
      <c r="FCQ91"/>
      <c r="FCR91"/>
      <c r="FCS91"/>
      <c r="FCT91"/>
      <c r="FCU91"/>
      <c r="FCV91"/>
      <c r="FCW91"/>
      <c r="FCX91"/>
      <c r="FCY91"/>
      <c r="FCZ91"/>
      <c r="FDA91"/>
      <c r="FDB91"/>
      <c r="FDC91"/>
      <c r="FDD91"/>
      <c r="FDE91"/>
      <c r="FDF91"/>
      <c r="FDG91"/>
      <c r="FDH91"/>
      <c r="FDI91"/>
      <c r="FDJ91"/>
      <c r="FDK91"/>
      <c r="FDL91"/>
      <c r="FDM91"/>
      <c r="FDN91"/>
      <c r="FDO91"/>
      <c r="FDP91"/>
      <c r="FDQ91"/>
      <c r="FDR91"/>
      <c r="FDS91"/>
      <c r="FDT91"/>
      <c r="FDU91"/>
      <c r="FDV91"/>
      <c r="FDW91"/>
      <c r="FDX91"/>
      <c r="FDY91"/>
      <c r="FDZ91"/>
      <c r="FEA91"/>
      <c r="FEB91"/>
      <c r="FEC91"/>
      <c r="FED91"/>
      <c r="FEE91"/>
      <c r="FEF91"/>
      <c r="FEG91"/>
      <c r="FEH91"/>
      <c r="FEI91"/>
      <c r="FEJ91"/>
      <c r="FEK91"/>
      <c r="FEL91"/>
      <c r="FEM91"/>
      <c r="FEN91"/>
      <c r="FEO91"/>
      <c r="FEP91"/>
      <c r="FEQ91"/>
      <c r="FER91"/>
      <c r="FES91"/>
      <c r="FET91"/>
      <c r="FEU91"/>
      <c r="FEV91"/>
      <c r="FEW91"/>
      <c r="FEX91"/>
      <c r="FEY91"/>
      <c r="FEZ91"/>
      <c r="FFA91"/>
      <c r="FFB91"/>
      <c r="FFC91"/>
      <c r="FFD91"/>
      <c r="FFE91"/>
      <c r="FFF91"/>
      <c r="FFG91"/>
      <c r="FFH91"/>
      <c r="FFI91"/>
      <c r="FFJ91"/>
      <c r="FFK91"/>
      <c r="FFL91"/>
      <c r="FFM91"/>
      <c r="FFN91"/>
      <c r="FFO91"/>
      <c r="FFP91"/>
      <c r="FFQ91"/>
      <c r="FFR91"/>
      <c r="FFS91"/>
      <c r="FFT91"/>
      <c r="FFU91"/>
      <c r="FFV91"/>
      <c r="FFW91"/>
      <c r="FFX91"/>
      <c r="FFY91"/>
      <c r="FFZ91"/>
      <c r="FGA91"/>
      <c r="FGB91"/>
      <c r="FGC91"/>
      <c r="FGD91"/>
      <c r="FGE91"/>
      <c r="FGF91"/>
      <c r="FGG91"/>
      <c r="FGH91"/>
      <c r="FGI91"/>
      <c r="FGJ91"/>
      <c r="FGK91"/>
      <c r="FGL91"/>
      <c r="FGM91"/>
      <c r="FGN91"/>
      <c r="FGO91"/>
      <c r="FGP91"/>
      <c r="FGQ91"/>
      <c r="FGR91"/>
      <c r="FGS91"/>
      <c r="FGT91"/>
      <c r="FGU91"/>
      <c r="FGV91"/>
      <c r="FGW91"/>
      <c r="FGX91"/>
      <c r="FGY91"/>
      <c r="FGZ91"/>
      <c r="FHA91"/>
      <c r="FHB91"/>
      <c r="FHC91"/>
      <c r="FHD91"/>
      <c r="FHE91"/>
      <c r="FHF91"/>
      <c r="FHG91"/>
      <c r="FHH91"/>
      <c r="FHI91"/>
      <c r="FHJ91"/>
      <c r="FHK91"/>
      <c r="FHL91"/>
      <c r="FHM91"/>
      <c r="FHN91"/>
      <c r="FHO91"/>
      <c r="FHP91"/>
      <c r="FHQ91"/>
      <c r="FHR91"/>
      <c r="FHS91"/>
      <c r="FHT91"/>
      <c r="FHU91"/>
      <c r="FHV91"/>
      <c r="FHW91"/>
      <c r="FHX91"/>
      <c r="FHY91"/>
      <c r="FHZ91"/>
      <c r="FIA91"/>
      <c r="FIB91"/>
      <c r="FIC91"/>
      <c r="FID91"/>
      <c r="FIE91"/>
      <c r="FIF91"/>
      <c r="FIG91"/>
      <c r="FIH91"/>
      <c r="FII91"/>
      <c r="FIJ91"/>
      <c r="FIK91"/>
      <c r="FIL91"/>
      <c r="FIM91"/>
      <c r="FIN91"/>
      <c r="FIO91"/>
      <c r="FIP91"/>
      <c r="FIQ91"/>
      <c r="FIR91"/>
      <c r="FIS91"/>
      <c r="FIT91"/>
      <c r="FIU91"/>
      <c r="FIV91"/>
      <c r="FIW91"/>
      <c r="FIX91"/>
      <c r="FIY91"/>
      <c r="FIZ91"/>
      <c r="FJA91"/>
      <c r="FJB91"/>
      <c r="FJC91"/>
      <c r="FJD91"/>
      <c r="FJE91"/>
      <c r="FJF91"/>
      <c r="FJG91"/>
      <c r="FJH91"/>
      <c r="FJI91"/>
      <c r="FJJ91"/>
      <c r="FJK91"/>
      <c r="FJL91"/>
      <c r="FJM91"/>
      <c r="FJN91"/>
      <c r="FJO91"/>
      <c r="FJP91"/>
      <c r="FJQ91"/>
      <c r="FJR91"/>
      <c r="FJS91"/>
      <c r="FJT91"/>
      <c r="FJU91"/>
      <c r="FJV91"/>
      <c r="FJW91"/>
      <c r="FJX91"/>
      <c r="FJY91"/>
      <c r="FJZ91"/>
      <c r="FKA91"/>
      <c r="FKB91"/>
      <c r="FKC91"/>
      <c r="FKD91"/>
      <c r="FKE91"/>
      <c r="FKF91"/>
      <c r="FKG91"/>
      <c r="FKH91"/>
      <c r="FKI91"/>
      <c r="FKJ91"/>
      <c r="FKK91"/>
      <c r="FKL91"/>
      <c r="FKM91"/>
      <c r="FKN91"/>
      <c r="FKO91"/>
      <c r="FKP91"/>
      <c r="FKQ91"/>
      <c r="FKR91"/>
      <c r="FKS91"/>
      <c r="FKT91"/>
      <c r="FKU91"/>
      <c r="FKV91"/>
      <c r="FKW91"/>
      <c r="FKX91"/>
      <c r="FKY91"/>
      <c r="FKZ91"/>
      <c r="FLA91"/>
      <c r="FLB91"/>
      <c r="FLC91"/>
      <c r="FLD91"/>
      <c r="FLE91"/>
      <c r="FLF91"/>
      <c r="FLG91"/>
      <c r="FLH91"/>
      <c r="FLI91"/>
      <c r="FLJ91"/>
      <c r="FLK91"/>
      <c r="FLL91"/>
      <c r="FLM91"/>
      <c r="FLN91"/>
      <c r="FLO91"/>
      <c r="FLP91"/>
      <c r="FLQ91"/>
      <c r="FLR91"/>
      <c r="FLS91"/>
      <c r="FLT91"/>
      <c r="FLU91"/>
      <c r="FLV91"/>
      <c r="FLW91"/>
      <c r="FLX91"/>
      <c r="FLY91"/>
      <c r="FLZ91"/>
      <c r="FMA91"/>
      <c r="FMB91"/>
      <c r="FMC91"/>
      <c r="FMD91"/>
      <c r="FME91"/>
      <c r="FMF91"/>
      <c r="FMG91"/>
      <c r="FMH91"/>
      <c r="FMI91"/>
      <c r="FMJ91"/>
      <c r="FMK91"/>
      <c r="FML91"/>
      <c r="FMM91"/>
      <c r="FMN91"/>
      <c r="FMO91"/>
      <c r="FMP91"/>
      <c r="FMQ91"/>
      <c r="FMR91"/>
      <c r="FMS91"/>
      <c r="FMT91"/>
      <c r="FMU91"/>
      <c r="FMV91"/>
      <c r="FMW91"/>
      <c r="FMX91"/>
      <c r="FMY91"/>
      <c r="FMZ91"/>
      <c r="FNA91"/>
      <c r="FNB91"/>
      <c r="FNC91"/>
      <c r="FND91"/>
      <c r="FNE91"/>
      <c r="FNF91"/>
      <c r="FNG91"/>
      <c r="FNH91"/>
      <c r="FNI91"/>
      <c r="FNJ91"/>
      <c r="FNK91"/>
      <c r="FNL91"/>
      <c r="FNM91"/>
      <c r="FNN91"/>
      <c r="FNO91"/>
      <c r="FNP91"/>
      <c r="FNQ91"/>
      <c r="FNR91"/>
      <c r="FNS91"/>
      <c r="FNT91"/>
      <c r="FNU91"/>
      <c r="FNV91"/>
      <c r="FNW91"/>
      <c r="FNX91"/>
      <c r="FNY91"/>
      <c r="FNZ91"/>
      <c r="FOA91"/>
      <c r="FOB91"/>
      <c r="FOC91"/>
      <c r="FOD91"/>
      <c r="FOE91"/>
      <c r="FOF91"/>
      <c r="FOG91"/>
      <c r="FOH91"/>
      <c r="FOI91"/>
      <c r="FOJ91"/>
      <c r="FOK91"/>
      <c r="FOL91"/>
      <c r="FOM91"/>
      <c r="FON91"/>
      <c r="FOO91"/>
      <c r="FOP91"/>
      <c r="FOQ91"/>
      <c r="FOR91"/>
      <c r="FOS91"/>
      <c r="FOT91"/>
      <c r="FOU91"/>
      <c r="FOV91"/>
      <c r="FOW91"/>
      <c r="FOX91"/>
      <c r="FOY91"/>
      <c r="FOZ91"/>
      <c r="FPA91"/>
      <c r="FPB91"/>
      <c r="FPC91"/>
      <c r="FPD91"/>
      <c r="FPE91"/>
      <c r="FPF91"/>
      <c r="FPG91"/>
      <c r="FPH91"/>
      <c r="FPI91"/>
      <c r="FPJ91"/>
      <c r="FPK91"/>
      <c r="FPL91"/>
      <c r="FPM91"/>
      <c r="FPN91"/>
      <c r="FPO91"/>
      <c r="FPP91"/>
      <c r="FPQ91"/>
      <c r="FPR91"/>
      <c r="FPS91"/>
      <c r="FPT91"/>
      <c r="FPU91"/>
      <c r="FPV91"/>
      <c r="FPW91"/>
      <c r="FPX91"/>
      <c r="FPY91"/>
      <c r="FPZ91"/>
      <c r="FQA91"/>
      <c r="FQB91"/>
      <c r="FQC91"/>
      <c r="FQD91"/>
      <c r="FQE91"/>
      <c r="FQF91"/>
      <c r="FQG91"/>
      <c r="FQH91"/>
      <c r="FQI91"/>
      <c r="FQJ91"/>
      <c r="FQK91"/>
      <c r="FQL91"/>
      <c r="FQM91"/>
      <c r="FQN91"/>
      <c r="FQO91"/>
      <c r="FQP91"/>
      <c r="FQQ91"/>
      <c r="FQR91"/>
      <c r="FQS91"/>
      <c r="FQT91"/>
      <c r="FQU91"/>
      <c r="FQV91"/>
      <c r="FQW91"/>
      <c r="FQX91"/>
      <c r="FQY91"/>
      <c r="FQZ91"/>
      <c r="FRA91"/>
      <c r="FRB91"/>
      <c r="FRC91"/>
      <c r="FRD91"/>
      <c r="FRE91"/>
      <c r="FRF91"/>
      <c r="FRG91"/>
      <c r="FRH91"/>
      <c r="FRI91"/>
      <c r="FRJ91"/>
      <c r="FRK91"/>
      <c r="FRL91"/>
      <c r="FRM91"/>
      <c r="FRN91"/>
      <c r="FRO91"/>
      <c r="FRP91"/>
      <c r="FRQ91"/>
      <c r="FRR91"/>
      <c r="FRS91"/>
      <c r="FRT91"/>
      <c r="FRU91"/>
      <c r="FRV91"/>
      <c r="FRW91"/>
      <c r="FRX91"/>
      <c r="FRY91"/>
      <c r="FRZ91"/>
      <c r="FSA91"/>
      <c r="FSB91"/>
      <c r="FSC91"/>
      <c r="FSD91"/>
      <c r="FSE91"/>
      <c r="FSF91"/>
      <c r="FSG91"/>
      <c r="FSH91"/>
      <c r="FSI91"/>
      <c r="FSJ91"/>
      <c r="FSK91"/>
      <c r="FSL91"/>
      <c r="FSM91"/>
      <c r="FSN91"/>
      <c r="FSO91"/>
      <c r="FSP91"/>
      <c r="FSQ91"/>
      <c r="FSR91"/>
      <c r="FSS91"/>
      <c r="FST91"/>
      <c r="FSU91"/>
      <c r="FSV91"/>
      <c r="FSW91"/>
      <c r="FSX91"/>
      <c r="FSY91"/>
      <c r="FSZ91"/>
      <c r="FTA91"/>
      <c r="FTB91"/>
      <c r="FTC91"/>
      <c r="FTD91"/>
      <c r="FTE91"/>
      <c r="FTF91"/>
      <c r="FTG91"/>
      <c r="FTH91"/>
      <c r="FTI91"/>
      <c r="FTJ91"/>
      <c r="FTK91"/>
      <c r="FTL91"/>
      <c r="FTM91"/>
      <c r="FTN91"/>
      <c r="FTO91"/>
      <c r="FTP91"/>
      <c r="FTQ91"/>
      <c r="FTR91"/>
      <c r="FTS91"/>
      <c r="FTT91"/>
      <c r="FTU91"/>
      <c r="FTV91"/>
      <c r="FTW91"/>
      <c r="FTX91"/>
      <c r="FTY91"/>
      <c r="FTZ91"/>
      <c r="FUA91"/>
      <c r="FUB91"/>
      <c r="FUC91"/>
      <c r="FUD91"/>
      <c r="FUE91"/>
      <c r="FUF91"/>
      <c r="FUG91"/>
      <c r="FUH91"/>
      <c r="FUI91"/>
      <c r="FUJ91"/>
      <c r="FUK91"/>
      <c r="FUL91"/>
      <c r="FUM91"/>
      <c r="FUN91"/>
      <c r="FUO91"/>
      <c r="FUP91"/>
      <c r="FUQ91"/>
      <c r="FUR91"/>
      <c r="FUS91"/>
      <c r="FUT91"/>
      <c r="FUU91"/>
      <c r="FUV91"/>
      <c r="FUW91"/>
      <c r="FUX91"/>
      <c r="FUY91"/>
      <c r="FUZ91"/>
      <c r="FVA91"/>
      <c r="FVB91"/>
      <c r="FVC91"/>
      <c r="FVD91"/>
      <c r="FVE91"/>
      <c r="FVF91"/>
      <c r="FVG91"/>
      <c r="FVH91"/>
      <c r="FVI91"/>
      <c r="FVJ91"/>
      <c r="FVK91"/>
      <c r="FVL91"/>
      <c r="FVM91"/>
      <c r="FVN91"/>
      <c r="FVO91"/>
      <c r="FVP91"/>
      <c r="FVQ91"/>
      <c r="FVR91"/>
      <c r="FVS91"/>
      <c r="FVT91"/>
      <c r="FVU91"/>
      <c r="FVV91"/>
      <c r="FVW91"/>
      <c r="FVX91"/>
      <c r="FVY91"/>
      <c r="FVZ91"/>
      <c r="FWA91"/>
      <c r="FWB91"/>
      <c r="FWC91"/>
      <c r="FWD91"/>
      <c r="FWE91"/>
      <c r="FWF91"/>
      <c r="FWG91"/>
      <c r="FWH91"/>
      <c r="FWI91"/>
      <c r="FWJ91"/>
      <c r="FWK91"/>
      <c r="FWL91"/>
      <c r="FWM91"/>
      <c r="FWN91"/>
      <c r="FWO91"/>
      <c r="FWP91"/>
      <c r="FWQ91"/>
      <c r="FWR91"/>
      <c r="FWS91"/>
      <c r="FWT91"/>
      <c r="FWU91"/>
      <c r="FWV91"/>
      <c r="FWW91"/>
      <c r="FWX91"/>
      <c r="FWY91"/>
      <c r="FWZ91"/>
      <c r="FXA91"/>
      <c r="FXB91"/>
      <c r="FXC91"/>
      <c r="FXD91"/>
      <c r="FXE91"/>
      <c r="FXF91"/>
      <c r="FXG91"/>
      <c r="FXH91"/>
      <c r="FXI91"/>
      <c r="FXJ91"/>
      <c r="FXK91"/>
      <c r="FXL91"/>
      <c r="FXM91"/>
      <c r="FXN91"/>
      <c r="FXO91"/>
      <c r="FXP91"/>
      <c r="FXQ91"/>
      <c r="FXR91"/>
      <c r="FXS91"/>
      <c r="FXT91"/>
      <c r="FXU91"/>
      <c r="FXV91"/>
      <c r="FXW91"/>
      <c r="FXX91"/>
      <c r="FXY91"/>
      <c r="FXZ91"/>
      <c r="FYA91"/>
      <c r="FYB91"/>
      <c r="FYC91"/>
      <c r="FYD91"/>
      <c r="FYE91"/>
      <c r="FYF91"/>
      <c r="FYG91"/>
      <c r="FYH91"/>
      <c r="FYI91"/>
      <c r="FYJ91"/>
      <c r="FYK91"/>
      <c r="FYL91"/>
      <c r="FYM91"/>
      <c r="FYN91"/>
      <c r="FYO91"/>
      <c r="FYP91"/>
      <c r="FYQ91"/>
      <c r="FYR91"/>
      <c r="FYS91"/>
      <c r="FYT91"/>
      <c r="FYU91"/>
      <c r="FYV91"/>
      <c r="FYW91"/>
      <c r="FYX91"/>
      <c r="FYY91"/>
      <c r="FYZ91"/>
      <c r="FZA91"/>
      <c r="FZB91"/>
      <c r="FZC91"/>
      <c r="FZD91"/>
      <c r="FZE91"/>
      <c r="FZF91"/>
      <c r="FZG91"/>
      <c r="FZH91"/>
      <c r="FZI91"/>
      <c r="FZJ91"/>
      <c r="FZK91"/>
      <c r="FZL91"/>
      <c r="FZM91"/>
      <c r="FZN91"/>
      <c r="FZO91"/>
      <c r="FZP91"/>
      <c r="FZQ91"/>
      <c r="FZR91"/>
      <c r="FZS91"/>
      <c r="FZT91"/>
      <c r="FZU91"/>
      <c r="FZV91"/>
      <c r="FZW91"/>
      <c r="FZX91"/>
      <c r="FZY91"/>
      <c r="FZZ91"/>
      <c r="GAA91"/>
      <c r="GAB91"/>
      <c r="GAC91"/>
      <c r="GAD91"/>
      <c r="GAE91"/>
      <c r="GAF91"/>
      <c r="GAG91"/>
      <c r="GAH91"/>
      <c r="GAI91"/>
      <c r="GAJ91"/>
      <c r="GAK91"/>
      <c r="GAL91"/>
      <c r="GAM91"/>
      <c r="GAN91"/>
      <c r="GAO91"/>
      <c r="GAP91"/>
      <c r="GAQ91"/>
      <c r="GAR91"/>
      <c r="GAS91"/>
      <c r="GAT91"/>
      <c r="GAU91"/>
      <c r="GAV91"/>
      <c r="GAW91"/>
      <c r="GAX91"/>
      <c r="GAY91"/>
      <c r="GAZ91"/>
      <c r="GBA91"/>
      <c r="GBB91"/>
      <c r="GBC91"/>
      <c r="GBD91"/>
      <c r="GBE91"/>
      <c r="GBF91"/>
      <c r="GBG91"/>
      <c r="GBH91"/>
      <c r="GBI91"/>
      <c r="GBJ91"/>
      <c r="GBK91"/>
      <c r="GBL91"/>
      <c r="GBM91"/>
      <c r="GBN91"/>
      <c r="GBO91"/>
      <c r="GBP91"/>
      <c r="GBQ91"/>
      <c r="GBR91"/>
      <c r="GBS91"/>
      <c r="GBT91"/>
      <c r="GBU91"/>
      <c r="GBV91"/>
      <c r="GBW91"/>
      <c r="GBX91"/>
      <c r="GBY91"/>
      <c r="GBZ91"/>
      <c r="GCA91"/>
      <c r="GCB91"/>
      <c r="GCC91"/>
      <c r="GCD91"/>
      <c r="GCE91"/>
      <c r="GCF91"/>
      <c r="GCG91"/>
      <c r="GCH91"/>
      <c r="GCI91"/>
      <c r="GCJ91"/>
      <c r="GCK91"/>
      <c r="GCL91"/>
      <c r="GCM91"/>
      <c r="GCN91"/>
      <c r="GCO91"/>
      <c r="GCP91"/>
      <c r="GCQ91"/>
      <c r="GCR91"/>
      <c r="GCS91"/>
      <c r="GCT91"/>
      <c r="GCU91"/>
      <c r="GCV91"/>
      <c r="GCW91"/>
      <c r="GCX91"/>
      <c r="GCY91"/>
      <c r="GCZ91"/>
      <c r="GDA91"/>
      <c r="GDB91"/>
      <c r="GDC91"/>
      <c r="GDD91"/>
      <c r="GDE91"/>
      <c r="GDF91"/>
      <c r="GDG91"/>
      <c r="GDH91"/>
      <c r="GDI91"/>
      <c r="GDJ91"/>
      <c r="GDK91"/>
      <c r="GDL91"/>
      <c r="GDM91"/>
      <c r="GDN91"/>
      <c r="GDO91"/>
      <c r="GDP91"/>
      <c r="GDQ91"/>
      <c r="GDR91"/>
      <c r="GDS91"/>
      <c r="GDT91"/>
      <c r="GDU91"/>
      <c r="GDV91"/>
      <c r="GDW91"/>
      <c r="GDX91"/>
      <c r="GDY91"/>
      <c r="GDZ91"/>
      <c r="GEA91"/>
      <c r="GEB91"/>
      <c r="GEC91"/>
      <c r="GED91"/>
      <c r="GEE91"/>
      <c r="GEF91"/>
      <c r="GEG91"/>
      <c r="GEH91"/>
      <c r="GEI91"/>
      <c r="GEJ91"/>
      <c r="GEK91"/>
      <c r="GEL91"/>
      <c r="GEM91"/>
      <c r="GEN91"/>
      <c r="GEO91"/>
      <c r="GEP91"/>
      <c r="GEQ91"/>
      <c r="GER91"/>
      <c r="GES91"/>
      <c r="GET91"/>
      <c r="GEU91"/>
      <c r="GEV91"/>
      <c r="GEW91"/>
      <c r="GEX91"/>
      <c r="GEY91"/>
      <c r="GEZ91"/>
      <c r="GFA91"/>
      <c r="GFB91"/>
      <c r="GFC91"/>
      <c r="GFD91"/>
      <c r="GFE91"/>
      <c r="GFF91"/>
      <c r="GFG91"/>
      <c r="GFH91"/>
      <c r="GFI91"/>
      <c r="GFJ91"/>
      <c r="GFK91"/>
      <c r="GFL91"/>
      <c r="GFM91"/>
      <c r="GFN91"/>
      <c r="GFO91"/>
      <c r="GFP91"/>
      <c r="GFQ91"/>
      <c r="GFR91"/>
      <c r="GFS91"/>
      <c r="GFT91"/>
      <c r="GFU91"/>
      <c r="GFV91"/>
      <c r="GFW91"/>
      <c r="GFX91"/>
      <c r="GFY91"/>
      <c r="GFZ91"/>
      <c r="GGA91"/>
      <c r="GGB91"/>
      <c r="GGC91"/>
      <c r="GGD91"/>
      <c r="GGE91"/>
      <c r="GGF91"/>
      <c r="GGG91"/>
      <c r="GGH91"/>
      <c r="GGI91"/>
      <c r="GGJ91"/>
      <c r="GGK91"/>
      <c r="GGL91"/>
      <c r="GGM91"/>
      <c r="GGN91"/>
      <c r="GGO91"/>
      <c r="GGP91"/>
      <c r="GGQ91"/>
      <c r="GGR91"/>
      <c r="GGS91"/>
      <c r="GGT91"/>
      <c r="GGU91"/>
      <c r="GGV91"/>
      <c r="GGW91"/>
      <c r="GGX91"/>
      <c r="GGY91"/>
      <c r="GGZ91"/>
      <c r="GHA91"/>
      <c r="GHB91"/>
      <c r="GHC91"/>
      <c r="GHD91"/>
      <c r="GHE91"/>
      <c r="GHF91"/>
      <c r="GHG91"/>
      <c r="GHH91"/>
      <c r="GHI91"/>
      <c r="GHJ91"/>
      <c r="GHK91"/>
      <c r="GHL91"/>
      <c r="GHM91"/>
      <c r="GHN91"/>
      <c r="GHO91"/>
      <c r="GHP91"/>
      <c r="GHQ91"/>
      <c r="GHR91"/>
      <c r="GHS91"/>
      <c r="GHT91"/>
      <c r="GHU91"/>
      <c r="GHV91"/>
      <c r="GHW91"/>
      <c r="GHX91"/>
      <c r="GHY91"/>
      <c r="GHZ91"/>
      <c r="GIA91"/>
      <c r="GIB91"/>
      <c r="GIC91"/>
      <c r="GID91"/>
      <c r="GIE91"/>
      <c r="GIF91"/>
      <c r="GIG91"/>
      <c r="GIH91"/>
      <c r="GII91"/>
      <c r="GIJ91"/>
      <c r="GIK91"/>
      <c r="GIL91"/>
      <c r="GIM91"/>
      <c r="GIN91"/>
      <c r="GIO91"/>
      <c r="GIP91"/>
      <c r="GIQ91"/>
      <c r="GIR91"/>
      <c r="GIS91"/>
      <c r="GIT91"/>
      <c r="GIU91"/>
      <c r="GIV91"/>
      <c r="GIW91"/>
      <c r="GIX91"/>
      <c r="GIY91"/>
      <c r="GIZ91"/>
      <c r="GJA91"/>
      <c r="GJB91"/>
      <c r="GJC91"/>
      <c r="GJD91"/>
      <c r="GJE91"/>
      <c r="GJF91"/>
      <c r="GJG91"/>
      <c r="GJH91"/>
      <c r="GJI91"/>
      <c r="GJJ91"/>
      <c r="GJK91"/>
      <c r="GJL91"/>
      <c r="GJM91"/>
      <c r="GJN91"/>
      <c r="GJO91"/>
      <c r="GJP91"/>
      <c r="GJQ91"/>
      <c r="GJR91"/>
      <c r="GJS91"/>
      <c r="GJT91"/>
      <c r="GJU91"/>
      <c r="GJV91"/>
      <c r="GJW91"/>
      <c r="GJX91"/>
      <c r="GJY91"/>
      <c r="GJZ91"/>
      <c r="GKA91"/>
      <c r="GKB91"/>
      <c r="GKC91"/>
      <c r="GKD91"/>
      <c r="GKE91"/>
      <c r="GKF91"/>
      <c r="GKG91"/>
      <c r="GKH91"/>
      <c r="GKI91"/>
      <c r="GKJ91"/>
      <c r="GKK91"/>
      <c r="GKL91"/>
      <c r="GKM91"/>
      <c r="GKN91"/>
      <c r="GKO91"/>
      <c r="GKP91"/>
      <c r="GKQ91"/>
      <c r="GKR91"/>
      <c r="GKS91"/>
      <c r="GKT91"/>
      <c r="GKU91"/>
      <c r="GKV91"/>
      <c r="GKW91"/>
      <c r="GKX91"/>
      <c r="GKY91"/>
      <c r="GKZ91"/>
      <c r="GLA91"/>
      <c r="GLB91"/>
      <c r="GLC91"/>
      <c r="GLD91"/>
      <c r="GLE91"/>
      <c r="GLF91"/>
      <c r="GLG91"/>
      <c r="GLH91"/>
      <c r="GLI91"/>
      <c r="GLJ91"/>
      <c r="GLK91"/>
      <c r="GLL91"/>
      <c r="GLM91"/>
      <c r="GLN91"/>
      <c r="GLO91"/>
      <c r="GLP91"/>
      <c r="GLQ91"/>
      <c r="GLR91"/>
      <c r="GLS91"/>
      <c r="GLT91"/>
      <c r="GLU91"/>
      <c r="GLV91"/>
      <c r="GLW91"/>
      <c r="GLX91"/>
      <c r="GLY91"/>
      <c r="GLZ91"/>
      <c r="GMA91"/>
      <c r="GMB91"/>
      <c r="GMC91"/>
      <c r="GMD91"/>
      <c r="GME91"/>
      <c r="GMF91"/>
      <c r="GMG91"/>
      <c r="GMH91"/>
      <c r="GMI91"/>
      <c r="GMJ91"/>
      <c r="GMK91"/>
      <c r="GML91"/>
      <c r="GMM91"/>
      <c r="GMN91"/>
      <c r="GMO91"/>
      <c r="GMP91"/>
      <c r="GMQ91"/>
      <c r="GMR91"/>
      <c r="GMS91"/>
      <c r="GMT91"/>
      <c r="GMU91"/>
      <c r="GMV91"/>
      <c r="GMW91"/>
      <c r="GMX91"/>
      <c r="GMY91"/>
      <c r="GMZ91"/>
      <c r="GNA91"/>
      <c r="GNB91"/>
      <c r="GNC91"/>
      <c r="GND91"/>
      <c r="GNE91"/>
      <c r="GNF91"/>
      <c r="GNG91"/>
      <c r="GNH91"/>
      <c r="GNI91"/>
      <c r="GNJ91"/>
      <c r="GNK91"/>
      <c r="GNL91"/>
      <c r="GNM91"/>
      <c r="GNN91"/>
      <c r="GNO91"/>
      <c r="GNP91"/>
      <c r="GNQ91"/>
      <c r="GNR91"/>
      <c r="GNS91"/>
      <c r="GNT91"/>
      <c r="GNU91"/>
      <c r="GNV91"/>
      <c r="GNW91"/>
      <c r="GNX91"/>
      <c r="GNY91"/>
      <c r="GNZ91"/>
      <c r="GOA91"/>
      <c r="GOB91"/>
      <c r="GOC91"/>
      <c r="GOD91"/>
      <c r="GOE91"/>
      <c r="GOF91"/>
      <c r="GOG91"/>
      <c r="GOH91"/>
      <c r="GOI91"/>
      <c r="GOJ91"/>
      <c r="GOK91"/>
      <c r="GOL91"/>
      <c r="GOM91"/>
      <c r="GON91"/>
      <c r="GOO91"/>
      <c r="GOP91"/>
      <c r="GOQ91"/>
      <c r="GOR91"/>
      <c r="GOS91"/>
      <c r="GOT91"/>
      <c r="GOU91"/>
      <c r="GOV91"/>
      <c r="GOW91"/>
      <c r="GOX91"/>
      <c r="GOY91"/>
      <c r="GOZ91"/>
      <c r="GPA91"/>
      <c r="GPB91"/>
      <c r="GPC91"/>
      <c r="GPD91"/>
      <c r="GPE91"/>
      <c r="GPF91"/>
      <c r="GPG91"/>
      <c r="GPH91"/>
      <c r="GPI91"/>
      <c r="GPJ91"/>
      <c r="GPK91"/>
      <c r="GPL91"/>
      <c r="GPM91"/>
      <c r="GPN91"/>
      <c r="GPO91"/>
      <c r="GPP91"/>
      <c r="GPQ91"/>
      <c r="GPR91"/>
      <c r="GPS91"/>
      <c r="GPT91"/>
      <c r="GPU91"/>
      <c r="GPV91"/>
      <c r="GPW91"/>
      <c r="GPX91"/>
      <c r="GPY91"/>
      <c r="GPZ91"/>
      <c r="GQA91"/>
      <c r="GQB91"/>
      <c r="GQC91"/>
      <c r="GQD91"/>
      <c r="GQE91"/>
      <c r="GQF91"/>
      <c r="GQG91"/>
      <c r="GQH91"/>
      <c r="GQI91"/>
      <c r="GQJ91"/>
      <c r="GQK91"/>
      <c r="GQL91"/>
      <c r="GQM91"/>
      <c r="GQN91"/>
      <c r="GQO91"/>
      <c r="GQP91"/>
      <c r="GQQ91"/>
      <c r="GQR91"/>
      <c r="GQS91"/>
      <c r="GQT91"/>
      <c r="GQU91"/>
      <c r="GQV91"/>
      <c r="GQW91"/>
      <c r="GQX91"/>
      <c r="GQY91"/>
      <c r="GQZ91"/>
      <c r="GRA91"/>
      <c r="GRB91"/>
      <c r="GRC91"/>
      <c r="GRD91"/>
      <c r="GRE91"/>
      <c r="GRF91"/>
      <c r="GRG91"/>
      <c r="GRH91"/>
      <c r="GRI91"/>
      <c r="GRJ91"/>
      <c r="GRK91"/>
      <c r="GRL91"/>
      <c r="GRM91"/>
      <c r="GRN91"/>
      <c r="GRO91"/>
      <c r="GRP91"/>
      <c r="GRQ91"/>
      <c r="GRR91"/>
      <c r="GRS91"/>
      <c r="GRT91"/>
      <c r="GRU91"/>
      <c r="GRV91"/>
      <c r="GRW91"/>
      <c r="GRX91"/>
      <c r="GRY91"/>
      <c r="GRZ91"/>
      <c r="GSA91"/>
      <c r="GSB91"/>
      <c r="GSC91"/>
      <c r="GSD91"/>
      <c r="GSE91"/>
      <c r="GSF91"/>
      <c r="GSG91"/>
      <c r="GSH91"/>
      <c r="GSI91"/>
      <c r="GSJ91"/>
      <c r="GSK91"/>
      <c r="GSL91"/>
      <c r="GSM91"/>
      <c r="GSN91"/>
      <c r="GSO91"/>
      <c r="GSP91"/>
      <c r="GSQ91"/>
      <c r="GSR91"/>
      <c r="GSS91"/>
      <c r="GST91"/>
      <c r="GSU91"/>
      <c r="GSV91"/>
      <c r="GSW91"/>
      <c r="GSX91"/>
      <c r="GSY91"/>
      <c r="GSZ91"/>
      <c r="GTA91"/>
      <c r="GTB91"/>
      <c r="GTC91"/>
      <c r="GTD91"/>
      <c r="GTE91"/>
      <c r="GTF91"/>
      <c r="GTG91"/>
      <c r="GTH91"/>
      <c r="GTI91"/>
      <c r="GTJ91"/>
      <c r="GTK91"/>
      <c r="GTL91"/>
      <c r="GTM91"/>
      <c r="GTN91"/>
      <c r="GTO91"/>
      <c r="GTP91"/>
      <c r="GTQ91"/>
      <c r="GTR91"/>
      <c r="GTS91"/>
      <c r="GTT91"/>
      <c r="GTU91"/>
      <c r="GTV91"/>
      <c r="GTW91"/>
      <c r="GTX91"/>
      <c r="GTY91"/>
      <c r="GTZ91"/>
      <c r="GUA91"/>
      <c r="GUB91"/>
      <c r="GUC91"/>
      <c r="GUD91"/>
      <c r="GUE91"/>
      <c r="GUF91"/>
      <c r="GUG91"/>
      <c r="GUH91"/>
      <c r="GUI91"/>
      <c r="GUJ91"/>
      <c r="GUK91"/>
      <c r="GUL91"/>
      <c r="GUM91"/>
      <c r="GUN91"/>
      <c r="GUO91"/>
      <c r="GUP91"/>
      <c r="GUQ91"/>
      <c r="GUR91"/>
      <c r="GUS91"/>
      <c r="GUT91"/>
      <c r="GUU91"/>
      <c r="GUV91"/>
      <c r="GUW91"/>
      <c r="GUX91"/>
      <c r="GUY91"/>
      <c r="GUZ91"/>
      <c r="GVA91"/>
      <c r="GVB91"/>
      <c r="GVC91"/>
      <c r="GVD91"/>
      <c r="GVE91"/>
      <c r="GVF91"/>
      <c r="GVG91"/>
      <c r="GVH91"/>
      <c r="GVI91"/>
      <c r="GVJ91"/>
      <c r="GVK91"/>
      <c r="GVL91"/>
      <c r="GVM91"/>
      <c r="GVN91"/>
      <c r="GVO91"/>
      <c r="GVP91"/>
      <c r="GVQ91"/>
      <c r="GVR91"/>
      <c r="GVS91"/>
      <c r="GVT91"/>
      <c r="GVU91"/>
      <c r="GVV91"/>
      <c r="GVW91"/>
      <c r="GVX91"/>
      <c r="GVY91"/>
      <c r="GVZ91"/>
      <c r="GWA91"/>
      <c r="GWB91"/>
      <c r="GWC91"/>
      <c r="GWD91"/>
      <c r="GWE91"/>
      <c r="GWF91"/>
      <c r="GWG91"/>
      <c r="GWH91"/>
      <c r="GWI91"/>
      <c r="GWJ91"/>
      <c r="GWK91"/>
      <c r="GWL91"/>
      <c r="GWM91"/>
      <c r="GWN91"/>
      <c r="GWO91"/>
      <c r="GWP91"/>
      <c r="GWQ91"/>
      <c r="GWR91"/>
      <c r="GWS91"/>
      <c r="GWT91"/>
      <c r="GWU91"/>
      <c r="GWV91"/>
      <c r="GWW91"/>
      <c r="GWX91"/>
      <c r="GWY91"/>
      <c r="GWZ91"/>
      <c r="GXA91"/>
      <c r="GXB91"/>
      <c r="GXC91"/>
      <c r="GXD91"/>
      <c r="GXE91"/>
      <c r="GXF91"/>
      <c r="GXG91"/>
      <c r="GXH91"/>
      <c r="GXI91"/>
      <c r="GXJ91"/>
      <c r="GXK91"/>
      <c r="GXL91"/>
      <c r="GXM91"/>
      <c r="GXN91"/>
      <c r="GXO91"/>
      <c r="GXP91"/>
      <c r="GXQ91"/>
      <c r="GXR91"/>
      <c r="GXS91"/>
      <c r="GXT91"/>
      <c r="GXU91"/>
      <c r="GXV91"/>
      <c r="GXW91"/>
      <c r="GXX91"/>
      <c r="GXY91"/>
      <c r="GXZ91"/>
      <c r="GYA91"/>
      <c r="GYB91"/>
      <c r="GYC91"/>
      <c r="GYD91"/>
      <c r="GYE91"/>
      <c r="GYF91"/>
      <c r="GYG91"/>
      <c r="GYH91"/>
      <c r="GYI91"/>
      <c r="GYJ91"/>
      <c r="GYK91"/>
      <c r="GYL91"/>
      <c r="GYM91"/>
      <c r="GYN91"/>
      <c r="GYO91"/>
      <c r="GYP91"/>
      <c r="GYQ91"/>
      <c r="GYR91"/>
      <c r="GYS91"/>
      <c r="GYT91"/>
      <c r="GYU91"/>
      <c r="GYV91"/>
      <c r="GYW91"/>
      <c r="GYX91"/>
      <c r="GYY91"/>
      <c r="GYZ91"/>
      <c r="GZA91"/>
      <c r="GZB91"/>
      <c r="GZC91"/>
      <c r="GZD91"/>
      <c r="GZE91"/>
      <c r="GZF91"/>
      <c r="GZG91"/>
      <c r="GZH91"/>
      <c r="GZI91"/>
      <c r="GZJ91"/>
      <c r="GZK91"/>
      <c r="GZL91"/>
      <c r="GZM91"/>
      <c r="GZN91"/>
      <c r="GZO91"/>
      <c r="GZP91"/>
      <c r="GZQ91"/>
      <c r="GZR91"/>
      <c r="GZS91"/>
      <c r="GZT91"/>
      <c r="GZU91"/>
      <c r="GZV91"/>
      <c r="GZW91"/>
      <c r="GZX91"/>
      <c r="GZY91"/>
      <c r="GZZ91"/>
      <c r="HAA91"/>
      <c r="HAB91"/>
      <c r="HAC91"/>
      <c r="HAD91"/>
      <c r="HAE91"/>
      <c r="HAF91"/>
      <c r="HAG91"/>
      <c r="HAH91"/>
      <c r="HAI91"/>
      <c r="HAJ91"/>
      <c r="HAK91"/>
      <c r="HAL91"/>
      <c r="HAM91"/>
      <c r="HAN91"/>
      <c r="HAO91"/>
      <c r="HAP91"/>
      <c r="HAQ91"/>
      <c r="HAR91"/>
      <c r="HAS91"/>
      <c r="HAT91"/>
      <c r="HAU91"/>
      <c r="HAV91"/>
      <c r="HAW91"/>
      <c r="HAX91"/>
      <c r="HAY91"/>
      <c r="HAZ91"/>
      <c r="HBA91"/>
      <c r="HBB91"/>
      <c r="HBC91"/>
      <c r="HBD91"/>
      <c r="HBE91"/>
      <c r="HBF91"/>
      <c r="HBG91"/>
      <c r="HBH91"/>
      <c r="HBI91"/>
      <c r="HBJ91"/>
      <c r="HBK91"/>
      <c r="HBL91"/>
      <c r="HBM91"/>
      <c r="HBN91"/>
      <c r="HBO91"/>
      <c r="HBP91"/>
      <c r="HBQ91"/>
      <c r="HBR91"/>
      <c r="HBS91"/>
      <c r="HBT91"/>
      <c r="HBU91"/>
      <c r="HBV91"/>
      <c r="HBW91"/>
      <c r="HBX91"/>
      <c r="HBY91"/>
      <c r="HBZ91"/>
      <c r="HCA91"/>
      <c r="HCB91"/>
      <c r="HCC91"/>
      <c r="HCD91"/>
      <c r="HCE91"/>
      <c r="HCF91"/>
      <c r="HCG91"/>
      <c r="HCH91"/>
      <c r="HCI91"/>
      <c r="HCJ91"/>
      <c r="HCK91"/>
      <c r="HCL91"/>
      <c r="HCM91"/>
      <c r="HCN91"/>
      <c r="HCO91"/>
      <c r="HCP91"/>
      <c r="HCQ91"/>
      <c r="HCR91"/>
      <c r="HCS91"/>
      <c r="HCT91"/>
      <c r="HCU91"/>
      <c r="HCV91"/>
      <c r="HCW91"/>
      <c r="HCX91"/>
      <c r="HCY91"/>
      <c r="HCZ91"/>
      <c r="HDA91"/>
      <c r="HDB91"/>
      <c r="HDC91"/>
      <c r="HDD91"/>
      <c r="HDE91"/>
      <c r="HDF91"/>
      <c r="HDG91"/>
      <c r="HDH91"/>
      <c r="HDI91"/>
      <c r="HDJ91"/>
      <c r="HDK91"/>
      <c r="HDL91"/>
      <c r="HDM91"/>
      <c r="HDN91"/>
      <c r="HDO91"/>
      <c r="HDP91"/>
      <c r="HDQ91"/>
      <c r="HDR91"/>
      <c r="HDS91"/>
      <c r="HDT91"/>
      <c r="HDU91"/>
      <c r="HDV91"/>
      <c r="HDW91"/>
      <c r="HDX91"/>
      <c r="HDY91"/>
      <c r="HDZ91"/>
      <c r="HEA91"/>
      <c r="HEB91"/>
      <c r="HEC91"/>
      <c r="HED91"/>
      <c r="HEE91"/>
      <c r="HEF91"/>
      <c r="HEG91"/>
      <c r="HEH91"/>
      <c r="HEI91"/>
      <c r="HEJ91"/>
      <c r="HEK91"/>
      <c r="HEL91"/>
      <c r="HEM91"/>
      <c r="HEN91"/>
      <c r="HEO91"/>
      <c r="HEP91"/>
      <c r="HEQ91"/>
      <c r="HER91"/>
      <c r="HES91"/>
      <c r="HET91"/>
      <c r="HEU91"/>
      <c r="HEV91"/>
      <c r="HEW91"/>
      <c r="HEX91"/>
      <c r="HEY91"/>
      <c r="HEZ91"/>
      <c r="HFA91"/>
      <c r="HFB91"/>
      <c r="HFC91"/>
      <c r="HFD91"/>
      <c r="HFE91"/>
      <c r="HFF91"/>
      <c r="HFG91"/>
      <c r="HFH91"/>
      <c r="HFI91"/>
      <c r="HFJ91"/>
      <c r="HFK91"/>
      <c r="HFL91"/>
      <c r="HFM91"/>
      <c r="HFN91"/>
      <c r="HFO91"/>
      <c r="HFP91"/>
      <c r="HFQ91"/>
      <c r="HFR91"/>
      <c r="HFS91"/>
      <c r="HFT91"/>
      <c r="HFU91"/>
      <c r="HFV91"/>
      <c r="HFW91"/>
      <c r="HFX91"/>
      <c r="HFY91"/>
      <c r="HFZ91"/>
      <c r="HGA91"/>
      <c r="HGB91"/>
      <c r="HGC91"/>
      <c r="HGD91"/>
      <c r="HGE91"/>
      <c r="HGF91"/>
      <c r="HGG91"/>
      <c r="HGH91"/>
      <c r="HGI91"/>
      <c r="HGJ91"/>
      <c r="HGK91"/>
      <c r="HGL91"/>
      <c r="HGM91"/>
      <c r="HGN91"/>
      <c r="HGO91"/>
      <c r="HGP91"/>
      <c r="HGQ91"/>
      <c r="HGR91"/>
      <c r="HGS91"/>
      <c r="HGT91"/>
      <c r="HGU91"/>
      <c r="HGV91"/>
      <c r="HGW91"/>
      <c r="HGX91"/>
      <c r="HGY91"/>
      <c r="HGZ91"/>
      <c r="HHA91"/>
      <c r="HHB91"/>
      <c r="HHC91"/>
      <c r="HHD91"/>
      <c r="HHE91"/>
      <c r="HHF91"/>
      <c r="HHG91"/>
      <c r="HHH91"/>
      <c r="HHI91"/>
      <c r="HHJ91"/>
      <c r="HHK91"/>
      <c r="HHL91"/>
      <c r="HHM91"/>
      <c r="HHN91"/>
      <c r="HHO91"/>
      <c r="HHP91"/>
      <c r="HHQ91"/>
      <c r="HHR91"/>
      <c r="HHS91"/>
      <c r="HHT91"/>
      <c r="HHU91"/>
      <c r="HHV91"/>
      <c r="HHW91"/>
      <c r="HHX91"/>
      <c r="HHY91"/>
      <c r="HHZ91"/>
      <c r="HIA91"/>
      <c r="HIB91"/>
      <c r="HIC91"/>
      <c r="HID91"/>
      <c r="HIE91"/>
      <c r="HIF91"/>
      <c r="HIG91"/>
      <c r="HIH91"/>
      <c r="HII91"/>
      <c r="HIJ91"/>
      <c r="HIK91"/>
      <c r="HIL91"/>
      <c r="HIM91"/>
      <c r="HIN91"/>
      <c r="HIO91"/>
      <c r="HIP91"/>
      <c r="HIQ91"/>
      <c r="HIR91"/>
      <c r="HIS91"/>
      <c r="HIT91"/>
      <c r="HIU91"/>
      <c r="HIV91"/>
      <c r="HIW91"/>
      <c r="HIX91"/>
      <c r="HIY91"/>
      <c r="HIZ91"/>
      <c r="HJA91"/>
      <c r="HJB91"/>
      <c r="HJC91"/>
      <c r="HJD91"/>
      <c r="HJE91"/>
      <c r="HJF91"/>
      <c r="HJG91"/>
      <c r="HJH91"/>
      <c r="HJI91"/>
      <c r="HJJ91"/>
      <c r="HJK91"/>
      <c r="HJL91"/>
      <c r="HJM91"/>
      <c r="HJN91"/>
      <c r="HJO91"/>
      <c r="HJP91"/>
      <c r="HJQ91"/>
      <c r="HJR91"/>
      <c r="HJS91"/>
      <c r="HJT91"/>
      <c r="HJU91"/>
      <c r="HJV91"/>
      <c r="HJW91"/>
      <c r="HJX91"/>
      <c r="HJY91"/>
      <c r="HJZ91"/>
      <c r="HKA91"/>
      <c r="HKB91"/>
      <c r="HKC91"/>
      <c r="HKD91"/>
      <c r="HKE91"/>
      <c r="HKF91"/>
      <c r="HKG91"/>
      <c r="HKH91"/>
      <c r="HKI91"/>
      <c r="HKJ91"/>
      <c r="HKK91"/>
      <c r="HKL91"/>
      <c r="HKM91"/>
      <c r="HKN91"/>
      <c r="HKO91"/>
      <c r="HKP91"/>
      <c r="HKQ91"/>
      <c r="HKR91"/>
      <c r="HKS91"/>
      <c r="HKT91"/>
      <c r="HKU91"/>
      <c r="HKV91"/>
      <c r="HKW91"/>
      <c r="HKX91"/>
      <c r="HKY91"/>
      <c r="HKZ91"/>
      <c r="HLA91"/>
      <c r="HLB91"/>
      <c r="HLC91"/>
      <c r="HLD91"/>
      <c r="HLE91"/>
      <c r="HLF91"/>
      <c r="HLG91"/>
      <c r="HLH91"/>
      <c r="HLI91"/>
      <c r="HLJ91"/>
      <c r="HLK91"/>
      <c r="HLL91"/>
      <c r="HLM91"/>
      <c r="HLN91"/>
      <c r="HLO91"/>
      <c r="HLP91"/>
      <c r="HLQ91"/>
      <c r="HLR91"/>
      <c r="HLS91"/>
      <c r="HLT91"/>
      <c r="HLU91"/>
      <c r="HLV91"/>
      <c r="HLW91"/>
      <c r="HLX91"/>
      <c r="HLY91"/>
      <c r="HLZ91"/>
      <c r="HMA91"/>
      <c r="HMB91"/>
      <c r="HMC91"/>
      <c r="HMD91"/>
      <c r="HME91"/>
      <c r="HMF91"/>
      <c r="HMG91"/>
      <c r="HMH91"/>
      <c r="HMI91"/>
      <c r="HMJ91"/>
      <c r="HMK91"/>
      <c r="HML91"/>
      <c r="HMM91"/>
      <c r="HMN91"/>
      <c r="HMO91"/>
      <c r="HMP91"/>
      <c r="HMQ91"/>
      <c r="HMR91"/>
      <c r="HMS91"/>
      <c r="HMT91"/>
      <c r="HMU91"/>
      <c r="HMV91"/>
      <c r="HMW91"/>
      <c r="HMX91"/>
      <c r="HMY91"/>
      <c r="HMZ91"/>
      <c r="HNA91"/>
      <c r="HNB91"/>
      <c r="HNC91"/>
      <c r="HND91"/>
      <c r="HNE91"/>
      <c r="HNF91"/>
      <c r="HNG91"/>
      <c r="HNH91"/>
      <c r="HNI91"/>
      <c r="HNJ91"/>
      <c r="HNK91"/>
      <c r="HNL91"/>
      <c r="HNM91"/>
      <c r="HNN91"/>
      <c r="HNO91"/>
      <c r="HNP91"/>
      <c r="HNQ91"/>
      <c r="HNR91"/>
      <c r="HNS91"/>
      <c r="HNT91"/>
      <c r="HNU91"/>
      <c r="HNV91"/>
      <c r="HNW91"/>
      <c r="HNX91"/>
      <c r="HNY91"/>
      <c r="HNZ91"/>
      <c r="HOA91"/>
      <c r="HOB91"/>
      <c r="HOC91"/>
      <c r="HOD91"/>
      <c r="HOE91"/>
      <c r="HOF91"/>
      <c r="HOG91"/>
      <c r="HOH91"/>
      <c r="HOI91"/>
      <c r="HOJ91"/>
      <c r="HOK91"/>
      <c r="HOL91"/>
      <c r="HOM91"/>
      <c r="HON91"/>
      <c r="HOO91"/>
      <c r="HOP91"/>
      <c r="HOQ91"/>
      <c r="HOR91"/>
      <c r="HOS91"/>
      <c r="HOT91"/>
      <c r="HOU91"/>
      <c r="HOV91"/>
      <c r="HOW91"/>
      <c r="HOX91"/>
      <c r="HOY91"/>
      <c r="HOZ91"/>
      <c r="HPA91"/>
      <c r="HPB91"/>
      <c r="HPC91"/>
      <c r="HPD91"/>
      <c r="HPE91"/>
      <c r="HPF91"/>
      <c r="HPG91"/>
      <c r="HPH91"/>
      <c r="HPI91"/>
      <c r="HPJ91"/>
      <c r="HPK91"/>
      <c r="HPL91"/>
      <c r="HPM91"/>
      <c r="HPN91"/>
      <c r="HPO91"/>
      <c r="HPP91"/>
      <c r="HPQ91"/>
      <c r="HPR91"/>
      <c r="HPS91"/>
      <c r="HPT91"/>
      <c r="HPU91"/>
      <c r="HPV91"/>
      <c r="HPW91"/>
      <c r="HPX91"/>
      <c r="HPY91"/>
      <c r="HPZ91"/>
      <c r="HQA91"/>
      <c r="HQB91"/>
      <c r="HQC91"/>
      <c r="HQD91"/>
      <c r="HQE91"/>
      <c r="HQF91"/>
      <c r="HQG91"/>
      <c r="HQH91"/>
      <c r="HQI91"/>
      <c r="HQJ91"/>
      <c r="HQK91"/>
      <c r="HQL91"/>
      <c r="HQM91"/>
      <c r="HQN91"/>
      <c r="HQO91"/>
      <c r="HQP91"/>
      <c r="HQQ91"/>
      <c r="HQR91"/>
      <c r="HQS91"/>
      <c r="HQT91"/>
      <c r="HQU91"/>
      <c r="HQV91"/>
      <c r="HQW91"/>
      <c r="HQX91"/>
      <c r="HQY91"/>
      <c r="HQZ91"/>
      <c r="HRA91"/>
      <c r="HRB91"/>
      <c r="HRC91"/>
      <c r="HRD91"/>
      <c r="HRE91"/>
      <c r="HRF91"/>
      <c r="HRG91"/>
      <c r="HRH91"/>
      <c r="HRI91"/>
      <c r="HRJ91"/>
      <c r="HRK91"/>
      <c r="HRL91"/>
      <c r="HRM91"/>
      <c r="HRN91"/>
      <c r="HRO91"/>
      <c r="HRP91"/>
      <c r="HRQ91"/>
      <c r="HRR91"/>
      <c r="HRS91"/>
      <c r="HRT91"/>
      <c r="HRU91"/>
      <c r="HRV91"/>
      <c r="HRW91"/>
      <c r="HRX91"/>
      <c r="HRY91"/>
      <c r="HRZ91"/>
      <c r="HSA91"/>
      <c r="HSB91"/>
      <c r="HSC91"/>
      <c r="HSD91"/>
      <c r="HSE91"/>
      <c r="HSF91"/>
      <c r="HSG91"/>
      <c r="HSH91"/>
      <c r="HSI91"/>
      <c r="HSJ91"/>
      <c r="HSK91"/>
      <c r="HSL91"/>
      <c r="HSM91"/>
      <c r="HSN91"/>
      <c r="HSO91"/>
      <c r="HSP91"/>
      <c r="HSQ91"/>
      <c r="HSR91"/>
      <c r="HSS91"/>
      <c r="HST91"/>
      <c r="HSU91"/>
      <c r="HSV91"/>
      <c r="HSW91"/>
      <c r="HSX91"/>
      <c r="HSY91"/>
      <c r="HSZ91"/>
      <c r="HTA91"/>
      <c r="HTB91"/>
      <c r="HTC91"/>
      <c r="HTD91"/>
      <c r="HTE91"/>
      <c r="HTF91"/>
      <c r="HTG91"/>
      <c r="HTH91"/>
      <c r="HTI91"/>
      <c r="HTJ91"/>
      <c r="HTK91"/>
      <c r="HTL91"/>
      <c r="HTM91"/>
      <c r="HTN91"/>
      <c r="HTO91"/>
      <c r="HTP91"/>
      <c r="HTQ91"/>
      <c r="HTR91"/>
      <c r="HTS91"/>
      <c r="HTT91"/>
      <c r="HTU91"/>
      <c r="HTV91"/>
      <c r="HTW91"/>
      <c r="HTX91"/>
      <c r="HTY91"/>
      <c r="HTZ91"/>
      <c r="HUA91"/>
      <c r="HUB91"/>
      <c r="HUC91"/>
      <c r="HUD91"/>
      <c r="HUE91"/>
      <c r="HUF91"/>
      <c r="HUG91"/>
      <c r="HUH91"/>
      <c r="HUI91"/>
      <c r="HUJ91"/>
      <c r="HUK91"/>
      <c r="HUL91"/>
      <c r="HUM91"/>
      <c r="HUN91"/>
      <c r="HUO91"/>
      <c r="HUP91"/>
      <c r="HUQ91"/>
      <c r="HUR91"/>
      <c r="HUS91"/>
      <c r="HUT91"/>
      <c r="HUU91"/>
      <c r="HUV91"/>
      <c r="HUW91"/>
      <c r="HUX91"/>
      <c r="HUY91"/>
      <c r="HUZ91"/>
      <c r="HVA91"/>
      <c r="HVB91"/>
      <c r="HVC91"/>
      <c r="HVD91"/>
      <c r="HVE91"/>
      <c r="HVF91"/>
      <c r="HVG91"/>
      <c r="HVH91"/>
      <c r="HVI91"/>
      <c r="HVJ91"/>
      <c r="HVK91"/>
      <c r="HVL91"/>
      <c r="HVM91"/>
      <c r="HVN91"/>
      <c r="HVO91"/>
      <c r="HVP91"/>
      <c r="HVQ91"/>
      <c r="HVR91"/>
      <c r="HVS91"/>
      <c r="HVT91"/>
      <c r="HVU91"/>
      <c r="HVV91"/>
      <c r="HVW91"/>
      <c r="HVX91"/>
      <c r="HVY91"/>
      <c r="HVZ91"/>
      <c r="HWA91"/>
      <c r="HWB91"/>
      <c r="HWC91"/>
      <c r="HWD91"/>
      <c r="HWE91"/>
      <c r="HWF91"/>
      <c r="HWG91"/>
      <c r="HWH91"/>
      <c r="HWI91"/>
      <c r="HWJ91"/>
      <c r="HWK91"/>
      <c r="HWL91"/>
      <c r="HWM91"/>
      <c r="HWN91"/>
      <c r="HWO91"/>
      <c r="HWP91"/>
      <c r="HWQ91"/>
      <c r="HWR91"/>
      <c r="HWS91"/>
      <c r="HWT91"/>
      <c r="HWU91"/>
      <c r="HWV91"/>
      <c r="HWW91"/>
      <c r="HWX91"/>
      <c r="HWY91"/>
      <c r="HWZ91"/>
      <c r="HXA91"/>
      <c r="HXB91"/>
      <c r="HXC91"/>
      <c r="HXD91"/>
      <c r="HXE91"/>
      <c r="HXF91"/>
      <c r="HXG91"/>
      <c r="HXH91"/>
      <c r="HXI91"/>
      <c r="HXJ91"/>
      <c r="HXK91"/>
      <c r="HXL91"/>
      <c r="HXM91"/>
      <c r="HXN91"/>
      <c r="HXO91"/>
      <c r="HXP91"/>
      <c r="HXQ91"/>
      <c r="HXR91"/>
      <c r="HXS91"/>
      <c r="HXT91"/>
      <c r="HXU91"/>
      <c r="HXV91"/>
      <c r="HXW91"/>
      <c r="HXX91"/>
      <c r="HXY91"/>
      <c r="HXZ91"/>
      <c r="HYA91"/>
      <c r="HYB91"/>
      <c r="HYC91"/>
      <c r="HYD91"/>
      <c r="HYE91"/>
      <c r="HYF91"/>
      <c r="HYG91"/>
      <c r="HYH91"/>
      <c r="HYI91"/>
      <c r="HYJ91"/>
      <c r="HYK91"/>
      <c r="HYL91"/>
      <c r="HYM91"/>
      <c r="HYN91"/>
      <c r="HYO91"/>
      <c r="HYP91"/>
      <c r="HYQ91"/>
      <c r="HYR91"/>
      <c r="HYS91"/>
      <c r="HYT91"/>
      <c r="HYU91"/>
      <c r="HYV91"/>
      <c r="HYW91"/>
      <c r="HYX91"/>
      <c r="HYY91"/>
      <c r="HYZ91"/>
      <c r="HZA91"/>
      <c r="HZB91"/>
      <c r="HZC91"/>
      <c r="HZD91"/>
      <c r="HZE91"/>
      <c r="HZF91"/>
      <c r="HZG91"/>
      <c r="HZH91"/>
      <c r="HZI91"/>
      <c r="HZJ91"/>
      <c r="HZK91"/>
      <c r="HZL91"/>
      <c r="HZM91"/>
      <c r="HZN91"/>
      <c r="HZO91"/>
      <c r="HZP91"/>
      <c r="HZQ91"/>
      <c r="HZR91"/>
      <c r="HZS91"/>
      <c r="HZT91"/>
      <c r="HZU91"/>
      <c r="HZV91"/>
      <c r="HZW91"/>
      <c r="HZX91"/>
      <c r="HZY91"/>
      <c r="HZZ91"/>
      <c r="IAA91"/>
      <c r="IAB91"/>
      <c r="IAC91"/>
      <c r="IAD91"/>
      <c r="IAE91"/>
      <c r="IAF91"/>
      <c r="IAG91"/>
      <c r="IAH91"/>
      <c r="IAI91"/>
      <c r="IAJ91"/>
      <c r="IAK91"/>
      <c r="IAL91"/>
      <c r="IAM91"/>
      <c r="IAN91"/>
      <c r="IAO91"/>
      <c r="IAP91"/>
      <c r="IAQ91"/>
      <c r="IAR91"/>
      <c r="IAS91"/>
      <c r="IAT91"/>
      <c r="IAU91"/>
      <c r="IAV91"/>
      <c r="IAW91"/>
      <c r="IAX91"/>
      <c r="IAY91"/>
      <c r="IAZ91"/>
      <c r="IBA91"/>
      <c r="IBB91"/>
      <c r="IBC91"/>
      <c r="IBD91"/>
      <c r="IBE91"/>
      <c r="IBF91"/>
      <c r="IBG91"/>
      <c r="IBH91"/>
      <c r="IBI91"/>
      <c r="IBJ91"/>
      <c r="IBK91"/>
      <c r="IBL91"/>
      <c r="IBM91"/>
      <c r="IBN91"/>
      <c r="IBO91"/>
      <c r="IBP91"/>
      <c r="IBQ91"/>
      <c r="IBR91"/>
      <c r="IBS91"/>
      <c r="IBT91"/>
      <c r="IBU91"/>
      <c r="IBV91"/>
      <c r="IBW91"/>
      <c r="IBX91"/>
      <c r="IBY91"/>
      <c r="IBZ91"/>
      <c r="ICA91"/>
      <c r="ICB91"/>
      <c r="ICC91"/>
      <c r="ICD91"/>
      <c r="ICE91"/>
      <c r="ICF91"/>
      <c r="ICG91"/>
      <c r="ICH91"/>
      <c r="ICI91"/>
      <c r="ICJ91"/>
      <c r="ICK91"/>
      <c r="ICL91"/>
      <c r="ICM91"/>
      <c r="ICN91"/>
      <c r="ICO91"/>
      <c r="ICP91"/>
      <c r="ICQ91"/>
      <c r="ICR91"/>
      <c r="ICS91"/>
      <c r="ICT91"/>
      <c r="ICU91"/>
      <c r="ICV91"/>
      <c r="ICW91"/>
      <c r="ICX91"/>
      <c r="ICY91"/>
      <c r="ICZ91"/>
      <c r="IDA91"/>
      <c r="IDB91"/>
      <c r="IDC91"/>
      <c r="IDD91"/>
      <c r="IDE91"/>
      <c r="IDF91"/>
      <c r="IDG91"/>
      <c r="IDH91"/>
      <c r="IDI91"/>
      <c r="IDJ91"/>
      <c r="IDK91"/>
      <c r="IDL91"/>
      <c r="IDM91"/>
      <c r="IDN91"/>
      <c r="IDO91"/>
      <c r="IDP91"/>
      <c r="IDQ91"/>
      <c r="IDR91"/>
      <c r="IDS91"/>
      <c r="IDT91"/>
      <c r="IDU91"/>
      <c r="IDV91"/>
      <c r="IDW91"/>
      <c r="IDX91"/>
      <c r="IDY91"/>
      <c r="IDZ91"/>
      <c r="IEA91"/>
      <c r="IEB91"/>
      <c r="IEC91"/>
      <c r="IED91"/>
      <c r="IEE91"/>
      <c r="IEF91"/>
      <c r="IEG91"/>
      <c r="IEH91"/>
      <c r="IEI91"/>
      <c r="IEJ91"/>
      <c r="IEK91"/>
      <c r="IEL91"/>
      <c r="IEM91"/>
      <c r="IEN91"/>
      <c r="IEO91"/>
      <c r="IEP91"/>
      <c r="IEQ91"/>
      <c r="IER91"/>
      <c r="IES91"/>
      <c r="IET91"/>
      <c r="IEU91"/>
      <c r="IEV91"/>
      <c r="IEW91"/>
      <c r="IEX91"/>
      <c r="IEY91"/>
      <c r="IEZ91"/>
      <c r="IFA91"/>
      <c r="IFB91"/>
      <c r="IFC91"/>
      <c r="IFD91"/>
      <c r="IFE91"/>
      <c r="IFF91"/>
      <c r="IFG91"/>
      <c r="IFH91"/>
      <c r="IFI91"/>
      <c r="IFJ91"/>
      <c r="IFK91"/>
      <c r="IFL91"/>
      <c r="IFM91"/>
      <c r="IFN91"/>
      <c r="IFO91"/>
      <c r="IFP91"/>
      <c r="IFQ91"/>
      <c r="IFR91"/>
      <c r="IFS91"/>
      <c r="IFT91"/>
      <c r="IFU91"/>
      <c r="IFV91"/>
      <c r="IFW91"/>
      <c r="IFX91"/>
      <c r="IFY91"/>
      <c r="IFZ91"/>
      <c r="IGA91"/>
      <c r="IGB91"/>
      <c r="IGC91"/>
      <c r="IGD91"/>
      <c r="IGE91"/>
      <c r="IGF91"/>
      <c r="IGG91"/>
      <c r="IGH91"/>
      <c r="IGI91"/>
      <c r="IGJ91"/>
      <c r="IGK91"/>
      <c r="IGL91"/>
      <c r="IGM91"/>
      <c r="IGN91"/>
      <c r="IGO91"/>
      <c r="IGP91"/>
      <c r="IGQ91"/>
      <c r="IGR91"/>
      <c r="IGS91"/>
      <c r="IGT91"/>
      <c r="IGU91"/>
      <c r="IGV91"/>
      <c r="IGW91"/>
      <c r="IGX91"/>
      <c r="IGY91"/>
      <c r="IGZ91"/>
      <c r="IHA91"/>
      <c r="IHB91"/>
      <c r="IHC91"/>
      <c r="IHD91"/>
      <c r="IHE91"/>
      <c r="IHF91"/>
      <c r="IHG91"/>
      <c r="IHH91"/>
      <c r="IHI91"/>
      <c r="IHJ91"/>
      <c r="IHK91"/>
      <c r="IHL91"/>
      <c r="IHM91"/>
      <c r="IHN91"/>
      <c r="IHO91"/>
      <c r="IHP91"/>
      <c r="IHQ91"/>
      <c r="IHR91"/>
      <c r="IHS91"/>
      <c r="IHT91"/>
      <c r="IHU91"/>
      <c r="IHV91"/>
      <c r="IHW91"/>
      <c r="IHX91"/>
      <c r="IHY91"/>
      <c r="IHZ91"/>
      <c r="IIA91"/>
      <c r="IIB91"/>
      <c r="IIC91"/>
      <c r="IID91"/>
      <c r="IIE91"/>
      <c r="IIF91"/>
      <c r="IIG91"/>
      <c r="IIH91"/>
      <c r="III91"/>
      <c r="IIJ91"/>
      <c r="IIK91"/>
      <c r="IIL91"/>
      <c r="IIM91"/>
      <c r="IIN91"/>
      <c r="IIO91"/>
      <c r="IIP91"/>
      <c r="IIQ91"/>
      <c r="IIR91"/>
      <c r="IIS91"/>
      <c r="IIT91"/>
      <c r="IIU91"/>
      <c r="IIV91"/>
      <c r="IIW91"/>
      <c r="IIX91"/>
      <c r="IIY91"/>
      <c r="IIZ91"/>
      <c r="IJA91"/>
      <c r="IJB91"/>
      <c r="IJC91"/>
      <c r="IJD91"/>
      <c r="IJE91"/>
      <c r="IJF91"/>
      <c r="IJG91"/>
      <c r="IJH91"/>
      <c r="IJI91"/>
      <c r="IJJ91"/>
      <c r="IJK91"/>
      <c r="IJL91"/>
      <c r="IJM91"/>
      <c r="IJN91"/>
      <c r="IJO91"/>
      <c r="IJP91"/>
      <c r="IJQ91"/>
      <c r="IJR91"/>
      <c r="IJS91"/>
      <c r="IJT91"/>
      <c r="IJU91"/>
      <c r="IJV91"/>
      <c r="IJW91"/>
      <c r="IJX91"/>
      <c r="IJY91"/>
      <c r="IJZ91"/>
      <c r="IKA91"/>
      <c r="IKB91"/>
      <c r="IKC91"/>
      <c r="IKD91"/>
      <c r="IKE91"/>
      <c r="IKF91"/>
      <c r="IKG91"/>
      <c r="IKH91"/>
      <c r="IKI91"/>
      <c r="IKJ91"/>
      <c r="IKK91"/>
      <c r="IKL91"/>
      <c r="IKM91"/>
      <c r="IKN91"/>
      <c r="IKO91"/>
      <c r="IKP91"/>
      <c r="IKQ91"/>
      <c r="IKR91"/>
      <c r="IKS91"/>
      <c r="IKT91"/>
      <c r="IKU91"/>
      <c r="IKV91"/>
      <c r="IKW91"/>
      <c r="IKX91"/>
      <c r="IKY91"/>
      <c r="IKZ91"/>
      <c r="ILA91"/>
      <c r="ILB91"/>
      <c r="ILC91"/>
      <c r="ILD91"/>
      <c r="ILE91"/>
      <c r="ILF91"/>
      <c r="ILG91"/>
      <c r="ILH91"/>
      <c r="ILI91"/>
      <c r="ILJ91"/>
      <c r="ILK91"/>
      <c r="ILL91"/>
      <c r="ILM91"/>
      <c r="ILN91"/>
      <c r="ILO91"/>
      <c r="ILP91"/>
      <c r="ILQ91"/>
      <c r="ILR91"/>
      <c r="ILS91"/>
      <c r="ILT91"/>
      <c r="ILU91"/>
      <c r="ILV91"/>
      <c r="ILW91"/>
      <c r="ILX91"/>
      <c r="ILY91"/>
      <c r="ILZ91"/>
      <c r="IMA91"/>
      <c r="IMB91"/>
      <c r="IMC91"/>
      <c r="IMD91"/>
      <c r="IME91"/>
      <c r="IMF91"/>
      <c r="IMG91"/>
      <c r="IMH91"/>
      <c r="IMI91"/>
      <c r="IMJ91"/>
      <c r="IMK91"/>
      <c r="IML91"/>
      <c r="IMM91"/>
      <c r="IMN91"/>
      <c r="IMO91"/>
      <c r="IMP91"/>
      <c r="IMQ91"/>
      <c r="IMR91"/>
      <c r="IMS91"/>
      <c r="IMT91"/>
      <c r="IMU91"/>
      <c r="IMV91"/>
      <c r="IMW91"/>
      <c r="IMX91"/>
      <c r="IMY91"/>
      <c r="IMZ91"/>
      <c r="INA91"/>
      <c r="INB91"/>
      <c r="INC91"/>
      <c r="IND91"/>
      <c r="INE91"/>
      <c r="INF91"/>
      <c r="ING91"/>
      <c r="INH91"/>
      <c r="INI91"/>
      <c r="INJ91"/>
      <c r="INK91"/>
      <c r="INL91"/>
      <c r="INM91"/>
      <c r="INN91"/>
      <c r="INO91"/>
      <c r="INP91"/>
      <c r="INQ91"/>
      <c r="INR91"/>
      <c r="INS91"/>
      <c r="INT91"/>
      <c r="INU91"/>
      <c r="INV91"/>
      <c r="INW91"/>
      <c r="INX91"/>
      <c r="INY91"/>
      <c r="INZ91"/>
      <c r="IOA91"/>
      <c r="IOB91"/>
      <c r="IOC91"/>
      <c r="IOD91"/>
      <c r="IOE91"/>
      <c r="IOF91"/>
      <c r="IOG91"/>
      <c r="IOH91"/>
      <c r="IOI91"/>
      <c r="IOJ91"/>
      <c r="IOK91"/>
      <c r="IOL91"/>
      <c r="IOM91"/>
      <c r="ION91"/>
      <c r="IOO91"/>
      <c r="IOP91"/>
      <c r="IOQ91"/>
      <c r="IOR91"/>
      <c r="IOS91"/>
      <c r="IOT91"/>
      <c r="IOU91"/>
      <c r="IOV91"/>
      <c r="IOW91"/>
      <c r="IOX91"/>
      <c r="IOY91"/>
      <c r="IOZ91"/>
      <c r="IPA91"/>
      <c r="IPB91"/>
      <c r="IPC91"/>
      <c r="IPD91"/>
      <c r="IPE91"/>
      <c r="IPF91"/>
      <c r="IPG91"/>
      <c r="IPH91"/>
      <c r="IPI91"/>
      <c r="IPJ91"/>
      <c r="IPK91"/>
      <c r="IPL91"/>
      <c r="IPM91"/>
      <c r="IPN91"/>
      <c r="IPO91"/>
      <c r="IPP91"/>
      <c r="IPQ91"/>
      <c r="IPR91"/>
      <c r="IPS91"/>
      <c r="IPT91"/>
      <c r="IPU91"/>
      <c r="IPV91"/>
      <c r="IPW91"/>
      <c r="IPX91"/>
      <c r="IPY91"/>
      <c r="IPZ91"/>
      <c r="IQA91"/>
      <c r="IQB91"/>
      <c r="IQC91"/>
      <c r="IQD91"/>
      <c r="IQE91"/>
      <c r="IQF91"/>
      <c r="IQG91"/>
      <c r="IQH91"/>
      <c r="IQI91"/>
      <c r="IQJ91"/>
      <c r="IQK91"/>
      <c r="IQL91"/>
      <c r="IQM91"/>
      <c r="IQN91"/>
      <c r="IQO91"/>
      <c r="IQP91"/>
      <c r="IQQ91"/>
      <c r="IQR91"/>
      <c r="IQS91"/>
      <c r="IQT91"/>
      <c r="IQU91"/>
      <c r="IQV91"/>
      <c r="IQW91"/>
      <c r="IQX91"/>
      <c r="IQY91"/>
      <c r="IQZ91"/>
      <c r="IRA91"/>
      <c r="IRB91"/>
      <c r="IRC91"/>
      <c r="IRD91"/>
      <c r="IRE91"/>
      <c r="IRF91"/>
      <c r="IRG91"/>
      <c r="IRH91"/>
      <c r="IRI91"/>
      <c r="IRJ91"/>
      <c r="IRK91"/>
      <c r="IRL91"/>
      <c r="IRM91"/>
      <c r="IRN91"/>
      <c r="IRO91"/>
      <c r="IRP91"/>
      <c r="IRQ91"/>
      <c r="IRR91"/>
      <c r="IRS91"/>
      <c r="IRT91"/>
      <c r="IRU91"/>
      <c r="IRV91"/>
      <c r="IRW91"/>
      <c r="IRX91"/>
      <c r="IRY91"/>
      <c r="IRZ91"/>
      <c r="ISA91"/>
      <c r="ISB91"/>
      <c r="ISC91"/>
      <c r="ISD91"/>
      <c r="ISE91"/>
      <c r="ISF91"/>
      <c r="ISG91"/>
      <c r="ISH91"/>
      <c r="ISI91"/>
      <c r="ISJ91"/>
      <c r="ISK91"/>
      <c r="ISL91"/>
      <c r="ISM91"/>
      <c r="ISN91"/>
      <c r="ISO91"/>
      <c r="ISP91"/>
      <c r="ISQ91"/>
      <c r="ISR91"/>
      <c r="ISS91"/>
      <c r="IST91"/>
      <c r="ISU91"/>
      <c r="ISV91"/>
      <c r="ISW91"/>
      <c r="ISX91"/>
      <c r="ISY91"/>
      <c r="ISZ91"/>
      <c r="ITA91"/>
      <c r="ITB91"/>
      <c r="ITC91"/>
      <c r="ITD91"/>
      <c r="ITE91"/>
      <c r="ITF91"/>
      <c r="ITG91"/>
      <c r="ITH91"/>
      <c r="ITI91"/>
      <c r="ITJ91"/>
      <c r="ITK91"/>
      <c r="ITL91"/>
      <c r="ITM91"/>
      <c r="ITN91"/>
      <c r="ITO91"/>
      <c r="ITP91"/>
      <c r="ITQ91"/>
      <c r="ITR91"/>
      <c r="ITS91"/>
      <c r="ITT91"/>
      <c r="ITU91"/>
      <c r="ITV91"/>
      <c r="ITW91"/>
      <c r="ITX91"/>
      <c r="ITY91"/>
      <c r="ITZ91"/>
      <c r="IUA91"/>
      <c r="IUB91"/>
      <c r="IUC91"/>
      <c r="IUD91"/>
      <c r="IUE91"/>
      <c r="IUF91"/>
      <c r="IUG91"/>
      <c r="IUH91"/>
      <c r="IUI91"/>
      <c r="IUJ91"/>
      <c r="IUK91"/>
      <c r="IUL91"/>
      <c r="IUM91"/>
      <c r="IUN91"/>
      <c r="IUO91"/>
      <c r="IUP91"/>
      <c r="IUQ91"/>
      <c r="IUR91"/>
      <c r="IUS91"/>
      <c r="IUT91"/>
      <c r="IUU91"/>
      <c r="IUV91"/>
      <c r="IUW91"/>
      <c r="IUX91"/>
      <c r="IUY91"/>
      <c r="IUZ91"/>
      <c r="IVA91"/>
      <c r="IVB91"/>
      <c r="IVC91"/>
      <c r="IVD91"/>
      <c r="IVE91"/>
      <c r="IVF91"/>
      <c r="IVG91"/>
      <c r="IVH91"/>
      <c r="IVI91"/>
      <c r="IVJ91"/>
      <c r="IVK91"/>
      <c r="IVL91"/>
      <c r="IVM91"/>
      <c r="IVN91"/>
      <c r="IVO91"/>
      <c r="IVP91"/>
      <c r="IVQ91"/>
      <c r="IVR91"/>
      <c r="IVS91"/>
      <c r="IVT91"/>
      <c r="IVU91"/>
      <c r="IVV91"/>
      <c r="IVW91"/>
      <c r="IVX91"/>
      <c r="IVY91"/>
      <c r="IVZ91"/>
      <c r="IWA91"/>
      <c r="IWB91"/>
      <c r="IWC91"/>
      <c r="IWD91"/>
      <c r="IWE91"/>
      <c r="IWF91"/>
      <c r="IWG91"/>
      <c r="IWH91"/>
      <c r="IWI91"/>
      <c r="IWJ91"/>
      <c r="IWK91"/>
      <c r="IWL91"/>
      <c r="IWM91"/>
      <c r="IWN91"/>
      <c r="IWO91"/>
      <c r="IWP91"/>
      <c r="IWQ91"/>
      <c r="IWR91"/>
      <c r="IWS91"/>
      <c r="IWT91"/>
      <c r="IWU91"/>
      <c r="IWV91"/>
      <c r="IWW91"/>
      <c r="IWX91"/>
      <c r="IWY91"/>
      <c r="IWZ91"/>
      <c r="IXA91"/>
      <c r="IXB91"/>
      <c r="IXC91"/>
      <c r="IXD91"/>
      <c r="IXE91"/>
      <c r="IXF91"/>
      <c r="IXG91"/>
      <c r="IXH91"/>
      <c r="IXI91"/>
      <c r="IXJ91"/>
      <c r="IXK91"/>
      <c r="IXL91"/>
      <c r="IXM91"/>
      <c r="IXN91"/>
      <c r="IXO91"/>
      <c r="IXP91"/>
      <c r="IXQ91"/>
      <c r="IXR91"/>
      <c r="IXS91"/>
      <c r="IXT91"/>
      <c r="IXU91"/>
      <c r="IXV91"/>
      <c r="IXW91"/>
      <c r="IXX91"/>
      <c r="IXY91"/>
      <c r="IXZ91"/>
      <c r="IYA91"/>
      <c r="IYB91"/>
      <c r="IYC91"/>
      <c r="IYD91"/>
      <c r="IYE91"/>
      <c r="IYF91"/>
      <c r="IYG91"/>
      <c r="IYH91"/>
      <c r="IYI91"/>
      <c r="IYJ91"/>
      <c r="IYK91"/>
      <c r="IYL91"/>
      <c r="IYM91"/>
      <c r="IYN91"/>
      <c r="IYO91"/>
      <c r="IYP91"/>
      <c r="IYQ91"/>
      <c r="IYR91"/>
      <c r="IYS91"/>
      <c r="IYT91"/>
      <c r="IYU91"/>
      <c r="IYV91"/>
      <c r="IYW91"/>
      <c r="IYX91"/>
      <c r="IYY91"/>
      <c r="IYZ91"/>
      <c r="IZA91"/>
      <c r="IZB91"/>
      <c r="IZC91"/>
      <c r="IZD91"/>
      <c r="IZE91"/>
      <c r="IZF91"/>
      <c r="IZG91"/>
      <c r="IZH91"/>
      <c r="IZI91"/>
      <c r="IZJ91"/>
      <c r="IZK91"/>
      <c r="IZL91"/>
      <c r="IZM91"/>
      <c r="IZN91"/>
      <c r="IZO91"/>
      <c r="IZP91"/>
      <c r="IZQ91"/>
      <c r="IZR91"/>
      <c r="IZS91"/>
      <c r="IZT91"/>
      <c r="IZU91"/>
      <c r="IZV91"/>
      <c r="IZW91"/>
      <c r="IZX91"/>
      <c r="IZY91"/>
      <c r="IZZ91"/>
      <c r="JAA91"/>
      <c r="JAB91"/>
      <c r="JAC91"/>
      <c r="JAD91"/>
      <c r="JAE91"/>
      <c r="JAF91"/>
      <c r="JAG91"/>
      <c r="JAH91"/>
      <c r="JAI91"/>
      <c r="JAJ91"/>
      <c r="JAK91"/>
      <c r="JAL91"/>
      <c r="JAM91"/>
      <c r="JAN91"/>
      <c r="JAO91"/>
      <c r="JAP91"/>
      <c r="JAQ91"/>
      <c r="JAR91"/>
      <c r="JAS91"/>
      <c r="JAT91"/>
      <c r="JAU91"/>
      <c r="JAV91"/>
      <c r="JAW91"/>
      <c r="JAX91"/>
      <c r="JAY91"/>
      <c r="JAZ91"/>
      <c r="JBA91"/>
      <c r="JBB91"/>
      <c r="JBC91"/>
      <c r="JBD91"/>
      <c r="JBE91"/>
      <c r="JBF91"/>
      <c r="JBG91"/>
      <c r="JBH91"/>
      <c r="JBI91"/>
      <c r="JBJ91"/>
      <c r="JBK91"/>
      <c r="JBL91"/>
      <c r="JBM91"/>
      <c r="JBN91"/>
      <c r="JBO91"/>
      <c r="JBP91"/>
      <c r="JBQ91"/>
      <c r="JBR91"/>
      <c r="JBS91"/>
      <c r="JBT91"/>
      <c r="JBU91"/>
      <c r="JBV91"/>
      <c r="JBW91"/>
      <c r="JBX91"/>
      <c r="JBY91"/>
      <c r="JBZ91"/>
      <c r="JCA91"/>
      <c r="JCB91"/>
      <c r="JCC91"/>
      <c r="JCD91"/>
      <c r="JCE91"/>
      <c r="JCF91"/>
      <c r="JCG91"/>
      <c r="JCH91"/>
      <c r="JCI91"/>
      <c r="JCJ91"/>
      <c r="JCK91"/>
      <c r="JCL91"/>
      <c r="JCM91"/>
      <c r="JCN91"/>
      <c r="JCO91"/>
      <c r="JCP91"/>
      <c r="JCQ91"/>
      <c r="JCR91"/>
      <c r="JCS91"/>
      <c r="JCT91"/>
      <c r="JCU91"/>
      <c r="JCV91"/>
      <c r="JCW91"/>
      <c r="JCX91"/>
      <c r="JCY91"/>
      <c r="JCZ91"/>
      <c r="JDA91"/>
      <c r="JDB91"/>
      <c r="JDC91"/>
      <c r="JDD91"/>
      <c r="JDE91"/>
      <c r="JDF91"/>
      <c r="JDG91"/>
      <c r="JDH91"/>
      <c r="JDI91"/>
      <c r="JDJ91"/>
      <c r="JDK91"/>
      <c r="JDL91"/>
      <c r="JDM91"/>
      <c r="JDN91"/>
      <c r="JDO91"/>
      <c r="JDP91"/>
      <c r="JDQ91"/>
      <c r="JDR91"/>
      <c r="JDS91"/>
      <c r="JDT91"/>
      <c r="JDU91"/>
      <c r="JDV91"/>
      <c r="JDW91"/>
      <c r="JDX91"/>
      <c r="JDY91"/>
      <c r="JDZ91"/>
      <c r="JEA91"/>
      <c r="JEB91"/>
      <c r="JEC91"/>
      <c r="JED91"/>
      <c r="JEE91"/>
      <c r="JEF91"/>
      <c r="JEG91"/>
      <c r="JEH91"/>
      <c r="JEI91"/>
      <c r="JEJ91"/>
      <c r="JEK91"/>
      <c r="JEL91"/>
      <c r="JEM91"/>
      <c r="JEN91"/>
      <c r="JEO91"/>
      <c r="JEP91"/>
      <c r="JEQ91"/>
      <c r="JER91"/>
      <c r="JES91"/>
      <c r="JET91"/>
      <c r="JEU91"/>
      <c r="JEV91"/>
      <c r="JEW91"/>
      <c r="JEX91"/>
      <c r="JEY91"/>
      <c r="JEZ91"/>
      <c r="JFA91"/>
      <c r="JFB91"/>
      <c r="JFC91"/>
      <c r="JFD91"/>
      <c r="JFE91"/>
      <c r="JFF91"/>
      <c r="JFG91"/>
      <c r="JFH91"/>
      <c r="JFI91"/>
      <c r="JFJ91"/>
      <c r="JFK91"/>
      <c r="JFL91"/>
      <c r="JFM91"/>
      <c r="JFN91"/>
      <c r="JFO91"/>
      <c r="JFP91"/>
      <c r="JFQ91"/>
      <c r="JFR91"/>
      <c r="JFS91"/>
      <c r="JFT91"/>
      <c r="JFU91"/>
      <c r="JFV91"/>
      <c r="JFW91"/>
      <c r="JFX91"/>
      <c r="JFY91"/>
      <c r="JFZ91"/>
      <c r="JGA91"/>
      <c r="JGB91"/>
      <c r="JGC91"/>
      <c r="JGD91"/>
      <c r="JGE91"/>
      <c r="JGF91"/>
      <c r="JGG91"/>
      <c r="JGH91"/>
      <c r="JGI91"/>
      <c r="JGJ91"/>
      <c r="JGK91"/>
      <c r="JGL91"/>
      <c r="JGM91"/>
      <c r="JGN91"/>
      <c r="JGO91"/>
      <c r="JGP91"/>
      <c r="JGQ91"/>
      <c r="JGR91"/>
      <c r="JGS91"/>
      <c r="JGT91"/>
      <c r="JGU91"/>
      <c r="JGV91"/>
      <c r="JGW91"/>
      <c r="JGX91"/>
      <c r="JGY91"/>
      <c r="JGZ91"/>
      <c r="JHA91"/>
      <c r="JHB91"/>
      <c r="JHC91"/>
      <c r="JHD91"/>
      <c r="JHE91"/>
      <c r="JHF91"/>
      <c r="JHG91"/>
      <c r="JHH91"/>
      <c r="JHI91"/>
      <c r="JHJ91"/>
      <c r="JHK91"/>
      <c r="JHL91"/>
      <c r="JHM91"/>
      <c r="JHN91"/>
      <c r="JHO91"/>
      <c r="JHP91"/>
      <c r="JHQ91"/>
      <c r="JHR91"/>
      <c r="JHS91"/>
      <c r="JHT91"/>
      <c r="JHU91"/>
      <c r="JHV91"/>
      <c r="JHW91"/>
      <c r="JHX91"/>
      <c r="JHY91"/>
      <c r="JHZ91"/>
      <c r="JIA91"/>
      <c r="JIB91"/>
      <c r="JIC91"/>
      <c r="JID91"/>
      <c r="JIE91"/>
      <c r="JIF91"/>
      <c r="JIG91"/>
      <c r="JIH91"/>
      <c r="JII91"/>
      <c r="JIJ91"/>
      <c r="JIK91"/>
      <c r="JIL91"/>
      <c r="JIM91"/>
      <c r="JIN91"/>
      <c r="JIO91"/>
      <c r="JIP91"/>
      <c r="JIQ91"/>
      <c r="JIR91"/>
      <c r="JIS91"/>
      <c r="JIT91"/>
      <c r="JIU91"/>
      <c r="JIV91"/>
      <c r="JIW91"/>
      <c r="JIX91"/>
      <c r="JIY91"/>
      <c r="JIZ91"/>
      <c r="JJA91"/>
      <c r="JJB91"/>
      <c r="JJC91"/>
      <c r="JJD91"/>
      <c r="JJE91"/>
      <c r="JJF91"/>
      <c r="JJG91"/>
      <c r="JJH91"/>
      <c r="JJI91"/>
      <c r="JJJ91"/>
      <c r="JJK91"/>
      <c r="JJL91"/>
      <c r="JJM91"/>
      <c r="JJN91"/>
      <c r="JJO91"/>
      <c r="JJP91"/>
      <c r="JJQ91"/>
      <c r="JJR91"/>
      <c r="JJS91"/>
      <c r="JJT91"/>
      <c r="JJU91"/>
      <c r="JJV91"/>
      <c r="JJW91"/>
      <c r="JJX91"/>
      <c r="JJY91"/>
      <c r="JJZ91"/>
      <c r="JKA91"/>
      <c r="JKB91"/>
      <c r="JKC91"/>
      <c r="JKD91"/>
      <c r="JKE91"/>
      <c r="JKF91"/>
      <c r="JKG91"/>
      <c r="JKH91"/>
      <c r="JKI91"/>
      <c r="JKJ91"/>
      <c r="JKK91"/>
      <c r="JKL91"/>
      <c r="JKM91"/>
      <c r="JKN91"/>
      <c r="JKO91"/>
      <c r="JKP91"/>
      <c r="JKQ91"/>
      <c r="JKR91"/>
      <c r="JKS91"/>
      <c r="JKT91"/>
      <c r="JKU91"/>
      <c r="JKV91"/>
      <c r="JKW91"/>
      <c r="JKX91"/>
      <c r="JKY91"/>
      <c r="JKZ91"/>
      <c r="JLA91"/>
      <c r="JLB91"/>
      <c r="JLC91"/>
      <c r="JLD91"/>
      <c r="JLE91"/>
      <c r="JLF91"/>
      <c r="JLG91"/>
      <c r="JLH91"/>
      <c r="JLI91"/>
      <c r="JLJ91"/>
      <c r="JLK91"/>
      <c r="JLL91"/>
      <c r="JLM91"/>
      <c r="JLN91"/>
      <c r="JLO91"/>
      <c r="JLP91"/>
      <c r="JLQ91"/>
      <c r="JLR91"/>
      <c r="JLS91"/>
      <c r="JLT91"/>
      <c r="JLU91"/>
      <c r="JLV91"/>
      <c r="JLW91"/>
      <c r="JLX91"/>
      <c r="JLY91"/>
      <c r="JLZ91"/>
      <c r="JMA91"/>
      <c r="JMB91"/>
      <c r="JMC91"/>
      <c r="JMD91"/>
      <c r="JME91"/>
      <c r="JMF91"/>
      <c r="JMG91"/>
      <c r="JMH91"/>
      <c r="JMI91"/>
      <c r="JMJ91"/>
      <c r="JMK91"/>
      <c r="JML91"/>
      <c r="JMM91"/>
      <c r="JMN91"/>
      <c r="JMO91"/>
      <c r="JMP91"/>
      <c r="JMQ91"/>
      <c r="JMR91"/>
      <c r="JMS91"/>
      <c r="JMT91"/>
      <c r="JMU91"/>
      <c r="JMV91"/>
      <c r="JMW91"/>
      <c r="JMX91"/>
      <c r="JMY91"/>
      <c r="JMZ91"/>
      <c r="JNA91"/>
      <c r="JNB91"/>
      <c r="JNC91"/>
      <c r="JND91"/>
      <c r="JNE91"/>
      <c r="JNF91"/>
      <c r="JNG91"/>
      <c r="JNH91"/>
      <c r="JNI91"/>
      <c r="JNJ91"/>
      <c r="JNK91"/>
      <c r="JNL91"/>
      <c r="JNM91"/>
      <c r="JNN91"/>
      <c r="JNO91"/>
      <c r="JNP91"/>
      <c r="JNQ91"/>
      <c r="JNR91"/>
      <c r="JNS91"/>
      <c r="JNT91"/>
      <c r="JNU91"/>
      <c r="JNV91"/>
      <c r="JNW91"/>
      <c r="JNX91"/>
      <c r="JNY91"/>
      <c r="JNZ91"/>
      <c r="JOA91"/>
      <c r="JOB91"/>
      <c r="JOC91"/>
      <c r="JOD91"/>
      <c r="JOE91"/>
      <c r="JOF91"/>
      <c r="JOG91"/>
      <c r="JOH91"/>
      <c r="JOI91"/>
      <c r="JOJ91"/>
      <c r="JOK91"/>
      <c r="JOL91"/>
      <c r="JOM91"/>
      <c r="JON91"/>
      <c r="JOO91"/>
      <c r="JOP91"/>
      <c r="JOQ91"/>
      <c r="JOR91"/>
      <c r="JOS91"/>
      <c r="JOT91"/>
      <c r="JOU91"/>
      <c r="JOV91"/>
      <c r="JOW91"/>
      <c r="JOX91"/>
      <c r="JOY91"/>
      <c r="JOZ91"/>
      <c r="JPA91"/>
      <c r="JPB91"/>
      <c r="JPC91"/>
      <c r="JPD91"/>
      <c r="JPE91"/>
      <c r="JPF91"/>
      <c r="JPG91"/>
      <c r="JPH91"/>
      <c r="JPI91"/>
      <c r="JPJ91"/>
      <c r="JPK91"/>
      <c r="JPL91"/>
      <c r="JPM91"/>
      <c r="JPN91"/>
      <c r="JPO91"/>
      <c r="JPP91"/>
      <c r="JPQ91"/>
      <c r="JPR91"/>
      <c r="JPS91"/>
      <c r="JPT91"/>
      <c r="JPU91"/>
      <c r="JPV91"/>
      <c r="JPW91"/>
      <c r="JPX91"/>
      <c r="JPY91"/>
      <c r="JPZ91"/>
      <c r="JQA91"/>
      <c r="JQB91"/>
      <c r="JQC91"/>
      <c r="JQD91"/>
      <c r="JQE91"/>
      <c r="JQF91"/>
      <c r="JQG91"/>
      <c r="JQH91"/>
      <c r="JQI91"/>
      <c r="JQJ91"/>
      <c r="JQK91"/>
      <c r="JQL91"/>
      <c r="JQM91"/>
      <c r="JQN91"/>
      <c r="JQO91"/>
      <c r="JQP91"/>
      <c r="JQQ91"/>
      <c r="JQR91"/>
      <c r="JQS91"/>
      <c r="JQT91"/>
      <c r="JQU91"/>
      <c r="JQV91"/>
      <c r="JQW91"/>
      <c r="JQX91"/>
      <c r="JQY91"/>
      <c r="JQZ91"/>
      <c r="JRA91"/>
      <c r="JRB91"/>
      <c r="JRC91"/>
      <c r="JRD91"/>
      <c r="JRE91"/>
      <c r="JRF91"/>
      <c r="JRG91"/>
      <c r="JRH91"/>
      <c r="JRI91"/>
      <c r="JRJ91"/>
      <c r="JRK91"/>
      <c r="JRL91"/>
      <c r="JRM91"/>
      <c r="JRN91"/>
      <c r="JRO91"/>
      <c r="JRP91"/>
      <c r="JRQ91"/>
      <c r="JRR91"/>
      <c r="JRS91"/>
      <c r="JRT91"/>
      <c r="JRU91"/>
      <c r="JRV91"/>
      <c r="JRW91"/>
      <c r="JRX91"/>
      <c r="JRY91"/>
      <c r="JRZ91"/>
      <c r="JSA91"/>
      <c r="JSB91"/>
      <c r="JSC91"/>
      <c r="JSD91"/>
      <c r="JSE91"/>
      <c r="JSF91"/>
      <c r="JSG91"/>
      <c r="JSH91"/>
      <c r="JSI91"/>
      <c r="JSJ91"/>
      <c r="JSK91"/>
      <c r="JSL91"/>
      <c r="JSM91"/>
      <c r="JSN91"/>
      <c r="JSO91"/>
      <c r="JSP91"/>
      <c r="JSQ91"/>
      <c r="JSR91"/>
      <c r="JSS91"/>
      <c r="JST91"/>
      <c r="JSU91"/>
      <c r="JSV91"/>
      <c r="JSW91"/>
      <c r="JSX91"/>
      <c r="JSY91"/>
      <c r="JSZ91"/>
      <c r="JTA91"/>
      <c r="JTB91"/>
      <c r="JTC91"/>
      <c r="JTD91"/>
      <c r="JTE91"/>
      <c r="JTF91"/>
      <c r="JTG91"/>
      <c r="JTH91"/>
      <c r="JTI91"/>
      <c r="JTJ91"/>
      <c r="JTK91"/>
      <c r="JTL91"/>
      <c r="JTM91"/>
      <c r="JTN91"/>
      <c r="JTO91"/>
      <c r="JTP91"/>
      <c r="JTQ91"/>
      <c r="JTR91"/>
      <c r="JTS91"/>
      <c r="JTT91"/>
      <c r="JTU91"/>
      <c r="JTV91"/>
      <c r="JTW91"/>
      <c r="JTX91"/>
      <c r="JTY91"/>
      <c r="JTZ91"/>
      <c r="JUA91"/>
      <c r="JUB91"/>
      <c r="JUC91"/>
      <c r="JUD91"/>
      <c r="JUE91"/>
      <c r="JUF91"/>
      <c r="JUG91"/>
      <c r="JUH91"/>
      <c r="JUI91"/>
      <c r="JUJ91"/>
      <c r="JUK91"/>
      <c r="JUL91"/>
      <c r="JUM91"/>
      <c r="JUN91"/>
      <c r="JUO91"/>
      <c r="JUP91"/>
      <c r="JUQ91"/>
      <c r="JUR91"/>
      <c r="JUS91"/>
      <c r="JUT91"/>
      <c r="JUU91"/>
      <c r="JUV91"/>
      <c r="JUW91"/>
      <c r="JUX91"/>
      <c r="JUY91"/>
      <c r="JUZ91"/>
      <c r="JVA91"/>
      <c r="JVB91"/>
      <c r="JVC91"/>
      <c r="JVD91"/>
      <c r="JVE91"/>
      <c r="JVF91"/>
      <c r="JVG91"/>
      <c r="JVH91"/>
      <c r="JVI91"/>
      <c r="JVJ91"/>
      <c r="JVK91"/>
      <c r="JVL91"/>
      <c r="JVM91"/>
      <c r="JVN91"/>
      <c r="JVO91"/>
      <c r="JVP91"/>
      <c r="JVQ91"/>
      <c r="JVR91"/>
      <c r="JVS91"/>
      <c r="JVT91"/>
      <c r="JVU91"/>
      <c r="JVV91"/>
      <c r="JVW91"/>
      <c r="JVX91"/>
      <c r="JVY91"/>
      <c r="JVZ91"/>
      <c r="JWA91"/>
      <c r="JWB91"/>
      <c r="JWC91"/>
      <c r="JWD91"/>
      <c r="JWE91"/>
      <c r="JWF91"/>
      <c r="JWG91"/>
      <c r="JWH91"/>
      <c r="JWI91"/>
      <c r="JWJ91"/>
      <c r="JWK91"/>
      <c r="JWL91"/>
      <c r="JWM91"/>
      <c r="JWN91"/>
      <c r="JWO91"/>
      <c r="JWP91"/>
      <c r="JWQ91"/>
      <c r="JWR91"/>
      <c r="JWS91"/>
      <c r="JWT91"/>
      <c r="JWU91"/>
      <c r="JWV91"/>
      <c r="JWW91"/>
      <c r="JWX91"/>
      <c r="JWY91"/>
      <c r="JWZ91"/>
      <c r="JXA91"/>
      <c r="JXB91"/>
      <c r="JXC91"/>
      <c r="JXD91"/>
      <c r="JXE91"/>
      <c r="JXF91"/>
      <c r="JXG91"/>
      <c r="JXH91"/>
      <c r="JXI91"/>
      <c r="JXJ91"/>
      <c r="JXK91"/>
      <c r="JXL91"/>
      <c r="JXM91"/>
      <c r="JXN91"/>
      <c r="JXO91"/>
      <c r="JXP91"/>
      <c r="JXQ91"/>
      <c r="JXR91"/>
      <c r="JXS91"/>
      <c r="JXT91"/>
      <c r="JXU91"/>
      <c r="JXV91"/>
      <c r="JXW91"/>
      <c r="JXX91"/>
      <c r="JXY91"/>
      <c r="JXZ91"/>
      <c r="JYA91"/>
      <c r="JYB91"/>
      <c r="JYC91"/>
      <c r="JYD91"/>
      <c r="JYE91"/>
      <c r="JYF91"/>
      <c r="JYG91"/>
      <c r="JYH91"/>
      <c r="JYI91"/>
      <c r="JYJ91"/>
      <c r="JYK91"/>
      <c r="JYL91"/>
      <c r="JYM91"/>
      <c r="JYN91"/>
      <c r="JYO91"/>
      <c r="JYP91"/>
      <c r="JYQ91"/>
      <c r="JYR91"/>
      <c r="JYS91"/>
      <c r="JYT91"/>
      <c r="JYU91"/>
      <c r="JYV91"/>
      <c r="JYW91"/>
      <c r="JYX91"/>
      <c r="JYY91"/>
      <c r="JYZ91"/>
      <c r="JZA91"/>
      <c r="JZB91"/>
      <c r="JZC91"/>
      <c r="JZD91"/>
      <c r="JZE91"/>
      <c r="JZF91"/>
      <c r="JZG91"/>
      <c r="JZH91"/>
      <c r="JZI91"/>
      <c r="JZJ91"/>
      <c r="JZK91"/>
      <c r="JZL91"/>
      <c r="JZM91"/>
      <c r="JZN91"/>
      <c r="JZO91"/>
      <c r="JZP91"/>
      <c r="JZQ91"/>
      <c r="JZR91"/>
      <c r="JZS91"/>
      <c r="JZT91"/>
      <c r="JZU91"/>
      <c r="JZV91"/>
      <c r="JZW91"/>
      <c r="JZX91"/>
      <c r="JZY91"/>
      <c r="JZZ91"/>
      <c r="KAA91"/>
      <c r="KAB91"/>
      <c r="KAC91"/>
      <c r="KAD91"/>
      <c r="KAE91"/>
      <c r="KAF91"/>
      <c r="KAG91"/>
      <c r="KAH91"/>
      <c r="KAI91"/>
      <c r="KAJ91"/>
      <c r="KAK91"/>
      <c r="KAL91"/>
      <c r="KAM91"/>
      <c r="KAN91"/>
      <c r="KAO91"/>
      <c r="KAP91"/>
      <c r="KAQ91"/>
      <c r="KAR91"/>
      <c r="KAS91"/>
      <c r="KAT91"/>
      <c r="KAU91"/>
      <c r="KAV91"/>
      <c r="KAW91"/>
      <c r="KAX91"/>
      <c r="KAY91"/>
      <c r="KAZ91"/>
      <c r="KBA91"/>
      <c r="KBB91"/>
      <c r="KBC91"/>
      <c r="KBD91"/>
      <c r="KBE91"/>
      <c r="KBF91"/>
      <c r="KBG91"/>
      <c r="KBH91"/>
      <c r="KBI91"/>
      <c r="KBJ91"/>
      <c r="KBK91"/>
      <c r="KBL91"/>
      <c r="KBM91"/>
      <c r="KBN91"/>
      <c r="KBO91"/>
      <c r="KBP91"/>
      <c r="KBQ91"/>
      <c r="KBR91"/>
      <c r="KBS91"/>
      <c r="KBT91"/>
      <c r="KBU91"/>
      <c r="KBV91"/>
      <c r="KBW91"/>
      <c r="KBX91"/>
      <c r="KBY91"/>
      <c r="KBZ91"/>
      <c r="KCA91"/>
      <c r="KCB91"/>
      <c r="KCC91"/>
      <c r="KCD91"/>
      <c r="KCE91"/>
      <c r="KCF91"/>
      <c r="KCG91"/>
      <c r="KCH91"/>
      <c r="KCI91"/>
      <c r="KCJ91"/>
      <c r="KCK91"/>
      <c r="KCL91"/>
      <c r="KCM91"/>
      <c r="KCN91"/>
      <c r="KCO91"/>
      <c r="KCP91"/>
      <c r="KCQ91"/>
      <c r="KCR91"/>
      <c r="KCS91"/>
      <c r="KCT91"/>
      <c r="KCU91"/>
      <c r="KCV91"/>
      <c r="KCW91"/>
      <c r="KCX91"/>
      <c r="KCY91"/>
      <c r="KCZ91"/>
      <c r="KDA91"/>
      <c r="KDB91"/>
      <c r="KDC91"/>
      <c r="KDD91"/>
      <c r="KDE91"/>
      <c r="KDF91"/>
      <c r="KDG91"/>
      <c r="KDH91"/>
      <c r="KDI91"/>
      <c r="KDJ91"/>
      <c r="KDK91"/>
      <c r="KDL91"/>
      <c r="KDM91"/>
      <c r="KDN91"/>
      <c r="KDO91"/>
      <c r="KDP91"/>
      <c r="KDQ91"/>
      <c r="KDR91"/>
      <c r="KDS91"/>
      <c r="KDT91"/>
      <c r="KDU91"/>
      <c r="KDV91"/>
      <c r="KDW91"/>
      <c r="KDX91"/>
      <c r="KDY91"/>
      <c r="KDZ91"/>
      <c r="KEA91"/>
      <c r="KEB91"/>
      <c r="KEC91"/>
      <c r="KED91"/>
      <c r="KEE91"/>
      <c r="KEF91"/>
      <c r="KEG91"/>
      <c r="KEH91"/>
      <c r="KEI91"/>
      <c r="KEJ91"/>
      <c r="KEK91"/>
      <c r="KEL91"/>
      <c r="KEM91"/>
      <c r="KEN91"/>
      <c r="KEO91"/>
      <c r="KEP91"/>
      <c r="KEQ91"/>
      <c r="KER91"/>
      <c r="KES91"/>
      <c r="KET91"/>
      <c r="KEU91"/>
      <c r="KEV91"/>
      <c r="KEW91"/>
      <c r="KEX91"/>
      <c r="KEY91"/>
      <c r="KEZ91"/>
      <c r="KFA91"/>
      <c r="KFB91"/>
      <c r="KFC91"/>
      <c r="KFD91"/>
      <c r="KFE91"/>
      <c r="KFF91"/>
      <c r="KFG91"/>
      <c r="KFH91"/>
      <c r="KFI91"/>
      <c r="KFJ91"/>
      <c r="KFK91"/>
      <c r="KFL91"/>
      <c r="KFM91"/>
      <c r="KFN91"/>
      <c r="KFO91"/>
      <c r="KFP91"/>
      <c r="KFQ91"/>
      <c r="KFR91"/>
      <c r="KFS91"/>
      <c r="KFT91"/>
      <c r="KFU91"/>
      <c r="KFV91"/>
      <c r="KFW91"/>
      <c r="KFX91"/>
      <c r="KFY91"/>
      <c r="KFZ91"/>
      <c r="KGA91"/>
      <c r="KGB91"/>
      <c r="KGC91"/>
      <c r="KGD91"/>
      <c r="KGE91"/>
      <c r="KGF91"/>
      <c r="KGG91"/>
      <c r="KGH91"/>
      <c r="KGI91"/>
      <c r="KGJ91"/>
      <c r="KGK91"/>
      <c r="KGL91"/>
      <c r="KGM91"/>
      <c r="KGN91"/>
      <c r="KGO91"/>
      <c r="KGP91"/>
      <c r="KGQ91"/>
      <c r="KGR91"/>
      <c r="KGS91"/>
      <c r="KGT91"/>
      <c r="KGU91"/>
      <c r="KGV91"/>
      <c r="KGW91"/>
      <c r="KGX91"/>
      <c r="KGY91"/>
      <c r="KGZ91"/>
      <c r="KHA91"/>
      <c r="KHB91"/>
      <c r="KHC91"/>
      <c r="KHD91"/>
      <c r="KHE91"/>
      <c r="KHF91"/>
      <c r="KHG91"/>
      <c r="KHH91"/>
      <c r="KHI91"/>
      <c r="KHJ91"/>
      <c r="KHK91"/>
      <c r="KHL91"/>
      <c r="KHM91"/>
      <c r="KHN91"/>
      <c r="KHO91"/>
      <c r="KHP91"/>
      <c r="KHQ91"/>
      <c r="KHR91"/>
      <c r="KHS91"/>
      <c r="KHT91"/>
      <c r="KHU91"/>
      <c r="KHV91"/>
      <c r="KHW91"/>
      <c r="KHX91"/>
      <c r="KHY91"/>
      <c r="KHZ91"/>
      <c r="KIA91"/>
      <c r="KIB91"/>
      <c r="KIC91"/>
      <c r="KID91"/>
      <c r="KIE91"/>
      <c r="KIF91"/>
      <c r="KIG91"/>
      <c r="KIH91"/>
      <c r="KII91"/>
      <c r="KIJ91"/>
      <c r="KIK91"/>
      <c r="KIL91"/>
      <c r="KIM91"/>
      <c r="KIN91"/>
      <c r="KIO91"/>
      <c r="KIP91"/>
      <c r="KIQ91"/>
      <c r="KIR91"/>
      <c r="KIS91"/>
      <c r="KIT91"/>
      <c r="KIU91"/>
      <c r="KIV91"/>
      <c r="KIW91"/>
      <c r="KIX91"/>
      <c r="KIY91"/>
      <c r="KIZ91"/>
      <c r="KJA91"/>
      <c r="KJB91"/>
      <c r="KJC91"/>
      <c r="KJD91"/>
      <c r="KJE91"/>
      <c r="KJF91"/>
      <c r="KJG91"/>
      <c r="KJH91"/>
      <c r="KJI91"/>
      <c r="KJJ91"/>
      <c r="KJK91"/>
      <c r="KJL91"/>
      <c r="KJM91"/>
      <c r="KJN91"/>
      <c r="KJO91"/>
      <c r="KJP91"/>
      <c r="KJQ91"/>
      <c r="KJR91"/>
      <c r="KJS91"/>
      <c r="KJT91"/>
      <c r="KJU91"/>
      <c r="KJV91"/>
      <c r="KJW91"/>
      <c r="KJX91"/>
      <c r="KJY91"/>
      <c r="KJZ91"/>
      <c r="KKA91"/>
      <c r="KKB91"/>
      <c r="KKC91"/>
      <c r="KKD91"/>
      <c r="KKE91"/>
      <c r="KKF91"/>
      <c r="KKG91"/>
      <c r="KKH91"/>
      <c r="KKI91"/>
      <c r="KKJ91"/>
      <c r="KKK91"/>
      <c r="KKL91"/>
      <c r="KKM91"/>
      <c r="KKN91"/>
      <c r="KKO91"/>
      <c r="KKP91"/>
      <c r="KKQ91"/>
      <c r="KKR91"/>
      <c r="KKS91"/>
      <c r="KKT91"/>
      <c r="KKU91"/>
      <c r="KKV91"/>
      <c r="KKW91"/>
      <c r="KKX91"/>
      <c r="KKY91"/>
      <c r="KKZ91"/>
      <c r="KLA91"/>
      <c r="KLB91"/>
      <c r="KLC91"/>
      <c r="KLD91"/>
      <c r="KLE91"/>
      <c r="KLF91"/>
      <c r="KLG91"/>
      <c r="KLH91"/>
      <c r="KLI91"/>
      <c r="KLJ91"/>
      <c r="KLK91"/>
      <c r="KLL91"/>
      <c r="KLM91"/>
      <c r="KLN91"/>
      <c r="KLO91"/>
      <c r="KLP91"/>
      <c r="KLQ91"/>
      <c r="KLR91"/>
      <c r="KLS91"/>
      <c r="KLT91"/>
      <c r="KLU91"/>
      <c r="KLV91"/>
      <c r="KLW91"/>
      <c r="KLX91"/>
      <c r="KLY91"/>
      <c r="KLZ91"/>
      <c r="KMA91"/>
      <c r="KMB91"/>
      <c r="KMC91"/>
      <c r="KMD91"/>
      <c r="KME91"/>
      <c r="KMF91"/>
      <c r="KMG91"/>
      <c r="KMH91"/>
      <c r="KMI91"/>
      <c r="KMJ91"/>
      <c r="KMK91"/>
      <c r="KML91"/>
      <c r="KMM91"/>
      <c r="KMN91"/>
      <c r="KMO91"/>
      <c r="KMP91"/>
      <c r="KMQ91"/>
      <c r="KMR91"/>
      <c r="KMS91"/>
      <c r="KMT91"/>
      <c r="KMU91"/>
      <c r="KMV91"/>
      <c r="KMW91"/>
      <c r="KMX91"/>
      <c r="KMY91"/>
      <c r="KMZ91"/>
      <c r="KNA91"/>
      <c r="KNB91"/>
      <c r="KNC91"/>
      <c r="KND91"/>
      <c r="KNE91"/>
      <c r="KNF91"/>
      <c r="KNG91"/>
      <c r="KNH91"/>
      <c r="KNI91"/>
      <c r="KNJ91"/>
      <c r="KNK91"/>
      <c r="KNL91"/>
      <c r="KNM91"/>
      <c r="KNN91"/>
      <c r="KNO91"/>
      <c r="KNP91"/>
      <c r="KNQ91"/>
      <c r="KNR91"/>
      <c r="KNS91"/>
      <c r="KNT91"/>
      <c r="KNU91"/>
      <c r="KNV91"/>
      <c r="KNW91"/>
      <c r="KNX91"/>
      <c r="KNY91"/>
      <c r="KNZ91"/>
      <c r="KOA91"/>
      <c r="KOB91"/>
      <c r="KOC91"/>
      <c r="KOD91"/>
      <c r="KOE91"/>
      <c r="KOF91"/>
      <c r="KOG91"/>
      <c r="KOH91"/>
      <c r="KOI91"/>
      <c r="KOJ91"/>
      <c r="KOK91"/>
      <c r="KOL91"/>
      <c r="KOM91"/>
      <c r="KON91"/>
      <c r="KOO91"/>
      <c r="KOP91"/>
      <c r="KOQ91"/>
      <c r="KOR91"/>
      <c r="KOS91"/>
      <c r="KOT91"/>
      <c r="KOU91"/>
      <c r="KOV91"/>
      <c r="KOW91"/>
      <c r="KOX91"/>
      <c r="KOY91"/>
      <c r="KOZ91"/>
      <c r="KPA91"/>
      <c r="KPB91"/>
      <c r="KPC91"/>
      <c r="KPD91"/>
      <c r="KPE91"/>
      <c r="KPF91"/>
      <c r="KPG91"/>
      <c r="KPH91"/>
      <c r="KPI91"/>
      <c r="KPJ91"/>
      <c r="KPK91"/>
      <c r="KPL91"/>
      <c r="KPM91"/>
      <c r="KPN91"/>
      <c r="KPO91"/>
      <c r="KPP91"/>
      <c r="KPQ91"/>
      <c r="KPR91"/>
      <c r="KPS91"/>
      <c r="KPT91"/>
      <c r="KPU91"/>
      <c r="KPV91"/>
      <c r="KPW91"/>
      <c r="KPX91"/>
      <c r="KPY91"/>
      <c r="KPZ91"/>
      <c r="KQA91"/>
      <c r="KQB91"/>
      <c r="KQC91"/>
      <c r="KQD91"/>
      <c r="KQE91"/>
      <c r="KQF91"/>
      <c r="KQG91"/>
      <c r="KQH91"/>
      <c r="KQI91"/>
      <c r="KQJ91"/>
      <c r="KQK91"/>
      <c r="KQL91"/>
      <c r="KQM91"/>
      <c r="KQN91"/>
      <c r="KQO91"/>
      <c r="KQP91"/>
      <c r="KQQ91"/>
      <c r="KQR91"/>
      <c r="KQS91"/>
      <c r="KQT91"/>
      <c r="KQU91"/>
      <c r="KQV91"/>
      <c r="KQW91"/>
      <c r="KQX91"/>
      <c r="KQY91"/>
      <c r="KQZ91"/>
      <c r="KRA91"/>
      <c r="KRB91"/>
      <c r="KRC91"/>
      <c r="KRD91"/>
      <c r="KRE91"/>
      <c r="KRF91"/>
      <c r="KRG91"/>
      <c r="KRH91"/>
      <c r="KRI91"/>
      <c r="KRJ91"/>
      <c r="KRK91"/>
      <c r="KRL91"/>
      <c r="KRM91"/>
      <c r="KRN91"/>
      <c r="KRO91"/>
      <c r="KRP91"/>
      <c r="KRQ91"/>
      <c r="KRR91"/>
      <c r="KRS91"/>
      <c r="KRT91"/>
      <c r="KRU91"/>
      <c r="KRV91"/>
      <c r="KRW91"/>
      <c r="KRX91"/>
      <c r="KRY91"/>
      <c r="KRZ91"/>
      <c r="KSA91"/>
      <c r="KSB91"/>
      <c r="KSC91"/>
      <c r="KSD91"/>
      <c r="KSE91"/>
      <c r="KSF91"/>
      <c r="KSG91"/>
      <c r="KSH91"/>
      <c r="KSI91"/>
      <c r="KSJ91"/>
      <c r="KSK91"/>
      <c r="KSL91"/>
      <c r="KSM91"/>
      <c r="KSN91"/>
      <c r="KSO91"/>
      <c r="KSP91"/>
      <c r="KSQ91"/>
      <c r="KSR91"/>
      <c r="KSS91"/>
      <c r="KST91"/>
      <c r="KSU91"/>
      <c r="KSV91"/>
      <c r="KSW91"/>
      <c r="KSX91"/>
      <c r="KSY91"/>
      <c r="KSZ91"/>
      <c r="KTA91"/>
      <c r="KTB91"/>
      <c r="KTC91"/>
      <c r="KTD91"/>
      <c r="KTE91"/>
      <c r="KTF91"/>
      <c r="KTG91"/>
      <c r="KTH91"/>
      <c r="KTI91"/>
      <c r="KTJ91"/>
      <c r="KTK91"/>
      <c r="KTL91"/>
      <c r="KTM91"/>
      <c r="KTN91"/>
      <c r="KTO91"/>
      <c r="KTP91"/>
      <c r="KTQ91"/>
      <c r="KTR91"/>
      <c r="KTS91"/>
      <c r="KTT91"/>
      <c r="KTU91"/>
      <c r="KTV91"/>
      <c r="KTW91"/>
      <c r="KTX91"/>
      <c r="KTY91"/>
      <c r="KTZ91"/>
      <c r="KUA91"/>
      <c r="KUB91"/>
      <c r="KUC91"/>
      <c r="KUD91"/>
      <c r="KUE91"/>
      <c r="KUF91"/>
      <c r="KUG91"/>
      <c r="KUH91"/>
      <c r="KUI91"/>
      <c r="KUJ91"/>
      <c r="KUK91"/>
      <c r="KUL91"/>
      <c r="KUM91"/>
      <c r="KUN91"/>
      <c r="KUO91"/>
      <c r="KUP91"/>
      <c r="KUQ91"/>
      <c r="KUR91"/>
      <c r="KUS91"/>
      <c r="KUT91"/>
      <c r="KUU91"/>
      <c r="KUV91"/>
      <c r="KUW91"/>
      <c r="KUX91"/>
      <c r="KUY91"/>
      <c r="KUZ91"/>
      <c r="KVA91"/>
      <c r="KVB91"/>
      <c r="KVC91"/>
      <c r="KVD91"/>
      <c r="KVE91"/>
      <c r="KVF91"/>
      <c r="KVG91"/>
      <c r="KVH91"/>
      <c r="KVI91"/>
      <c r="KVJ91"/>
      <c r="KVK91"/>
      <c r="KVL91"/>
      <c r="KVM91"/>
      <c r="KVN91"/>
      <c r="KVO91"/>
      <c r="KVP91"/>
      <c r="KVQ91"/>
      <c r="KVR91"/>
      <c r="KVS91"/>
      <c r="KVT91"/>
      <c r="KVU91"/>
      <c r="KVV91"/>
      <c r="KVW91"/>
      <c r="KVX91"/>
      <c r="KVY91"/>
      <c r="KVZ91"/>
      <c r="KWA91"/>
      <c r="KWB91"/>
      <c r="KWC91"/>
      <c r="KWD91"/>
      <c r="KWE91"/>
      <c r="KWF91"/>
      <c r="KWG91"/>
      <c r="KWH91"/>
      <c r="KWI91"/>
      <c r="KWJ91"/>
      <c r="KWK91"/>
      <c r="KWL91"/>
      <c r="KWM91"/>
      <c r="KWN91"/>
      <c r="KWO91"/>
      <c r="KWP91"/>
      <c r="KWQ91"/>
      <c r="KWR91"/>
      <c r="KWS91"/>
      <c r="KWT91"/>
      <c r="KWU91"/>
      <c r="KWV91"/>
      <c r="KWW91"/>
      <c r="KWX91"/>
      <c r="KWY91"/>
      <c r="KWZ91"/>
      <c r="KXA91"/>
      <c r="KXB91"/>
      <c r="KXC91"/>
      <c r="KXD91"/>
      <c r="KXE91"/>
      <c r="KXF91"/>
      <c r="KXG91"/>
      <c r="KXH91"/>
      <c r="KXI91"/>
      <c r="KXJ91"/>
      <c r="KXK91"/>
      <c r="KXL91"/>
      <c r="KXM91"/>
      <c r="KXN91"/>
      <c r="KXO91"/>
      <c r="KXP91"/>
      <c r="KXQ91"/>
      <c r="KXR91"/>
      <c r="KXS91"/>
      <c r="KXT91"/>
      <c r="KXU91"/>
      <c r="KXV91"/>
      <c r="KXW91"/>
      <c r="KXX91"/>
      <c r="KXY91"/>
      <c r="KXZ91"/>
      <c r="KYA91"/>
      <c r="KYB91"/>
      <c r="KYC91"/>
      <c r="KYD91"/>
      <c r="KYE91"/>
      <c r="KYF91"/>
      <c r="KYG91"/>
      <c r="KYH91"/>
      <c r="KYI91"/>
      <c r="KYJ91"/>
      <c r="KYK91"/>
      <c r="KYL91"/>
      <c r="KYM91"/>
      <c r="KYN91"/>
      <c r="KYO91"/>
      <c r="KYP91"/>
      <c r="KYQ91"/>
      <c r="KYR91"/>
      <c r="KYS91"/>
      <c r="KYT91"/>
      <c r="KYU91"/>
      <c r="KYV91"/>
      <c r="KYW91"/>
      <c r="KYX91"/>
      <c r="KYY91"/>
      <c r="KYZ91"/>
      <c r="KZA91"/>
      <c r="KZB91"/>
      <c r="KZC91"/>
      <c r="KZD91"/>
      <c r="KZE91"/>
      <c r="KZF91"/>
      <c r="KZG91"/>
      <c r="KZH91"/>
      <c r="KZI91"/>
      <c r="KZJ91"/>
      <c r="KZK91"/>
      <c r="KZL91"/>
      <c r="KZM91"/>
      <c r="KZN91"/>
      <c r="KZO91"/>
      <c r="KZP91"/>
      <c r="KZQ91"/>
      <c r="KZR91"/>
      <c r="KZS91"/>
      <c r="KZT91"/>
      <c r="KZU91"/>
      <c r="KZV91"/>
      <c r="KZW91"/>
      <c r="KZX91"/>
      <c r="KZY91"/>
      <c r="KZZ91"/>
      <c r="LAA91"/>
      <c r="LAB91"/>
      <c r="LAC91"/>
      <c r="LAD91"/>
      <c r="LAE91"/>
      <c r="LAF91"/>
      <c r="LAG91"/>
      <c r="LAH91"/>
      <c r="LAI91"/>
      <c r="LAJ91"/>
      <c r="LAK91"/>
      <c r="LAL91"/>
      <c r="LAM91"/>
      <c r="LAN91"/>
      <c r="LAO91"/>
      <c r="LAP91"/>
      <c r="LAQ91"/>
      <c r="LAR91"/>
      <c r="LAS91"/>
      <c r="LAT91"/>
      <c r="LAU91"/>
      <c r="LAV91"/>
      <c r="LAW91"/>
      <c r="LAX91"/>
      <c r="LAY91"/>
      <c r="LAZ91"/>
      <c r="LBA91"/>
      <c r="LBB91"/>
      <c r="LBC91"/>
      <c r="LBD91"/>
      <c r="LBE91"/>
      <c r="LBF91"/>
      <c r="LBG91"/>
      <c r="LBH91"/>
      <c r="LBI91"/>
      <c r="LBJ91"/>
      <c r="LBK91"/>
      <c r="LBL91"/>
      <c r="LBM91"/>
      <c r="LBN91"/>
      <c r="LBO91"/>
      <c r="LBP91"/>
      <c r="LBQ91"/>
      <c r="LBR91"/>
      <c r="LBS91"/>
      <c r="LBT91"/>
      <c r="LBU91"/>
      <c r="LBV91"/>
      <c r="LBW91"/>
      <c r="LBX91"/>
      <c r="LBY91"/>
      <c r="LBZ91"/>
      <c r="LCA91"/>
      <c r="LCB91"/>
      <c r="LCC91"/>
      <c r="LCD91"/>
      <c r="LCE91"/>
      <c r="LCF91"/>
      <c r="LCG91"/>
      <c r="LCH91"/>
      <c r="LCI91"/>
      <c r="LCJ91"/>
      <c r="LCK91"/>
      <c r="LCL91"/>
      <c r="LCM91"/>
      <c r="LCN91"/>
      <c r="LCO91"/>
      <c r="LCP91"/>
      <c r="LCQ91"/>
      <c r="LCR91"/>
      <c r="LCS91"/>
      <c r="LCT91"/>
      <c r="LCU91"/>
      <c r="LCV91"/>
      <c r="LCW91"/>
      <c r="LCX91"/>
      <c r="LCY91"/>
      <c r="LCZ91"/>
      <c r="LDA91"/>
      <c r="LDB91"/>
      <c r="LDC91"/>
      <c r="LDD91"/>
      <c r="LDE91"/>
      <c r="LDF91"/>
      <c r="LDG91"/>
      <c r="LDH91"/>
      <c r="LDI91"/>
      <c r="LDJ91"/>
      <c r="LDK91"/>
      <c r="LDL91"/>
      <c r="LDM91"/>
      <c r="LDN91"/>
      <c r="LDO91"/>
      <c r="LDP91"/>
      <c r="LDQ91"/>
      <c r="LDR91"/>
      <c r="LDS91"/>
      <c r="LDT91"/>
      <c r="LDU91"/>
      <c r="LDV91"/>
      <c r="LDW91"/>
      <c r="LDX91"/>
      <c r="LDY91"/>
      <c r="LDZ91"/>
      <c r="LEA91"/>
      <c r="LEB91"/>
      <c r="LEC91"/>
      <c r="LED91"/>
      <c r="LEE91"/>
      <c r="LEF91"/>
      <c r="LEG91"/>
      <c r="LEH91"/>
      <c r="LEI91"/>
      <c r="LEJ91"/>
      <c r="LEK91"/>
      <c r="LEL91"/>
      <c r="LEM91"/>
      <c r="LEN91"/>
      <c r="LEO91"/>
      <c r="LEP91"/>
      <c r="LEQ91"/>
      <c r="LER91"/>
      <c r="LES91"/>
      <c r="LET91"/>
      <c r="LEU91"/>
      <c r="LEV91"/>
      <c r="LEW91"/>
      <c r="LEX91"/>
      <c r="LEY91"/>
      <c r="LEZ91"/>
      <c r="LFA91"/>
      <c r="LFB91"/>
      <c r="LFC91"/>
      <c r="LFD91"/>
      <c r="LFE91"/>
      <c r="LFF91"/>
      <c r="LFG91"/>
      <c r="LFH91"/>
      <c r="LFI91"/>
      <c r="LFJ91"/>
      <c r="LFK91"/>
      <c r="LFL91"/>
      <c r="LFM91"/>
      <c r="LFN91"/>
      <c r="LFO91"/>
      <c r="LFP91"/>
      <c r="LFQ91"/>
      <c r="LFR91"/>
      <c r="LFS91"/>
      <c r="LFT91"/>
      <c r="LFU91"/>
      <c r="LFV91"/>
      <c r="LFW91"/>
      <c r="LFX91"/>
      <c r="LFY91"/>
      <c r="LFZ91"/>
      <c r="LGA91"/>
      <c r="LGB91"/>
      <c r="LGC91"/>
      <c r="LGD91"/>
      <c r="LGE91"/>
      <c r="LGF91"/>
      <c r="LGG91"/>
      <c r="LGH91"/>
      <c r="LGI91"/>
      <c r="LGJ91"/>
      <c r="LGK91"/>
      <c r="LGL91"/>
      <c r="LGM91"/>
      <c r="LGN91"/>
      <c r="LGO91"/>
      <c r="LGP91"/>
      <c r="LGQ91"/>
      <c r="LGR91"/>
      <c r="LGS91"/>
      <c r="LGT91"/>
      <c r="LGU91"/>
      <c r="LGV91"/>
      <c r="LGW91"/>
      <c r="LGX91"/>
      <c r="LGY91"/>
      <c r="LGZ91"/>
      <c r="LHA91"/>
      <c r="LHB91"/>
      <c r="LHC91"/>
      <c r="LHD91"/>
      <c r="LHE91"/>
      <c r="LHF91"/>
      <c r="LHG91"/>
      <c r="LHH91"/>
      <c r="LHI91"/>
      <c r="LHJ91"/>
      <c r="LHK91"/>
      <c r="LHL91"/>
      <c r="LHM91"/>
      <c r="LHN91"/>
      <c r="LHO91"/>
      <c r="LHP91"/>
      <c r="LHQ91"/>
      <c r="LHR91"/>
      <c r="LHS91"/>
      <c r="LHT91"/>
      <c r="LHU91"/>
      <c r="LHV91"/>
      <c r="LHW91"/>
      <c r="LHX91"/>
      <c r="LHY91"/>
      <c r="LHZ91"/>
      <c r="LIA91"/>
      <c r="LIB91"/>
      <c r="LIC91"/>
      <c r="LID91"/>
      <c r="LIE91"/>
      <c r="LIF91"/>
      <c r="LIG91"/>
      <c r="LIH91"/>
      <c r="LII91"/>
      <c r="LIJ91"/>
      <c r="LIK91"/>
      <c r="LIL91"/>
      <c r="LIM91"/>
      <c r="LIN91"/>
      <c r="LIO91"/>
      <c r="LIP91"/>
      <c r="LIQ91"/>
      <c r="LIR91"/>
      <c r="LIS91"/>
      <c r="LIT91"/>
      <c r="LIU91"/>
      <c r="LIV91"/>
      <c r="LIW91"/>
      <c r="LIX91"/>
      <c r="LIY91"/>
      <c r="LIZ91"/>
      <c r="LJA91"/>
      <c r="LJB91"/>
      <c r="LJC91"/>
      <c r="LJD91"/>
      <c r="LJE91"/>
      <c r="LJF91"/>
      <c r="LJG91"/>
      <c r="LJH91"/>
      <c r="LJI91"/>
      <c r="LJJ91"/>
      <c r="LJK91"/>
      <c r="LJL91"/>
      <c r="LJM91"/>
      <c r="LJN91"/>
      <c r="LJO91"/>
      <c r="LJP91"/>
      <c r="LJQ91"/>
      <c r="LJR91"/>
      <c r="LJS91"/>
      <c r="LJT91"/>
      <c r="LJU91"/>
      <c r="LJV91"/>
      <c r="LJW91"/>
      <c r="LJX91"/>
      <c r="LJY91"/>
      <c r="LJZ91"/>
      <c r="LKA91"/>
      <c r="LKB91"/>
      <c r="LKC91"/>
      <c r="LKD91"/>
      <c r="LKE91"/>
      <c r="LKF91"/>
      <c r="LKG91"/>
      <c r="LKH91"/>
      <c r="LKI91"/>
      <c r="LKJ91"/>
      <c r="LKK91"/>
      <c r="LKL91"/>
      <c r="LKM91"/>
      <c r="LKN91"/>
      <c r="LKO91"/>
      <c r="LKP91"/>
      <c r="LKQ91"/>
      <c r="LKR91"/>
      <c r="LKS91"/>
      <c r="LKT91"/>
      <c r="LKU91"/>
      <c r="LKV91"/>
      <c r="LKW91"/>
      <c r="LKX91"/>
      <c r="LKY91"/>
      <c r="LKZ91"/>
      <c r="LLA91"/>
      <c r="LLB91"/>
      <c r="LLC91"/>
      <c r="LLD91"/>
      <c r="LLE91"/>
      <c r="LLF91"/>
      <c r="LLG91"/>
      <c r="LLH91"/>
      <c r="LLI91"/>
      <c r="LLJ91"/>
      <c r="LLK91"/>
      <c r="LLL91"/>
      <c r="LLM91"/>
      <c r="LLN91"/>
      <c r="LLO91"/>
      <c r="LLP91"/>
      <c r="LLQ91"/>
      <c r="LLR91"/>
      <c r="LLS91"/>
      <c r="LLT91"/>
      <c r="LLU91"/>
      <c r="LLV91"/>
      <c r="LLW91"/>
      <c r="LLX91"/>
      <c r="LLY91"/>
      <c r="LLZ91"/>
      <c r="LMA91"/>
      <c r="LMB91"/>
      <c r="LMC91"/>
      <c r="LMD91"/>
      <c r="LME91"/>
      <c r="LMF91"/>
      <c r="LMG91"/>
      <c r="LMH91"/>
      <c r="LMI91"/>
      <c r="LMJ91"/>
      <c r="LMK91"/>
      <c r="LML91"/>
      <c r="LMM91"/>
      <c r="LMN91"/>
      <c r="LMO91"/>
      <c r="LMP91"/>
      <c r="LMQ91"/>
      <c r="LMR91"/>
      <c r="LMS91"/>
      <c r="LMT91"/>
      <c r="LMU91"/>
      <c r="LMV91"/>
      <c r="LMW91"/>
      <c r="LMX91"/>
      <c r="LMY91"/>
      <c r="LMZ91"/>
      <c r="LNA91"/>
      <c r="LNB91"/>
      <c r="LNC91"/>
      <c r="LND91"/>
      <c r="LNE91"/>
      <c r="LNF91"/>
      <c r="LNG91"/>
      <c r="LNH91"/>
      <c r="LNI91"/>
      <c r="LNJ91"/>
      <c r="LNK91"/>
      <c r="LNL91"/>
      <c r="LNM91"/>
      <c r="LNN91"/>
      <c r="LNO91"/>
      <c r="LNP91"/>
      <c r="LNQ91"/>
      <c r="LNR91"/>
      <c r="LNS91"/>
      <c r="LNT91"/>
      <c r="LNU91"/>
      <c r="LNV91"/>
      <c r="LNW91"/>
      <c r="LNX91"/>
      <c r="LNY91"/>
      <c r="LNZ91"/>
      <c r="LOA91"/>
      <c r="LOB91"/>
      <c r="LOC91"/>
      <c r="LOD91"/>
      <c r="LOE91"/>
      <c r="LOF91"/>
      <c r="LOG91"/>
      <c r="LOH91"/>
      <c r="LOI91"/>
      <c r="LOJ91"/>
      <c r="LOK91"/>
      <c r="LOL91"/>
      <c r="LOM91"/>
      <c r="LON91"/>
      <c r="LOO91"/>
      <c r="LOP91"/>
      <c r="LOQ91"/>
      <c r="LOR91"/>
      <c r="LOS91"/>
      <c r="LOT91"/>
      <c r="LOU91"/>
      <c r="LOV91"/>
      <c r="LOW91"/>
      <c r="LOX91"/>
      <c r="LOY91"/>
      <c r="LOZ91"/>
      <c r="LPA91"/>
      <c r="LPB91"/>
      <c r="LPC91"/>
      <c r="LPD91"/>
      <c r="LPE91"/>
      <c r="LPF91"/>
      <c r="LPG91"/>
      <c r="LPH91"/>
      <c r="LPI91"/>
      <c r="LPJ91"/>
      <c r="LPK91"/>
      <c r="LPL91"/>
      <c r="LPM91"/>
      <c r="LPN91"/>
      <c r="LPO91"/>
      <c r="LPP91"/>
      <c r="LPQ91"/>
      <c r="LPR91"/>
      <c r="LPS91"/>
      <c r="LPT91"/>
      <c r="LPU91"/>
      <c r="LPV91"/>
      <c r="LPW91"/>
      <c r="LPX91"/>
      <c r="LPY91"/>
      <c r="LPZ91"/>
      <c r="LQA91"/>
      <c r="LQB91"/>
      <c r="LQC91"/>
      <c r="LQD91"/>
      <c r="LQE91"/>
      <c r="LQF91"/>
      <c r="LQG91"/>
      <c r="LQH91"/>
      <c r="LQI91"/>
      <c r="LQJ91"/>
      <c r="LQK91"/>
      <c r="LQL91"/>
      <c r="LQM91"/>
      <c r="LQN91"/>
      <c r="LQO91"/>
      <c r="LQP91"/>
      <c r="LQQ91"/>
      <c r="LQR91"/>
      <c r="LQS91"/>
      <c r="LQT91"/>
      <c r="LQU91"/>
      <c r="LQV91"/>
      <c r="LQW91"/>
      <c r="LQX91"/>
      <c r="LQY91"/>
      <c r="LQZ91"/>
      <c r="LRA91"/>
      <c r="LRB91"/>
      <c r="LRC91"/>
      <c r="LRD91"/>
      <c r="LRE91"/>
      <c r="LRF91"/>
      <c r="LRG91"/>
      <c r="LRH91"/>
      <c r="LRI91"/>
      <c r="LRJ91"/>
      <c r="LRK91"/>
      <c r="LRL91"/>
      <c r="LRM91"/>
      <c r="LRN91"/>
      <c r="LRO91"/>
      <c r="LRP91"/>
      <c r="LRQ91"/>
      <c r="LRR91"/>
      <c r="LRS91"/>
      <c r="LRT91"/>
      <c r="LRU91"/>
      <c r="LRV91"/>
      <c r="LRW91"/>
      <c r="LRX91"/>
      <c r="LRY91"/>
      <c r="LRZ91"/>
      <c r="LSA91"/>
      <c r="LSB91"/>
      <c r="LSC91"/>
      <c r="LSD91"/>
      <c r="LSE91"/>
      <c r="LSF91"/>
      <c r="LSG91"/>
      <c r="LSH91"/>
      <c r="LSI91"/>
      <c r="LSJ91"/>
      <c r="LSK91"/>
      <c r="LSL91"/>
      <c r="LSM91"/>
      <c r="LSN91"/>
      <c r="LSO91"/>
      <c r="LSP91"/>
      <c r="LSQ91"/>
      <c r="LSR91"/>
      <c r="LSS91"/>
      <c r="LST91"/>
      <c r="LSU91"/>
      <c r="LSV91"/>
      <c r="LSW91"/>
      <c r="LSX91"/>
      <c r="LSY91"/>
      <c r="LSZ91"/>
      <c r="LTA91"/>
      <c r="LTB91"/>
      <c r="LTC91"/>
      <c r="LTD91"/>
      <c r="LTE91"/>
      <c r="LTF91"/>
      <c r="LTG91"/>
      <c r="LTH91"/>
      <c r="LTI91"/>
      <c r="LTJ91"/>
      <c r="LTK91"/>
      <c r="LTL91"/>
      <c r="LTM91"/>
      <c r="LTN91"/>
      <c r="LTO91"/>
      <c r="LTP91"/>
      <c r="LTQ91"/>
      <c r="LTR91"/>
      <c r="LTS91"/>
      <c r="LTT91"/>
      <c r="LTU91"/>
      <c r="LTV91"/>
      <c r="LTW91"/>
      <c r="LTX91"/>
      <c r="LTY91"/>
      <c r="LTZ91"/>
      <c r="LUA91"/>
      <c r="LUB91"/>
      <c r="LUC91"/>
      <c r="LUD91"/>
      <c r="LUE91"/>
      <c r="LUF91"/>
      <c r="LUG91"/>
      <c r="LUH91"/>
      <c r="LUI91"/>
      <c r="LUJ91"/>
      <c r="LUK91"/>
      <c r="LUL91"/>
      <c r="LUM91"/>
      <c r="LUN91"/>
      <c r="LUO91"/>
      <c r="LUP91"/>
      <c r="LUQ91"/>
      <c r="LUR91"/>
      <c r="LUS91"/>
      <c r="LUT91"/>
      <c r="LUU91"/>
      <c r="LUV91"/>
      <c r="LUW91"/>
      <c r="LUX91"/>
      <c r="LUY91"/>
      <c r="LUZ91"/>
      <c r="LVA91"/>
      <c r="LVB91"/>
      <c r="LVC91"/>
      <c r="LVD91"/>
      <c r="LVE91"/>
      <c r="LVF91"/>
      <c r="LVG91"/>
      <c r="LVH91"/>
      <c r="LVI91"/>
      <c r="LVJ91"/>
      <c r="LVK91"/>
      <c r="LVL91"/>
      <c r="LVM91"/>
      <c r="LVN91"/>
      <c r="LVO91"/>
      <c r="LVP91"/>
      <c r="LVQ91"/>
      <c r="LVR91"/>
      <c r="LVS91"/>
      <c r="LVT91"/>
      <c r="LVU91"/>
      <c r="LVV91"/>
      <c r="LVW91"/>
      <c r="LVX91"/>
      <c r="LVY91"/>
      <c r="LVZ91"/>
      <c r="LWA91"/>
      <c r="LWB91"/>
      <c r="LWC91"/>
      <c r="LWD91"/>
      <c r="LWE91"/>
      <c r="LWF91"/>
      <c r="LWG91"/>
      <c r="LWH91"/>
      <c r="LWI91"/>
      <c r="LWJ91"/>
      <c r="LWK91"/>
      <c r="LWL91"/>
      <c r="LWM91"/>
      <c r="LWN91"/>
      <c r="LWO91"/>
      <c r="LWP91"/>
      <c r="LWQ91"/>
      <c r="LWR91"/>
      <c r="LWS91"/>
      <c r="LWT91"/>
      <c r="LWU91"/>
      <c r="LWV91"/>
      <c r="LWW91"/>
      <c r="LWX91"/>
      <c r="LWY91"/>
      <c r="LWZ91"/>
      <c r="LXA91"/>
      <c r="LXB91"/>
      <c r="LXC91"/>
      <c r="LXD91"/>
      <c r="LXE91"/>
      <c r="LXF91"/>
      <c r="LXG91"/>
      <c r="LXH91"/>
      <c r="LXI91"/>
      <c r="LXJ91"/>
      <c r="LXK91"/>
      <c r="LXL91"/>
      <c r="LXM91"/>
      <c r="LXN91"/>
      <c r="LXO91"/>
      <c r="LXP91"/>
      <c r="LXQ91"/>
      <c r="LXR91"/>
      <c r="LXS91"/>
      <c r="LXT91"/>
      <c r="LXU91"/>
      <c r="LXV91"/>
      <c r="LXW91"/>
      <c r="LXX91"/>
      <c r="LXY91"/>
      <c r="LXZ91"/>
      <c r="LYA91"/>
      <c r="LYB91"/>
      <c r="LYC91"/>
      <c r="LYD91"/>
      <c r="LYE91"/>
      <c r="LYF91"/>
      <c r="LYG91"/>
      <c r="LYH91"/>
      <c r="LYI91"/>
      <c r="LYJ91"/>
      <c r="LYK91"/>
      <c r="LYL91"/>
      <c r="LYM91"/>
      <c r="LYN91"/>
      <c r="LYO91"/>
      <c r="LYP91"/>
      <c r="LYQ91"/>
      <c r="LYR91"/>
      <c r="LYS91"/>
      <c r="LYT91"/>
      <c r="LYU91"/>
      <c r="LYV91"/>
      <c r="LYW91"/>
      <c r="LYX91"/>
      <c r="LYY91"/>
      <c r="LYZ91"/>
      <c r="LZA91"/>
      <c r="LZB91"/>
      <c r="LZC91"/>
      <c r="LZD91"/>
      <c r="LZE91"/>
      <c r="LZF91"/>
      <c r="LZG91"/>
      <c r="LZH91"/>
      <c r="LZI91"/>
      <c r="LZJ91"/>
      <c r="LZK91"/>
      <c r="LZL91"/>
      <c r="LZM91"/>
      <c r="LZN91"/>
      <c r="LZO91"/>
      <c r="LZP91"/>
      <c r="LZQ91"/>
      <c r="LZR91"/>
      <c r="LZS91"/>
      <c r="LZT91"/>
      <c r="LZU91"/>
      <c r="LZV91"/>
      <c r="LZW91"/>
      <c r="LZX91"/>
      <c r="LZY91"/>
      <c r="LZZ91"/>
      <c r="MAA91"/>
      <c r="MAB91"/>
      <c r="MAC91"/>
      <c r="MAD91"/>
      <c r="MAE91"/>
      <c r="MAF91"/>
      <c r="MAG91"/>
      <c r="MAH91"/>
      <c r="MAI91"/>
      <c r="MAJ91"/>
      <c r="MAK91"/>
      <c r="MAL91"/>
      <c r="MAM91"/>
      <c r="MAN91"/>
      <c r="MAO91"/>
      <c r="MAP91"/>
      <c r="MAQ91"/>
      <c r="MAR91"/>
      <c r="MAS91"/>
      <c r="MAT91"/>
      <c r="MAU91"/>
      <c r="MAV91"/>
      <c r="MAW91"/>
      <c r="MAX91"/>
      <c r="MAY91"/>
      <c r="MAZ91"/>
      <c r="MBA91"/>
      <c r="MBB91"/>
      <c r="MBC91"/>
      <c r="MBD91"/>
      <c r="MBE91"/>
      <c r="MBF91"/>
      <c r="MBG91"/>
      <c r="MBH91"/>
      <c r="MBI91"/>
      <c r="MBJ91"/>
      <c r="MBK91"/>
      <c r="MBL91"/>
      <c r="MBM91"/>
      <c r="MBN91"/>
      <c r="MBO91"/>
      <c r="MBP91"/>
      <c r="MBQ91"/>
      <c r="MBR91"/>
      <c r="MBS91"/>
      <c r="MBT91"/>
      <c r="MBU91"/>
      <c r="MBV91"/>
      <c r="MBW91"/>
      <c r="MBX91"/>
      <c r="MBY91"/>
      <c r="MBZ91"/>
      <c r="MCA91"/>
      <c r="MCB91"/>
      <c r="MCC91"/>
      <c r="MCD91"/>
      <c r="MCE91"/>
      <c r="MCF91"/>
      <c r="MCG91"/>
      <c r="MCH91"/>
      <c r="MCI91"/>
      <c r="MCJ91"/>
      <c r="MCK91"/>
      <c r="MCL91"/>
      <c r="MCM91"/>
      <c r="MCN91"/>
      <c r="MCO91"/>
      <c r="MCP91"/>
      <c r="MCQ91"/>
      <c r="MCR91"/>
      <c r="MCS91"/>
      <c r="MCT91"/>
      <c r="MCU91"/>
      <c r="MCV91"/>
      <c r="MCW91"/>
      <c r="MCX91"/>
      <c r="MCY91"/>
      <c r="MCZ91"/>
      <c r="MDA91"/>
      <c r="MDB91"/>
      <c r="MDC91"/>
      <c r="MDD91"/>
      <c r="MDE91"/>
      <c r="MDF91"/>
      <c r="MDG91"/>
      <c r="MDH91"/>
      <c r="MDI91"/>
      <c r="MDJ91"/>
      <c r="MDK91"/>
      <c r="MDL91"/>
      <c r="MDM91"/>
      <c r="MDN91"/>
      <c r="MDO91"/>
      <c r="MDP91"/>
      <c r="MDQ91"/>
      <c r="MDR91"/>
      <c r="MDS91"/>
      <c r="MDT91"/>
      <c r="MDU91"/>
      <c r="MDV91"/>
      <c r="MDW91"/>
      <c r="MDX91"/>
      <c r="MDY91"/>
      <c r="MDZ91"/>
      <c r="MEA91"/>
      <c r="MEB91"/>
      <c r="MEC91"/>
      <c r="MED91"/>
      <c r="MEE91"/>
      <c r="MEF91"/>
      <c r="MEG91"/>
      <c r="MEH91"/>
      <c r="MEI91"/>
      <c r="MEJ91"/>
      <c r="MEK91"/>
      <c r="MEL91"/>
      <c r="MEM91"/>
      <c r="MEN91"/>
      <c r="MEO91"/>
      <c r="MEP91"/>
      <c r="MEQ91"/>
      <c r="MER91"/>
      <c r="MES91"/>
      <c r="MET91"/>
      <c r="MEU91"/>
      <c r="MEV91"/>
      <c r="MEW91"/>
      <c r="MEX91"/>
      <c r="MEY91"/>
      <c r="MEZ91"/>
      <c r="MFA91"/>
      <c r="MFB91"/>
      <c r="MFC91"/>
      <c r="MFD91"/>
      <c r="MFE91"/>
      <c r="MFF91"/>
      <c r="MFG91"/>
      <c r="MFH91"/>
      <c r="MFI91"/>
      <c r="MFJ91"/>
      <c r="MFK91"/>
      <c r="MFL91"/>
      <c r="MFM91"/>
      <c r="MFN91"/>
      <c r="MFO91"/>
      <c r="MFP91"/>
      <c r="MFQ91"/>
      <c r="MFR91"/>
      <c r="MFS91"/>
      <c r="MFT91"/>
      <c r="MFU91"/>
      <c r="MFV91"/>
      <c r="MFW91"/>
      <c r="MFX91"/>
      <c r="MFY91"/>
      <c r="MFZ91"/>
      <c r="MGA91"/>
      <c r="MGB91"/>
      <c r="MGC91"/>
      <c r="MGD91"/>
      <c r="MGE91"/>
      <c r="MGF91"/>
      <c r="MGG91"/>
      <c r="MGH91"/>
      <c r="MGI91"/>
      <c r="MGJ91"/>
      <c r="MGK91"/>
      <c r="MGL91"/>
      <c r="MGM91"/>
      <c r="MGN91"/>
      <c r="MGO91"/>
      <c r="MGP91"/>
      <c r="MGQ91"/>
      <c r="MGR91"/>
      <c r="MGS91"/>
      <c r="MGT91"/>
      <c r="MGU91"/>
      <c r="MGV91"/>
      <c r="MGW91"/>
      <c r="MGX91"/>
      <c r="MGY91"/>
      <c r="MGZ91"/>
      <c r="MHA91"/>
      <c r="MHB91"/>
      <c r="MHC91"/>
      <c r="MHD91"/>
      <c r="MHE91"/>
      <c r="MHF91"/>
      <c r="MHG91"/>
      <c r="MHH91"/>
      <c r="MHI91"/>
      <c r="MHJ91"/>
      <c r="MHK91"/>
      <c r="MHL91"/>
      <c r="MHM91"/>
      <c r="MHN91"/>
      <c r="MHO91"/>
      <c r="MHP91"/>
      <c r="MHQ91"/>
      <c r="MHR91"/>
      <c r="MHS91"/>
      <c r="MHT91"/>
      <c r="MHU91"/>
      <c r="MHV91"/>
      <c r="MHW91"/>
      <c r="MHX91"/>
      <c r="MHY91"/>
      <c r="MHZ91"/>
      <c r="MIA91"/>
      <c r="MIB91"/>
      <c r="MIC91"/>
      <c r="MID91"/>
      <c r="MIE91"/>
      <c r="MIF91"/>
      <c r="MIG91"/>
      <c r="MIH91"/>
      <c r="MII91"/>
      <c r="MIJ91"/>
      <c r="MIK91"/>
      <c r="MIL91"/>
      <c r="MIM91"/>
      <c r="MIN91"/>
      <c r="MIO91"/>
      <c r="MIP91"/>
      <c r="MIQ91"/>
      <c r="MIR91"/>
      <c r="MIS91"/>
      <c r="MIT91"/>
      <c r="MIU91"/>
      <c r="MIV91"/>
      <c r="MIW91"/>
      <c r="MIX91"/>
      <c r="MIY91"/>
      <c r="MIZ91"/>
      <c r="MJA91"/>
      <c r="MJB91"/>
      <c r="MJC91"/>
      <c r="MJD91"/>
      <c r="MJE91"/>
      <c r="MJF91"/>
      <c r="MJG91"/>
      <c r="MJH91"/>
      <c r="MJI91"/>
      <c r="MJJ91"/>
      <c r="MJK91"/>
      <c r="MJL91"/>
      <c r="MJM91"/>
      <c r="MJN91"/>
      <c r="MJO91"/>
      <c r="MJP91"/>
      <c r="MJQ91"/>
      <c r="MJR91"/>
      <c r="MJS91"/>
      <c r="MJT91"/>
      <c r="MJU91"/>
      <c r="MJV91"/>
      <c r="MJW91"/>
      <c r="MJX91"/>
      <c r="MJY91"/>
      <c r="MJZ91"/>
      <c r="MKA91"/>
      <c r="MKB91"/>
      <c r="MKC91"/>
      <c r="MKD91"/>
      <c r="MKE91"/>
      <c r="MKF91"/>
      <c r="MKG91"/>
      <c r="MKH91"/>
      <c r="MKI91"/>
      <c r="MKJ91"/>
      <c r="MKK91"/>
      <c r="MKL91"/>
      <c r="MKM91"/>
      <c r="MKN91"/>
      <c r="MKO91"/>
      <c r="MKP91"/>
      <c r="MKQ91"/>
      <c r="MKR91"/>
      <c r="MKS91"/>
      <c r="MKT91"/>
      <c r="MKU91"/>
      <c r="MKV91"/>
      <c r="MKW91"/>
      <c r="MKX91"/>
      <c r="MKY91"/>
      <c r="MKZ91"/>
      <c r="MLA91"/>
      <c r="MLB91"/>
      <c r="MLC91"/>
      <c r="MLD91"/>
      <c r="MLE91"/>
      <c r="MLF91"/>
      <c r="MLG91"/>
      <c r="MLH91"/>
      <c r="MLI91"/>
      <c r="MLJ91"/>
      <c r="MLK91"/>
      <c r="MLL91"/>
      <c r="MLM91"/>
      <c r="MLN91"/>
      <c r="MLO91"/>
      <c r="MLP91"/>
      <c r="MLQ91"/>
      <c r="MLR91"/>
      <c r="MLS91"/>
      <c r="MLT91"/>
      <c r="MLU91"/>
      <c r="MLV91"/>
      <c r="MLW91"/>
      <c r="MLX91"/>
      <c r="MLY91"/>
      <c r="MLZ91"/>
      <c r="MMA91"/>
      <c r="MMB91"/>
      <c r="MMC91"/>
      <c r="MMD91"/>
      <c r="MME91"/>
      <c r="MMF91"/>
      <c r="MMG91"/>
      <c r="MMH91"/>
      <c r="MMI91"/>
      <c r="MMJ91"/>
      <c r="MMK91"/>
      <c r="MML91"/>
      <c r="MMM91"/>
      <c r="MMN91"/>
      <c r="MMO91"/>
      <c r="MMP91"/>
      <c r="MMQ91"/>
      <c r="MMR91"/>
      <c r="MMS91"/>
      <c r="MMT91"/>
      <c r="MMU91"/>
      <c r="MMV91"/>
      <c r="MMW91"/>
      <c r="MMX91"/>
      <c r="MMY91"/>
      <c r="MMZ91"/>
      <c r="MNA91"/>
      <c r="MNB91"/>
      <c r="MNC91"/>
      <c r="MND91"/>
      <c r="MNE91"/>
      <c r="MNF91"/>
      <c r="MNG91"/>
      <c r="MNH91"/>
      <c r="MNI91"/>
      <c r="MNJ91"/>
      <c r="MNK91"/>
      <c r="MNL91"/>
      <c r="MNM91"/>
      <c r="MNN91"/>
      <c r="MNO91"/>
      <c r="MNP91"/>
      <c r="MNQ91"/>
      <c r="MNR91"/>
      <c r="MNS91"/>
      <c r="MNT91"/>
      <c r="MNU91"/>
      <c r="MNV91"/>
      <c r="MNW91"/>
      <c r="MNX91"/>
      <c r="MNY91"/>
      <c r="MNZ91"/>
      <c r="MOA91"/>
      <c r="MOB91"/>
      <c r="MOC91"/>
      <c r="MOD91"/>
      <c r="MOE91"/>
      <c r="MOF91"/>
      <c r="MOG91"/>
      <c r="MOH91"/>
      <c r="MOI91"/>
      <c r="MOJ91"/>
      <c r="MOK91"/>
      <c r="MOL91"/>
      <c r="MOM91"/>
      <c r="MON91"/>
      <c r="MOO91"/>
      <c r="MOP91"/>
      <c r="MOQ91"/>
      <c r="MOR91"/>
      <c r="MOS91"/>
      <c r="MOT91"/>
      <c r="MOU91"/>
      <c r="MOV91"/>
      <c r="MOW91"/>
      <c r="MOX91"/>
      <c r="MOY91"/>
      <c r="MOZ91"/>
      <c r="MPA91"/>
      <c r="MPB91"/>
      <c r="MPC91"/>
      <c r="MPD91"/>
      <c r="MPE91"/>
      <c r="MPF91"/>
      <c r="MPG91"/>
      <c r="MPH91"/>
      <c r="MPI91"/>
      <c r="MPJ91"/>
      <c r="MPK91"/>
      <c r="MPL91"/>
      <c r="MPM91"/>
      <c r="MPN91"/>
      <c r="MPO91"/>
      <c r="MPP91"/>
      <c r="MPQ91"/>
      <c r="MPR91"/>
      <c r="MPS91"/>
      <c r="MPT91"/>
      <c r="MPU91"/>
      <c r="MPV91"/>
      <c r="MPW91"/>
      <c r="MPX91"/>
      <c r="MPY91"/>
      <c r="MPZ91"/>
      <c r="MQA91"/>
      <c r="MQB91"/>
      <c r="MQC91"/>
      <c r="MQD91"/>
      <c r="MQE91"/>
      <c r="MQF91"/>
      <c r="MQG91"/>
      <c r="MQH91"/>
      <c r="MQI91"/>
      <c r="MQJ91"/>
      <c r="MQK91"/>
      <c r="MQL91"/>
      <c r="MQM91"/>
      <c r="MQN91"/>
      <c r="MQO91"/>
      <c r="MQP91"/>
      <c r="MQQ91"/>
      <c r="MQR91"/>
      <c r="MQS91"/>
      <c r="MQT91"/>
      <c r="MQU91"/>
      <c r="MQV91"/>
      <c r="MQW91"/>
      <c r="MQX91"/>
      <c r="MQY91"/>
      <c r="MQZ91"/>
      <c r="MRA91"/>
      <c r="MRB91"/>
      <c r="MRC91"/>
      <c r="MRD91"/>
      <c r="MRE91"/>
      <c r="MRF91"/>
      <c r="MRG91"/>
      <c r="MRH91"/>
      <c r="MRI91"/>
      <c r="MRJ91"/>
      <c r="MRK91"/>
      <c r="MRL91"/>
      <c r="MRM91"/>
      <c r="MRN91"/>
      <c r="MRO91"/>
      <c r="MRP91"/>
      <c r="MRQ91"/>
      <c r="MRR91"/>
      <c r="MRS91"/>
      <c r="MRT91"/>
      <c r="MRU91"/>
      <c r="MRV91"/>
      <c r="MRW91"/>
      <c r="MRX91"/>
      <c r="MRY91"/>
      <c r="MRZ91"/>
      <c r="MSA91"/>
      <c r="MSB91"/>
      <c r="MSC91"/>
      <c r="MSD91"/>
      <c r="MSE91"/>
      <c r="MSF91"/>
      <c r="MSG91"/>
      <c r="MSH91"/>
      <c r="MSI91"/>
      <c r="MSJ91"/>
      <c r="MSK91"/>
      <c r="MSL91"/>
      <c r="MSM91"/>
      <c r="MSN91"/>
      <c r="MSO91"/>
      <c r="MSP91"/>
      <c r="MSQ91"/>
      <c r="MSR91"/>
      <c r="MSS91"/>
      <c r="MST91"/>
      <c r="MSU91"/>
      <c r="MSV91"/>
      <c r="MSW91"/>
      <c r="MSX91"/>
      <c r="MSY91"/>
      <c r="MSZ91"/>
      <c r="MTA91"/>
      <c r="MTB91"/>
      <c r="MTC91"/>
      <c r="MTD91"/>
      <c r="MTE91"/>
      <c r="MTF91"/>
      <c r="MTG91"/>
      <c r="MTH91"/>
      <c r="MTI91"/>
      <c r="MTJ91"/>
      <c r="MTK91"/>
      <c r="MTL91"/>
      <c r="MTM91"/>
      <c r="MTN91"/>
      <c r="MTO91"/>
      <c r="MTP91"/>
      <c r="MTQ91"/>
      <c r="MTR91"/>
      <c r="MTS91"/>
      <c r="MTT91"/>
      <c r="MTU91"/>
      <c r="MTV91"/>
      <c r="MTW91"/>
      <c r="MTX91"/>
      <c r="MTY91"/>
      <c r="MTZ91"/>
      <c r="MUA91"/>
      <c r="MUB91"/>
      <c r="MUC91"/>
      <c r="MUD91"/>
      <c r="MUE91"/>
      <c r="MUF91"/>
      <c r="MUG91"/>
      <c r="MUH91"/>
      <c r="MUI91"/>
      <c r="MUJ91"/>
      <c r="MUK91"/>
      <c r="MUL91"/>
      <c r="MUM91"/>
      <c r="MUN91"/>
      <c r="MUO91"/>
      <c r="MUP91"/>
      <c r="MUQ91"/>
      <c r="MUR91"/>
      <c r="MUS91"/>
      <c r="MUT91"/>
      <c r="MUU91"/>
      <c r="MUV91"/>
      <c r="MUW91"/>
      <c r="MUX91"/>
      <c r="MUY91"/>
      <c r="MUZ91"/>
      <c r="MVA91"/>
      <c r="MVB91"/>
      <c r="MVC91"/>
      <c r="MVD91"/>
      <c r="MVE91"/>
      <c r="MVF91"/>
      <c r="MVG91"/>
      <c r="MVH91"/>
      <c r="MVI91"/>
      <c r="MVJ91"/>
      <c r="MVK91"/>
      <c r="MVL91"/>
      <c r="MVM91"/>
      <c r="MVN91"/>
      <c r="MVO91"/>
      <c r="MVP91"/>
      <c r="MVQ91"/>
      <c r="MVR91"/>
      <c r="MVS91"/>
      <c r="MVT91"/>
      <c r="MVU91"/>
      <c r="MVV91"/>
      <c r="MVW91"/>
      <c r="MVX91"/>
      <c r="MVY91"/>
      <c r="MVZ91"/>
      <c r="MWA91"/>
      <c r="MWB91"/>
      <c r="MWC91"/>
      <c r="MWD91"/>
      <c r="MWE91"/>
      <c r="MWF91"/>
      <c r="MWG91"/>
      <c r="MWH91"/>
      <c r="MWI91"/>
      <c r="MWJ91"/>
      <c r="MWK91"/>
      <c r="MWL91"/>
      <c r="MWM91"/>
      <c r="MWN91"/>
      <c r="MWO91"/>
      <c r="MWP91"/>
      <c r="MWQ91"/>
      <c r="MWR91"/>
      <c r="MWS91"/>
      <c r="MWT91"/>
      <c r="MWU91"/>
      <c r="MWV91"/>
      <c r="MWW91"/>
      <c r="MWX91"/>
      <c r="MWY91"/>
      <c r="MWZ91"/>
      <c r="MXA91"/>
      <c r="MXB91"/>
      <c r="MXC91"/>
      <c r="MXD91"/>
      <c r="MXE91"/>
      <c r="MXF91"/>
      <c r="MXG91"/>
      <c r="MXH91"/>
      <c r="MXI91"/>
      <c r="MXJ91"/>
      <c r="MXK91"/>
      <c r="MXL91"/>
      <c r="MXM91"/>
      <c r="MXN91"/>
      <c r="MXO91"/>
      <c r="MXP91"/>
      <c r="MXQ91"/>
      <c r="MXR91"/>
      <c r="MXS91"/>
      <c r="MXT91"/>
      <c r="MXU91"/>
      <c r="MXV91"/>
      <c r="MXW91"/>
      <c r="MXX91"/>
      <c r="MXY91"/>
      <c r="MXZ91"/>
      <c r="MYA91"/>
      <c r="MYB91"/>
      <c r="MYC91"/>
      <c r="MYD91"/>
      <c r="MYE91"/>
      <c r="MYF91"/>
      <c r="MYG91"/>
      <c r="MYH91"/>
      <c r="MYI91"/>
      <c r="MYJ91"/>
      <c r="MYK91"/>
      <c r="MYL91"/>
      <c r="MYM91"/>
      <c r="MYN91"/>
      <c r="MYO91"/>
      <c r="MYP91"/>
      <c r="MYQ91"/>
      <c r="MYR91"/>
      <c r="MYS91"/>
      <c r="MYT91"/>
      <c r="MYU91"/>
      <c r="MYV91"/>
      <c r="MYW91"/>
      <c r="MYX91"/>
      <c r="MYY91"/>
      <c r="MYZ91"/>
      <c r="MZA91"/>
      <c r="MZB91"/>
      <c r="MZC91"/>
      <c r="MZD91"/>
      <c r="MZE91"/>
      <c r="MZF91"/>
      <c r="MZG91"/>
      <c r="MZH91"/>
      <c r="MZI91"/>
      <c r="MZJ91"/>
      <c r="MZK91"/>
      <c r="MZL91"/>
      <c r="MZM91"/>
      <c r="MZN91"/>
      <c r="MZO91"/>
      <c r="MZP91"/>
      <c r="MZQ91"/>
      <c r="MZR91"/>
      <c r="MZS91"/>
      <c r="MZT91"/>
      <c r="MZU91"/>
      <c r="MZV91"/>
      <c r="MZW91"/>
      <c r="MZX91"/>
      <c r="MZY91"/>
      <c r="MZZ91"/>
      <c r="NAA91"/>
      <c r="NAB91"/>
      <c r="NAC91"/>
      <c r="NAD91"/>
      <c r="NAE91"/>
      <c r="NAF91"/>
      <c r="NAG91"/>
      <c r="NAH91"/>
      <c r="NAI91"/>
      <c r="NAJ91"/>
      <c r="NAK91"/>
      <c r="NAL91"/>
      <c r="NAM91"/>
      <c r="NAN91"/>
      <c r="NAO91"/>
      <c r="NAP91"/>
      <c r="NAQ91"/>
      <c r="NAR91"/>
      <c r="NAS91"/>
      <c r="NAT91"/>
      <c r="NAU91"/>
      <c r="NAV91"/>
      <c r="NAW91"/>
      <c r="NAX91"/>
      <c r="NAY91"/>
      <c r="NAZ91"/>
      <c r="NBA91"/>
      <c r="NBB91"/>
      <c r="NBC91"/>
      <c r="NBD91"/>
      <c r="NBE91"/>
      <c r="NBF91"/>
      <c r="NBG91"/>
      <c r="NBH91"/>
      <c r="NBI91"/>
      <c r="NBJ91"/>
      <c r="NBK91"/>
      <c r="NBL91"/>
      <c r="NBM91"/>
      <c r="NBN91"/>
      <c r="NBO91"/>
      <c r="NBP91"/>
      <c r="NBQ91"/>
      <c r="NBR91"/>
      <c r="NBS91"/>
      <c r="NBT91"/>
      <c r="NBU91"/>
      <c r="NBV91"/>
      <c r="NBW91"/>
      <c r="NBX91"/>
      <c r="NBY91"/>
      <c r="NBZ91"/>
      <c r="NCA91"/>
      <c r="NCB91"/>
      <c r="NCC91"/>
      <c r="NCD91"/>
      <c r="NCE91"/>
      <c r="NCF91"/>
      <c r="NCG91"/>
      <c r="NCH91"/>
      <c r="NCI91"/>
      <c r="NCJ91"/>
      <c r="NCK91"/>
      <c r="NCL91"/>
      <c r="NCM91"/>
      <c r="NCN91"/>
      <c r="NCO91"/>
      <c r="NCP91"/>
      <c r="NCQ91"/>
      <c r="NCR91"/>
      <c r="NCS91"/>
      <c r="NCT91"/>
      <c r="NCU91"/>
      <c r="NCV91"/>
      <c r="NCW91"/>
      <c r="NCX91"/>
      <c r="NCY91"/>
      <c r="NCZ91"/>
      <c r="NDA91"/>
      <c r="NDB91"/>
      <c r="NDC91"/>
      <c r="NDD91"/>
      <c r="NDE91"/>
      <c r="NDF91"/>
      <c r="NDG91"/>
      <c r="NDH91"/>
      <c r="NDI91"/>
      <c r="NDJ91"/>
      <c r="NDK91"/>
      <c r="NDL91"/>
      <c r="NDM91"/>
      <c r="NDN91"/>
      <c r="NDO91"/>
      <c r="NDP91"/>
      <c r="NDQ91"/>
      <c r="NDR91"/>
      <c r="NDS91"/>
      <c r="NDT91"/>
      <c r="NDU91"/>
      <c r="NDV91"/>
      <c r="NDW91"/>
      <c r="NDX91"/>
      <c r="NDY91"/>
      <c r="NDZ91"/>
      <c r="NEA91"/>
      <c r="NEB91"/>
      <c r="NEC91"/>
      <c r="NED91"/>
      <c r="NEE91"/>
      <c r="NEF91"/>
      <c r="NEG91"/>
      <c r="NEH91"/>
      <c r="NEI91"/>
      <c r="NEJ91"/>
      <c r="NEK91"/>
      <c r="NEL91"/>
      <c r="NEM91"/>
      <c r="NEN91"/>
      <c r="NEO91"/>
      <c r="NEP91"/>
      <c r="NEQ91"/>
      <c r="NER91"/>
      <c r="NES91"/>
      <c r="NET91"/>
      <c r="NEU91"/>
      <c r="NEV91"/>
      <c r="NEW91"/>
      <c r="NEX91"/>
      <c r="NEY91"/>
      <c r="NEZ91"/>
      <c r="NFA91"/>
      <c r="NFB91"/>
      <c r="NFC91"/>
      <c r="NFD91"/>
      <c r="NFE91"/>
      <c r="NFF91"/>
      <c r="NFG91"/>
      <c r="NFH91"/>
      <c r="NFI91"/>
      <c r="NFJ91"/>
      <c r="NFK91"/>
      <c r="NFL91"/>
      <c r="NFM91"/>
      <c r="NFN91"/>
      <c r="NFO91"/>
      <c r="NFP91"/>
      <c r="NFQ91"/>
      <c r="NFR91"/>
      <c r="NFS91"/>
      <c r="NFT91"/>
      <c r="NFU91"/>
      <c r="NFV91"/>
      <c r="NFW91"/>
      <c r="NFX91"/>
      <c r="NFY91"/>
      <c r="NFZ91"/>
      <c r="NGA91"/>
      <c r="NGB91"/>
      <c r="NGC91"/>
      <c r="NGD91"/>
      <c r="NGE91"/>
      <c r="NGF91"/>
      <c r="NGG91"/>
      <c r="NGH91"/>
      <c r="NGI91"/>
      <c r="NGJ91"/>
      <c r="NGK91"/>
      <c r="NGL91"/>
      <c r="NGM91"/>
      <c r="NGN91"/>
      <c r="NGO91"/>
      <c r="NGP91"/>
      <c r="NGQ91"/>
      <c r="NGR91"/>
      <c r="NGS91"/>
      <c r="NGT91"/>
      <c r="NGU91"/>
      <c r="NGV91"/>
      <c r="NGW91"/>
      <c r="NGX91"/>
      <c r="NGY91"/>
      <c r="NGZ91"/>
      <c r="NHA91"/>
      <c r="NHB91"/>
      <c r="NHC91"/>
      <c r="NHD91"/>
      <c r="NHE91"/>
      <c r="NHF91"/>
      <c r="NHG91"/>
      <c r="NHH91"/>
      <c r="NHI91"/>
      <c r="NHJ91"/>
      <c r="NHK91"/>
      <c r="NHL91"/>
      <c r="NHM91"/>
      <c r="NHN91"/>
      <c r="NHO91"/>
      <c r="NHP91"/>
      <c r="NHQ91"/>
      <c r="NHR91"/>
      <c r="NHS91"/>
      <c r="NHT91"/>
      <c r="NHU91"/>
      <c r="NHV91"/>
      <c r="NHW91"/>
      <c r="NHX91"/>
      <c r="NHY91"/>
      <c r="NHZ91"/>
      <c r="NIA91"/>
      <c r="NIB91"/>
      <c r="NIC91"/>
      <c r="NID91"/>
      <c r="NIE91"/>
      <c r="NIF91"/>
      <c r="NIG91"/>
      <c r="NIH91"/>
      <c r="NII91"/>
      <c r="NIJ91"/>
      <c r="NIK91"/>
      <c r="NIL91"/>
      <c r="NIM91"/>
      <c r="NIN91"/>
      <c r="NIO91"/>
      <c r="NIP91"/>
      <c r="NIQ91"/>
      <c r="NIR91"/>
      <c r="NIS91"/>
      <c r="NIT91"/>
      <c r="NIU91"/>
      <c r="NIV91"/>
      <c r="NIW91"/>
      <c r="NIX91"/>
      <c r="NIY91"/>
      <c r="NIZ91"/>
      <c r="NJA91"/>
      <c r="NJB91"/>
      <c r="NJC91"/>
      <c r="NJD91"/>
      <c r="NJE91"/>
      <c r="NJF91"/>
      <c r="NJG91"/>
      <c r="NJH91"/>
      <c r="NJI91"/>
      <c r="NJJ91"/>
      <c r="NJK91"/>
      <c r="NJL91"/>
      <c r="NJM91"/>
      <c r="NJN91"/>
      <c r="NJO91"/>
      <c r="NJP91"/>
      <c r="NJQ91"/>
      <c r="NJR91"/>
      <c r="NJS91"/>
      <c r="NJT91"/>
      <c r="NJU91"/>
      <c r="NJV91"/>
      <c r="NJW91"/>
      <c r="NJX91"/>
      <c r="NJY91"/>
      <c r="NJZ91"/>
      <c r="NKA91"/>
      <c r="NKB91"/>
      <c r="NKC91"/>
      <c r="NKD91"/>
      <c r="NKE91"/>
      <c r="NKF91"/>
      <c r="NKG91"/>
      <c r="NKH91"/>
      <c r="NKI91"/>
      <c r="NKJ91"/>
      <c r="NKK91"/>
      <c r="NKL91"/>
      <c r="NKM91"/>
      <c r="NKN91"/>
      <c r="NKO91"/>
      <c r="NKP91"/>
      <c r="NKQ91"/>
      <c r="NKR91"/>
      <c r="NKS91"/>
      <c r="NKT91"/>
      <c r="NKU91"/>
      <c r="NKV91"/>
      <c r="NKW91"/>
      <c r="NKX91"/>
      <c r="NKY91"/>
      <c r="NKZ91"/>
      <c r="NLA91"/>
      <c r="NLB91"/>
      <c r="NLC91"/>
      <c r="NLD91"/>
      <c r="NLE91"/>
      <c r="NLF91"/>
      <c r="NLG91"/>
      <c r="NLH91"/>
      <c r="NLI91"/>
      <c r="NLJ91"/>
      <c r="NLK91"/>
      <c r="NLL91"/>
      <c r="NLM91"/>
      <c r="NLN91"/>
      <c r="NLO91"/>
      <c r="NLP91"/>
      <c r="NLQ91"/>
      <c r="NLR91"/>
      <c r="NLS91"/>
      <c r="NLT91"/>
      <c r="NLU91"/>
      <c r="NLV91"/>
      <c r="NLW91"/>
      <c r="NLX91"/>
      <c r="NLY91"/>
      <c r="NLZ91"/>
      <c r="NMA91"/>
      <c r="NMB91"/>
      <c r="NMC91"/>
      <c r="NMD91"/>
      <c r="NME91"/>
      <c r="NMF91"/>
      <c r="NMG91"/>
      <c r="NMH91"/>
      <c r="NMI91"/>
      <c r="NMJ91"/>
      <c r="NMK91"/>
      <c r="NML91"/>
      <c r="NMM91"/>
      <c r="NMN91"/>
      <c r="NMO91"/>
      <c r="NMP91"/>
      <c r="NMQ91"/>
      <c r="NMR91"/>
      <c r="NMS91"/>
      <c r="NMT91"/>
      <c r="NMU91"/>
      <c r="NMV91"/>
      <c r="NMW91"/>
      <c r="NMX91"/>
      <c r="NMY91"/>
      <c r="NMZ91"/>
      <c r="NNA91"/>
      <c r="NNB91"/>
      <c r="NNC91"/>
      <c r="NND91"/>
      <c r="NNE91"/>
      <c r="NNF91"/>
      <c r="NNG91"/>
      <c r="NNH91"/>
      <c r="NNI91"/>
      <c r="NNJ91"/>
      <c r="NNK91"/>
      <c r="NNL91"/>
      <c r="NNM91"/>
      <c r="NNN91"/>
      <c r="NNO91"/>
      <c r="NNP91"/>
      <c r="NNQ91"/>
      <c r="NNR91"/>
      <c r="NNS91"/>
      <c r="NNT91"/>
      <c r="NNU91"/>
      <c r="NNV91"/>
      <c r="NNW91"/>
      <c r="NNX91"/>
      <c r="NNY91"/>
      <c r="NNZ91"/>
      <c r="NOA91"/>
      <c r="NOB91"/>
      <c r="NOC91"/>
      <c r="NOD91"/>
      <c r="NOE91"/>
      <c r="NOF91"/>
      <c r="NOG91"/>
      <c r="NOH91"/>
      <c r="NOI91"/>
      <c r="NOJ91"/>
      <c r="NOK91"/>
      <c r="NOL91"/>
      <c r="NOM91"/>
      <c r="NON91"/>
      <c r="NOO91"/>
      <c r="NOP91"/>
      <c r="NOQ91"/>
      <c r="NOR91"/>
      <c r="NOS91"/>
      <c r="NOT91"/>
      <c r="NOU91"/>
      <c r="NOV91"/>
      <c r="NOW91"/>
      <c r="NOX91"/>
      <c r="NOY91"/>
      <c r="NOZ91"/>
      <c r="NPA91"/>
      <c r="NPB91"/>
      <c r="NPC91"/>
      <c r="NPD91"/>
      <c r="NPE91"/>
      <c r="NPF91"/>
      <c r="NPG91"/>
      <c r="NPH91"/>
      <c r="NPI91"/>
      <c r="NPJ91"/>
      <c r="NPK91"/>
      <c r="NPL91"/>
      <c r="NPM91"/>
      <c r="NPN91"/>
      <c r="NPO91"/>
      <c r="NPP91"/>
      <c r="NPQ91"/>
      <c r="NPR91"/>
      <c r="NPS91"/>
      <c r="NPT91"/>
      <c r="NPU91"/>
      <c r="NPV91"/>
      <c r="NPW91"/>
      <c r="NPX91"/>
      <c r="NPY91"/>
      <c r="NPZ91"/>
      <c r="NQA91"/>
      <c r="NQB91"/>
      <c r="NQC91"/>
      <c r="NQD91"/>
      <c r="NQE91"/>
      <c r="NQF91"/>
      <c r="NQG91"/>
      <c r="NQH91"/>
      <c r="NQI91"/>
      <c r="NQJ91"/>
      <c r="NQK91"/>
      <c r="NQL91"/>
      <c r="NQM91"/>
      <c r="NQN91"/>
      <c r="NQO91"/>
      <c r="NQP91"/>
      <c r="NQQ91"/>
      <c r="NQR91"/>
      <c r="NQS91"/>
      <c r="NQT91"/>
      <c r="NQU91"/>
      <c r="NQV91"/>
      <c r="NQW91"/>
      <c r="NQX91"/>
      <c r="NQY91"/>
      <c r="NQZ91"/>
      <c r="NRA91"/>
      <c r="NRB91"/>
      <c r="NRC91"/>
      <c r="NRD91"/>
      <c r="NRE91"/>
      <c r="NRF91"/>
      <c r="NRG91"/>
      <c r="NRH91"/>
      <c r="NRI91"/>
      <c r="NRJ91"/>
      <c r="NRK91"/>
      <c r="NRL91"/>
      <c r="NRM91"/>
      <c r="NRN91"/>
      <c r="NRO91"/>
      <c r="NRP91"/>
      <c r="NRQ91"/>
      <c r="NRR91"/>
      <c r="NRS91"/>
      <c r="NRT91"/>
      <c r="NRU91"/>
      <c r="NRV91"/>
      <c r="NRW91"/>
      <c r="NRX91"/>
      <c r="NRY91"/>
      <c r="NRZ91"/>
      <c r="NSA91"/>
      <c r="NSB91"/>
      <c r="NSC91"/>
      <c r="NSD91"/>
      <c r="NSE91"/>
      <c r="NSF91"/>
      <c r="NSG91"/>
      <c r="NSH91"/>
      <c r="NSI91"/>
      <c r="NSJ91"/>
      <c r="NSK91"/>
      <c r="NSL91"/>
      <c r="NSM91"/>
      <c r="NSN91"/>
      <c r="NSO91"/>
      <c r="NSP91"/>
      <c r="NSQ91"/>
      <c r="NSR91"/>
      <c r="NSS91"/>
      <c r="NST91"/>
      <c r="NSU91"/>
      <c r="NSV91"/>
      <c r="NSW91"/>
      <c r="NSX91"/>
      <c r="NSY91"/>
      <c r="NSZ91"/>
      <c r="NTA91"/>
      <c r="NTB91"/>
      <c r="NTC91"/>
      <c r="NTD91"/>
      <c r="NTE91"/>
      <c r="NTF91"/>
      <c r="NTG91"/>
      <c r="NTH91"/>
      <c r="NTI91"/>
      <c r="NTJ91"/>
      <c r="NTK91"/>
      <c r="NTL91"/>
      <c r="NTM91"/>
      <c r="NTN91"/>
      <c r="NTO91"/>
      <c r="NTP91"/>
      <c r="NTQ91"/>
      <c r="NTR91"/>
      <c r="NTS91"/>
      <c r="NTT91"/>
      <c r="NTU91"/>
      <c r="NTV91"/>
      <c r="NTW91"/>
      <c r="NTX91"/>
      <c r="NTY91"/>
      <c r="NTZ91"/>
      <c r="NUA91"/>
      <c r="NUB91"/>
      <c r="NUC91"/>
      <c r="NUD91"/>
      <c r="NUE91"/>
      <c r="NUF91"/>
      <c r="NUG91"/>
      <c r="NUH91"/>
      <c r="NUI91"/>
      <c r="NUJ91"/>
      <c r="NUK91"/>
      <c r="NUL91"/>
      <c r="NUM91"/>
      <c r="NUN91"/>
      <c r="NUO91"/>
      <c r="NUP91"/>
      <c r="NUQ91"/>
      <c r="NUR91"/>
      <c r="NUS91"/>
      <c r="NUT91"/>
      <c r="NUU91"/>
      <c r="NUV91"/>
      <c r="NUW91"/>
      <c r="NUX91"/>
      <c r="NUY91"/>
      <c r="NUZ91"/>
      <c r="NVA91"/>
      <c r="NVB91"/>
      <c r="NVC91"/>
      <c r="NVD91"/>
      <c r="NVE91"/>
      <c r="NVF91"/>
      <c r="NVG91"/>
      <c r="NVH91"/>
      <c r="NVI91"/>
      <c r="NVJ91"/>
      <c r="NVK91"/>
      <c r="NVL91"/>
      <c r="NVM91"/>
      <c r="NVN91"/>
      <c r="NVO91"/>
      <c r="NVP91"/>
      <c r="NVQ91"/>
      <c r="NVR91"/>
      <c r="NVS91"/>
      <c r="NVT91"/>
      <c r="NVU91"/>
      <c r="NVV91"/>
      <c r="NVW91"/>
      <c r="NVX91"/>
      <c r="NVY91"/>
      <c r="NVZ91"/>
      <c r="NWA91"/>
      <c r="NWB91"/>
      <c r="NWC91"/>
      <c r="NWD91"/>
      <c r="NWE91"/>
      <c r="NWF91"/>
      <c r="NWG91"/>
      <c r="NWH91"/>
      <c r="NWI91"/>
      <c r="NWJ91"/>
      <c r="NWK91"/>
      <c r="NWL91"/>
      <c r="NWM91"/>
      <c r="NWN91"/>
      <c r="NWO91"/>
      <c r="NWP91"/>
      <c r="NWQ91"/>
      <c r="NWR91"/>
      <c r="NWS91"/>
      <c r="NWT91"/>
      <c r="NWU91"/>
      <c r="NWV91"/>
      <c r="NWW91"/>
      <c r="NWX91"/>
      <c r="NWY91"/>
      <c r="NWZ91"/>
      <c r="NXA91"/>
      <c r="NXB91"/>
      <c r="NXC91"/>
      <c r="NXD91"/>
      <c r="NXE91"/>
      <c r="NXF91"/>
      <c r="NXG91"/>
      <c r="NXH91"/>
      <c r="NXI91"/>
      <c r="NXJ91"/>
      <c r="NXK91"/>
      <c r="NXL91"/>
      <c r="NXM91"/>
      <c r="NXN91"/>
      <c r="NXO91"/>
      <c r="NXP91"/>
      <c r="NXQ91"/>
      <c r="NXR91"/>
      <c r="NXS91"/>
      <c r="NXT91"/>
      <c r="NXU91"/>
      <c r="NXV91"/>
      <c r="NXW91"/>
      <c r="NXX91"/>
      <c r="NXY91"/>
      <c r="NXZ91"/>
      <c r="NYA91"/>
      <c r="NYB91"/>
      <c r="NYC91"/>
      <c r="NYD91"/>
      <c r="NYE91"/>
      <c r="NYF91"/>
      <c r="NYG91"/>
      <c r="NYH91"/>
      <c r="NYI91"/>
      <c r="NYJ91"/>
      <c r="NYK91"/>
      <c r="NYL91"/>
      <c r="NYM91"/>
      <c r="NYN91"/>
      <c r="NYO91"/>
      <c r="NYP91"/>
      <c r="NYQ91"/>
      <c r="NYR91"/>
      <c r="NYS91"/>
      <c r="NYT91"/>
      <c r="NYU91"/>
      <c r="NYV91"/>
      <c r="NYW91"/>
      <c r="NYX91"/>
      <c r="NYY91"/>
      <c r="NYZ91"/>
      <c r="NZA91"/>
      <c r="NZB91"/>
      <c r="NZC91"/>
      <c r="NZD91"/>
      <c r="NZE91"/>
      <c r="NZF91"/>
      <c r="NZG91"/>
      <c r="NZH91"/>
      <c r="NZI91"/>
      <c r="NZJ91"/>
      <c r="NZK91"/>
      <c r="NZL91"/>
      <c r="NZM91"/>
      <c r="NZN91"/>
      <c r="NZO91"/>
      <c r="NZP91"/>
      <c r="NZQ91"/>
      <c r="NZR91"/>
      <c r="NZS91"/>
      <c r="NZT91"/>
      <c r="NZU91"/>
      <c r="NZV91"/>
      <c r="NZW91"/>
      <c r="NZX91"/>
      <c r="NZY91"/>
      <c r="NZZ91"/>
      <c r="OAA91"/>
      <c r="OAB91"/>
      <c r="OAC91"/>
      <c r="OAD91"/>
      <c r="OAE91"/>
      <c r="OAF91"/>
      <c r="OAG91"/>
      <c r="OAH91"/>
      <c r="OAI91"/>
      <c r="OAJ91"/>
      <c r="OAK91"/>
      <c r="OAL91"/>
      <c r="OAM91"/>
      <c r="OAN91"/>
      <c r="OAO91"/>
      <c r="OAP91"/>
      <c r="OAQ91"/>
      <c r="OAR91"/>
      <c r="OAS91"/>
      <c r="OAT91"/>
      <c r="OAU91"/>
      <c r="OAV91"/>
      <c r="OAW91"/>
      <c r="OAX91"/>
      <c r="OAY91"/>
      <c r="OAZ91"/>
      <c r="OBA91"/>
      <c r="OBB91"/>
      <c r="OBC91"/>
      <c r="OBD91"/>
      <c r="OBE91"/>
      <c r="OBF91"/>
      <c r="OBG91"/>
      <c r="OBH91"/>
      <c r="OBI91"/>
      <c r="OBJ91"/>
      <c r="OBK91"/>
      <c r="OBL91"/>
      <c r="OBM91"/>
      <c r="OBN91"/>
      <c r="OBO91"/>
      <c r="OBP91"/>
      <c r="OBQ91"/>
      <c r="OBR91"/>
      <c r="OBS91"/>
      <c r="OBT91"/>
      <c r="OBU91"/>
      <c r="OBV91"/>
      <c r="OBW91"/>
      <c r="OBX91"/>
      <c r="OBY91"/>
      <c r="OBZ91"/>
      <c r="OCA91"/>
      <c r="OCB91"/>
      <c r="OCC91"/>
      <c r="OCD91"/>
      <c r="OCE91"/>
      <c r="OCF91"/>
      <c r="OCG91"/>
      <c r="OCH91"/>
      <c r="OCI91"/>
      <c r="OCJ91"/>
      <c r="OCK91"/>
      <c r="OCL91"/>
      <c r="OCM91"/>
      <c r="OCN91"/>
      <c r="OCO91"/>
      <c r="OCP91"/>
      <c r="OCQ91"/>
      <c r="OCR91"/>
      <c r="OCS91"/>
      <c r="OCT91"/>
      <c r="OCU91"/>
      <c r="OCV91"/>
      <c r="OCW91"/>
      <c r="OCX91"/>
      <c r="OCY91"/>
      <c r="OCZ91"/>
      <c r="ODA91"/>
      <c r="ODB91"/>
      <c r="ODC91"/>
      <c r="ODD91"/>
      <c r="ODE91"/>
      <c r="ODF91"/>
      <c r="ODG91"/>
      <c r="ODH91"/>
      <c r="ODI91"/>
      <c r="ODJ91"/>
      <c r="ODK91"/>
      <c r="ODL91"/>
      <c r="ODM91"/>
      <c r="ODN91"/>
      <c r="ODO91"/>
      <c r="ODP91"/>
      <c r="ODQ91"/>
      <c r="ODR91"/>
      <c r="ODS91"/>
      <c r="ODT91"/>
      <c r="ODU91"/>
      <c r="ODV91"/>
      <c r="ODW91"/>
      <c r="ODX91"/>
      <c r="ODY91"/>
      <c r="ODZ91"/>
      <c r="OEA91"/>
      <c r="OEB91"/>
      <c r="OEC91"/>
      <c r="OED91"/>
      <c r="OEE91"/>
      <c r="OEF91"/>
      <c r="OEG91"/>
      <c r="OEH91"/>
      <c r="OEI91"/>
      <c r="OEJ91"/>
      <c r="OEK91"/>
      <c r="OEL91"/>
      <c r="OEM91"/>
      <c r="OEN91"/>
      <c r="OEO91"/>
      <c r="OEP91"/>
      <c r="OEQ91"/>
      <c r="OER91"/>
      <c r="OES91"/>
      <c r="OET91"/>
      <c r="OEU91"/>
      <c r="OEV91"/>
      <c r="OEW91"/>
      <c r="OEX91"/>
      <c r="OEY91"/>
      <c r="OEZ91"/>
      <c r="OFA91"/>
      <c r="OFB91"/>
      <c r="OFC91"/>
      <c r="OFD91"/>
      <c r="OFE91"/>
      <c r="OFF91"/>
      <c r="OFG91"/>
      <c r="OFH91"/>
      <c r="OFI91"/>
      <c r="OFJ91"/>
      <c r="OFK91"/>
      <c r="OFL91"/>
      <c r="OFM91"/>
      <c r="OFN91"/>
      <c r="OFO91"/>
      <c r="OFP91"/>
      <c r="OFQ91"/>
      <c r="OFR91"/>
      <c r="OFS91"/>
      <c r="OFT91"/>
      <c r="OFU91"/>
      <c r="OFV91"/>
      <c r="OFW91"/>
      <c r="OFX91"/>
      <c r="OFY91"/>
      <c r="OFZ91"/>
      <c r="OGA91"/>
      <c r="OGB91"/>
      <c r="OGC91"/>
      <c r="OGD91"/>
      <c r="OGE91"/>
      <c r="OGF91"/>
      <c r="OGG91"/>
      <c r="OGH91"/>
      <c r="OGI91"/>
      <c r="OGJ91"/>
      <c r="OGK91"/>
      <c r="OGL91"/>
      <c r="OGM91"/>
      <c r="OGN91"/>
      <c r="OGO91"/>
      <c r="OGP91"/>
      <c r="OGQ91"/>
      <c r="OGR91"/>
      <c r="OGS91"/>
      <c r="OGT91"/>
      <c r="OGU91"/>
      <c r="OGV91"/>
      <c r="OGW91"/>
      <c r="OGX91"/>
      <c r="OGY91"/>
      <c r="OGZ91"/>
      <c r="OHA91"/>
      <c r="OHB91"/>
      <c r="OHC91"/>
      <c r="OHD91"/>
      <c r="OHE91"/>
      <c r="OHF91"/>
      <c r="OHG91"/>
      <c r="OHH91"/>
      <c r="OHI91"/>
      <c r="OHJ91"/>
      <c r="OHK91"/>
      <c r="OHL91"/>
      <c r="OHM91"/>
      <c r="OHN91"/>
      <c r="OHO91"/>
      <c r="OHP91"/>
      <c r="OHQ91"/>
      <c r="OHR91"/>
      <c r="OHS91"/>
      <c r="OHT91"/>
      <c r="OHU91"/>
      <c r="OHV91"/>
      <c r="OHW91"/>
      <c r="OHX91"/>
      <c r="OHY91"/>
      <c r="OHZ91"/>
      <c r="OIA91"/>
      <c r="OIB91"/>
      <c r="OIC91"/>
      <c r="OID91"/>
      <c r="OIE91"/>
      <c r="OIF91"/>
      <c r="OIG91"/>
      <c r="OIH91"/>
      <c r="OII91"/>
      <c r="OIJ91"/>
      <c r="OIK91"/>
      <c r="OIL91"/>
      <c r="OIM91"/>
      <c r="OIN91"/>
      <c r="OIO91"/>
      <c r="OIP91"/>
      <c r="OIQ91"/>
      <c r="OIR91"/>
      <c r="OIS91"/>
      <c r="OIT91"/>
      <c r="OIU91"/>
      <c r="OIV91"/>
      <c r="OIW91"/>
      <c r="OIX91"/>
      <c r="OIY91"/>
      <c r="OIZ91"/>
      <c r="OJA91"/>
      <c r="OJB91"/>
      <c r="OJC91"/>
      <c r="OJD91"/>
      <c r="OJE91"/>
      <c r="OJF91"/>
      <c r="OJG91"/>
      <c r="OJH91"/>
      <c r="OJI91"/>
      <c r="OJJ91"/>
      <c r="OJK91"/>
      <c r="OJL91"/>
      <c r="OJM91"/>
      <c r="OJN91"/>
      <c r="OJO91"/>
      <c r="OJP91"/>
      <c r="OJQ91"/>
      <c r="OJR91"/>
      <c r="OJS91"/>
      <c r="OJT91"/>
      <c r="OJU91"/>
      <c r="OJV91"/>
      <c r="OJW91"/>
      <c r="OJX91"/>
      <c r="OJY91"/>
      <c r="OJZ91"/>
      <c r="OKA91"/>
      <c r="OKB91"/>
      <c r="OKC91"/>
      <c r="OKD91"/>
      <c r="OKE91"/>
      <c r="OKF91"/>
      <c r="OKG91"/>
      <c r="OKH91"/>
      <c r="OKI91"/>
      <c r="OKJ91"/>
      <c r="OKK91"/>
      <c r="OKL91"/>
      <c r="OKM91"/>
      <c r="OKN91"/>
      <c r="OKO91"/>
      <c r="OKP91"/>
      <c r="OKQ91"/>
      <c r="OKR91"/>
      <c r="OKS91"/>
      <c r="OKT91"/>
      <c r="OKU91"/>
      <c r="OKV91"/>
      <c r="OKW91"/>
      <c r="OKX91"/>
      <c r="OKY91"/>
      <c r="OKZ91"/>
      <c r="OLA91"/>
      <c r="OLB91"/>
      <c r="OLC91"/>
      <c r="OLD91"/>
      <c r="OLE91"/>
      <c r="OLF91"/>
      <c r="OLG91"/>
      <c r="OLH91"/>
      <c r="OLI91"/>
      <c r="OLJ91"/>
      <c r="OLK91"/>
      <c r="OLL91"/>
      <c r="OLM91"/>
      <c r="OLN91"/>
      <c r="OLO91"/>
      <c r="OLP91"/>
      <c r="OLQ91"/>
      <c r="OLR91"/>
      <c r="OLS91"/>
      <c r="OLT91"/>
      <c r="OLU91"/>
      <c r="OLV91"/>
      <c r="OLW91"/>
      <c r="OLX91"/>
      <c r="OLY91"/>
      <c r="OLZ91"/>
      <c r="OMA91"/>
      <c r="OMB91"/>
      <c r="OMC91"/>
      <c r="OMD91"/>
      <c r="OME91"/>
      <c r="OMF91"/>
      <c r="OMG91"/>
      <c r="OMH91"/>
      <c r="OMI91"/>
      <c r="OMJ91"/>
      <c r="OMK91"/>
      <c r="OML91"/>
      <c r="OMM91"/>
      <c r="OMN91"/>
      <c r="OMO91"/>
      <c r="OMP91"/>
      <c r="OMQ91"/>
      <c r="OMR91"/>
      <c r="OMS91"/>
      <c r="OMT91"/>
      <c r="OMU91"/>
      <c r="OMV91"/>
      <c r="OMW91"/>
      <c r="OMX91"/>
      <c r="OMY91"/>
      <c r="OMZ91"/>
      <c r="ONA91"/>
      <c r="ONB91"/>
      <c r="ONC91"/>
      <c r="OND91"/>
      <c r="ONE91"/>
      <c r="ONF91"/>
      <c r="ONG91"/>
      <c r="ONH91"/>
      <c r="ONI91"/>
      <c r="ONJ91"/>
      <c r="ONK91"/>
      <c r="ONL91"/>
      <c r="ONM91"/>
      <c r="ONN91"/>
      <c r="ONO91"/>
      <c r="ONP91"/>
      <c r="ONQ91"/>
      <c r="ONR91"/>
      <c r="ONS91"/>
      <c r="ONT91"/>
      <c r="ONU91"/>
      <c r="ONV91"/>
      <c r="ONW91"/>
      <c r="ONX91"/>
      <c r="ONY91"/>
      <c r="ONZ91"/>
      <c r="OOA91"/>
      <c r="OOB91"/>
      <c r="OOC91"/>
      <c r="OOD91"/>
      <c r="OOE91"/>
      <c r="OOF91"/>
      <c r="OOG91"/>
      <c r="OOH91"/>
      <c r="OOI91"/>
      <c r="OOJ91"/>
      <c r="OOK91"/>
      <c r="OOL91"/>
      <c r="OOM91"/>
      <c r="OON91"/>
      <c r="OOO91"/>
      <c r="OOP91"/>
      <c r="OOQ91"/>
      <c r="OOR91"/>
      <c r="OOS91"/>
      <c r="OOT91"/>
      <c r="OOU91"/>
      <c r="OOV91"/>
      <c r="OOW91"/>
      <c r="OOX91"/>
      <c r="OOY91"/>
      <c r="OOZ91"/>
      <c r="OPA91"/>
      <c r="OPB91"/>
      <c r="OPC91"/>
      <c r="OPD91"/>
      <c r="OPE91"/>
      <c r="OPF91"/>
      <c r="OPG91"/>
      <c r="OPH91"/>
      <c r="OPI91"/>
      <c r="OPJ91"/>
      <c r="OPK91"/>
      <c r="OPL91"/>
      <c r="OPM91"/>
      <c r="OPN91"/>
      <c r="OPO91"/>
      <c r="OPP91"/>
      <c r="OPQ91"/>
      <c r="OPR91"/>
      <c r="OPS91"/>
      <c r="OPT91"/>
      <c r="OPU91"/>
      <c r="OPV91"/>
      <c r="OPW91"/>
      <c r="OPX91"/>
      <c r="OPY91"/>
      <c r="OPZ91"/>
      <c r="OQA91"/>
      <c r="OQB91"/>
      <c r="OQC91"/>
      <c r="OQD91"/>
      <c r="OQE91"/>
      <c r="OQF91"/>
      <c r="OQG91"/>
      <c r="OQH91"/>
      <c r="OQI91"/>
      <c r="OQJ91"/>
      <c r="OQK91"/>
      <c r="OQL91"/>
      <c r="OQM91"/>
      <c r="OQN91"/>
      <c r="OQO91"/>
      <c r="OQP91"/>
      <c r="OQQ91"/>
      <c r="OQR91"/>
      <c r="OQS91"/>
      <c r="OQT91"/>
      <c r="OQU91"/>
      <c r="OQV91"/>
      <c r="OQW91"/>
      <c r="OQX91"/>
      <c r="OQY91"/>
      <c r="OQZ91"/>
      <c r="ORA91"/>
      <c r="ORB91"/>
      <c r="ORC91"/>
      <c r="ORD91"/>
      <c r="ORE91"/>
      <c r="ORF91"/>
      <c r="ORG91"/>
      <c r="ORH91"/>
      <c r="ORI91"/>
      <c r="ORJ91"/>
      <c r="ORK91"/>
      <c r="ORL91"/>
      <c r="ORM91"/>
      <c r="ORN91"/>
      <c r="ORO91"/>
      <c r="ORP91"/>
      <c r="ORQ91"/>
      <c r="ORR91"/>
      <c r="ORS91"/>
      <c r="ORT91"/>
      <c r="ORU91"/>
      <c r="ORV91"/>
      <c r="ORW91"/>
      <c r="ORX91"/>
      <c r="ORY91"/>
      <c r="ORZ91"/>
      <c r="OSA91"/>
      <c r="OSB91"/>
      <c r="OSC91"/>
      <c r="OSD91"/>
      <c r="OSE91"/>
      <c r="OSF91"/>
      <c r="OSG91"/>
      <c r="OSH91"/>
      <c r="OSI91"/>
      <c r="OSJ91"/>
      <c r="OSK91"/>
      <c r="OSL91"/>
      <c r="OSM91"/>
      <c r="OSN91"/>
      <c r="OSO91"/>
      <c r="OSP91"/>
      <c r="OSQ91"/>
      <c r="OSR91"/>
      <c r="OSS91"/>
      <c r="OST91"/>
      <c r="OSU91"/>
      <c r="OSV91"/>
      <c r="OSW91"/>
      <c r="OSX91"/>
      <c r="OSY91"/>
      <c r="OSZ91"/>
      <c r="OTA91"/>
      <c r="OTB91"/>
      <c r="OTC91"/>
      <c r="OTD91"/>
      <c r="OTE91"/>
      <c r="OTF91"/>
      <c r="OTG91"/>
      <c r="OTH91"/>
      <c r="OTI91"/>
      <c r="OTJ91"/>
      <c r="OTK91"/>
      <c r="OTL91"/>
      <c r="OTM91"/>
      <c r="OTN91"/>
      <c r="OTO91"/>
      <c r="OTP91"/>
      <c r="OTQ91"/>
      <c r="OTR91"/>
      <c r="OTS91"/>
      <c r="OTT91"/>
      <c r="OTU91"/>
      <c r="OTV91"/>
      <c r="OTW91"/>
      <c r="OTX91"/>
      <c r="OTY91"/>
      <c r="OTZ91"/>
      <c r="OUA91"/>
      <c r="OUB91"/>
      <c r="OUC91"/>
      <c r="OUD91"/>
      <c r="OUE91"/>
      <c r="OUF91"/>
      <c r="OUG91"/>
      <c r="OUH91"/>
      <c r="OUI91"/>
      <c r="OUJ91"/>
      <c r="OUK91"/>
      <c r="OUL91"/>
      <c r="OUM91"/>
      <c r="OUN91"/>
      <c r="OUO91"/>
      <c r="OUP91"/>
      <c r="OUQ91"/>
      <c r="OUR91"/>
      <c r="OUS91"/>
      <c r="OUT91"/>
      <c r="OUU91"/>
      <c r="OUV91"/>
      <c r="OUW91"/>
      <c r="OUX91"/>
      <c r="OUY91"/>
      <c r="OUZ91"/>
      <c r="OVA91"/>
      <c r="OVB91"/>
      <c r="OVC91"/>
      <c r="OVD91"/>
      <c r="OVE91"/>
      <c r="OVF91"/>
      <c r="OVG91"/>
      <c r="OVH91"/>
      <c r="OVI91"/>
      <c r="OVJ91"/>
      <c r="OVK91"/>
      <c r="OVL91"/>
      <c r="OVM91"/>
      <c r="OVN91"/>
      <c r="OVO91"/>
      <c r="OVP91"/>
      <c r="OVQ91"/>
      <c r="OVR91"/>
      <c r="OVS91"/>
      <c r="OVT91"/>
      <c r="OVU91"/>
      <c r="OVV91"/>
      <c r="OVW91"/>
      <c r="OVX91"/>
      <c r="OVY91"/>
      <c r="OVZ91"/>
      <c r="OWA91"/>
      <c r="OWB91"/>
      <c r="OWC91"/>
      <c r="OWD91"/>
      <c r="OWE91"/>
      <c r="OWF91"/>
      <c r="OWG91"/>
      <c r="OWH91"/>
      <c r="OWI91"/>
      <c r="OWJ91"/>
      <c r="OWK91"/>
      <c r="OWL91"/>
      <c r="OWM91"/>
      <c r="OWN91"/>
      <c r="OWO91"/>
      <c r="OWP91"/>
      <c r="OWQ91"/>
      <c r="OWR91"/>
      <c r="OWS91"/>
      <c r="OWT91"/>
      <c r="OWU91"/>
      <c r="OWV91"/>
      <c r="OWW91"/>
      <c r="OWX91"/>
      <c r="OWY91"/>
      <c r="OWZ91"/>
      <c r="OXA91"/>
      <c r="OXB91"/>
      <c r="OXC91"/>
      <c r="OXD91"/>
      <c r="OXE91"/>
      <c r="OXF91"/>
      <c r="OXG91"/>
      <c r="OXH91"/>
      <c r="OXI91"/>
      <c r="OXJ91"/>
      <c r="OXK91"/>
      <c r="OXL91"/>
      <c r="OXM91"/>
      <c r="OXN91"/>
      <c r="OXO91"/>
      <c r="OXP91"/>
      <c r="OXQ91"/>
      <c r="OXR91"/>
      <c r="OXS91"/>
      <c r="OXT91"/>
      <c r="OXU91"/>
      <c r="OXV91"/>
      <c r="OXW91"/>
      <c r="OXX91"/>
      <c r="OXY91"/>
      <c r="OXZ91"/>
      <c r="OYA91"/>
      <c r="OYB91"/>
      <c r="OYC91"/>
      <c r="OYD91"/>
      <c r="OYE91"/>
      <c r="OYF91"/>
      <c r="OYG91"/>
      <c r="OYH91"/>
      <c r="OYI91"/>
      <c r="OYJ91"/>
      <c r="OYK91"/>
      <c r="OYL91"/>
      <c r="OYM91"/>
      <c r="OYN91"/>
      <c r="OYO91"/>
      <c r="OYP91"/>
      <c r="OYQ91"/>
      <c r="OYR91"/>
      <c r="OYS91"/>
      <c r="OYT91"/>
      <c r="OYU91"/>
      <c r="OYV91"/>
      <c r="OYW91"/>
      <c r="OYX91"/>
      <c r="OYY91"/>
      <c r="OYZ91"/>
      <c r="OZA91"/>
      <c r="OZB91"/>
      <c r="OZC91"/>
      <c r="OZD91"/>
      <c r="OZE91"/>
      <c r="OZF91"/>
      <c r="OZG91"/>
      <c r="OZH91"/>
      <c r="OZI91"/>
      <c r="OZJ91"/>
      <c r="OZK91"/>
      <c r="OZL91"/>
      <c r="OZM91"/>
      <c r="OZN91"/>
      <c r="OZO91"/>
      <c r="OZP91"/>
      <c r="OZQ91"/>
      <c r="OZR91"/>
      <c r="OZS91"/>
      <c r="OZT91"/>
      <c r="OZU91"/>
      <c r="OZV91"/>
      <c r="OZW91"/>
      <c r="OZX91"/>
      <c r="OZY91"/>
      <c r="OZZ91"/>
      <c r="PAA91"/>
      <c r="PAB91"/>
      <c r="PAC91"/>
      <c r="PAD91"/>
      <c r="PAE91"/>
      <c r="PAF91"/>
      <c r="PAG91"/>
      <c r="PAH91"/>
      <c r="PAI91"/>
      <c r="PAJ91"/>
      <c r="PAK91"/>
      <c r="PAL91"/>
      <c r="PAM91"/>
      <c r="PAN91"/>
      <c r="PAO91"/>
      <c r="PAP91"/>
      <c r="PAQ91"/>
      <c r="PAR91"/>
      <c r="PAS91"/>
      <c r="PAT91"/>
      <c r="PAU91"/>
      <c r="PAV91"/>
      <c r="PAW91"/>
      <c r="PAX91"/>
      <c r="PAY91"/>
      <c r="PAZ91"/>
      <c r="PBA91"/>
      <c r="PBB91"/>
      <c r="PBC91"/>
      <c r="PBD91"/>
      <c r="PBE91"/>
      <c r="PBF91"/>
      <c r="PBG91"/>
      <c r="PBH91"/>
      <c r="PBI91"/>
      <c r="PBJ91"/>
      <c r="PBK91"/>
      <c r="PBL91"/>
      <c r="PBM91"/>
      <c r="PBN91"/>
      <c r="PBO91"/>
      <c r="PBP91"/>
      <c r="PBQ91"/>
      <c r="PBR91"/>
      <c r="PBS91"/>
      <c r="PBT91"/>
      <c r="PBU91"/>
      <c r="PBV91"/>
      <c r="PBW91"/>
      <c r="PBX91"/>
      <c r="PBY91"/>
      <c r="PBZ91"/>
      <c r="PCA91"/>
      <c r="PCB91"/>
      <c r="PCC91"/>
      <c r="PCD91"/>
      <c r="PCE91"/>
      <c r="PCF91"/>
      <c r="PCG91"/>
      <c r="PCH91"/>
      <c r="PCI91"/>
      <c r="PCJ91"/>
      <c r="PCK91"/>
      <c r="PCL91"/>
      <c r="PCM91"/>
      <c r="PCN91"/>
      <c r="PCO91"/>
      <c r="PCP91"/>
      <c r="PCQ91"/>
      <c r="PCR91"/>
      <c r="PCS91"/>
      <c r="PCT91"/>
      <c r="PCU91"/>
      <c r="PCV91"/>
      <c r="PCW91"/>
      <c r="PCX91"/>
      <c r="PCY91"/>
      <c r="PCZ91"/>
      <c r="PDA91"/>
      <c r="PDB91"/>
      <c r="PDC91"/>
      <c r="PDD91"/>
      <c r="PDE91"/>
      <c r="PDF91"/>
      <c r="PDG91"/>
      <c r="PDH91"/>
      <c r="PDI91"/>
      <c r="PDJ91"/>
      <c r="PDK91"/>
      <c r="PDL91"/>
      <c r="PDM91"/>
      <c r="PDN91"/>
      <c r="PDO91"/>
      <c r="PDP91"/>
      <c r="PDQ91"/>
      <c r="PDR91"/>
      <c r="PDS91"/>
      <c r="PDT91"/>
      <c r="PDU91"/>
      <c r="PDV91"/>
      <c r="PDW91"/>
      <c r="PDX91"/>
      <c r="PDY91"/>
      <c r="PDZ91"/>
      <c r="PEA91"/>
      <c r="PEB91"/>
      <c r="PEC91"/>
      <c r="PED91"/>
      <c r="PEE91"/>
      <c r="PEF91"/>
      <c r="PEG91"/>
      <c r="PEH91"/>
      <c r="PEI91"/>
      <c r="PEJ91"/>
      <c r="PEK91"/>
      <c r="PEL91"/>
      <c r="PEM91"/>
      <c r="PEN91"/>
      <c r="PEO91"/>
      <c r="PEP91"/>
      <c r="PEQ91"/>
      <c r="PER91"/>
      <c r="PES91"/>
      <c r="PET91"/>
      <c r="PEU91"/>
      <c r="PEV91"/>
      <c r="PEW91"/>
      <c r="PEX91"/>
      <c r="PEY91"/>
      <c r="PEZ91"/>
      <c r="PFA91"/>
      <c r="PFB91"/>
      <c r="PFC91"/>
      <c r="PFD91"/>
      <c r="PFE91"/>
      <c r="PFF91"/>
      <c r="PFG91"/>
      <c r="PFH91"/>
      <c r="PFI91"/>
      <c r="PFJ91"/>
      <c r="PFK91"/>
      <c r="PFL91"/>
      <c r="PFM91"/>
      <c r="PFN91"/>
      <c r="PFO91"/>
      <c r="PFP91"/>
      <c r="PFQ91"/>
      <c r="PFR91"/>
      <c r="PFS91"/>
      <c r="PFT91"/>
      <c r="PFU91"/>
      <c r="PFV91"/>
      <c r="PFW91"/>
      <c r="PFX91"/>
      <c r="PFY91"/>
      <c r="PFZ91"/>
      <c r="PGA91"/>
      <c r="PGB91"/>
      <c r="PGC91"/>
      <c r="PGD91"/>
      <c r="PGE91"/>
      <c r="PGF91"/>
      <c r="PGG91"/>
      <c r="PGH91"/>
      <c r="PGI91"/>
      <c r="PGJ91"/>
      <c r="PGK91"/>
      <c r="PGL91"/>
      <c r="PGM91"/>
      <c r="PGN91"/>
      <c r="PGO91"/>
      <c r="PGP91"/>
      <c r="PGQ91"/>
      <c r="PGR91"/>
      <c r="PGS91"/>
      <c r="PGT91"/>
      <c r="PGU91"/>
      <c r="PGV91"/>
      <c r="PGW91"/>
      <c r="PGX91"/>
      <c r="PGY91"/>
      <c r="PGZ91"/>
      <c r="PHA91"/>
      <c r="PHB91"/>
      <c r="PHC91"/>
      <c r="PHD91"/>
      <c r="PHE91"/>
      <c r="PHF91"/>
      <c r="PHG91"/>
      <c r="PHH91"/>
      <c r="PHI91"/>
      <c r="PHJ91"/>
      <c r="PHK91"/>
      <c r="PHL91"/>
      <c r="PHM91"/>
      <c r="PHN91"/>
      <c r="PHO91"/>
      <c r="PHP91"/>
      <c r="PHQ91"/>
      <c r="PHR91"/>
      <c r="PHS91"/>
      <c r="PHT91"/>
      <c r="PHU91"/>
      <c r="PHV91"/>
      <c r="PHW91"/>
      <c r="PHX91"/>
      <c r="PHY91"/>
      <c r="PHZ91"/>
      <c r="PIA91"/>
      <c r="PIB91"/>
      <c r="PIC91"/>
      <c r="PID91"/>
      <c r="PIE91"/>
      <c r="PIF91"/>
      <c r="PIG91"/>
      <c r="PIH91"/>
      <c r="PII91"/>
      <c r="PIJ91"/>
      <c r="PIK91"/>
      <c r="PIL91"/>
      <c r="PIM91"/>
      <c r="PIN91"/>
      <c r="PIO91"/>
      <c r="PIP91"/>
      <c r="PIQ91"/>
      <c r="PIR91"/>
      <c r="PIS91"/>
      <c r="PIT91"/>
      <c r="PIU91"/>
      <c r="PIV91"/>
      <c r="PIW91"/>
      <c r="PIX91"/>
      <c r="PIY91"/>
      <c r="PIZ91"/>
      <c r="PJA91"/>
      <c r="PJB91"/>
      <c r="PJC91"/>
      <c r="PJD91"/>
      <c r="PJE91"/>
      <c r="PJF91"/>
      <c r="PJG91"/>
      <c r="PJH91"/>
      <c r="PJI91"/>
      <c r="PJJ91"/>
      <c r="PJK91"/>
      <c r="PJL91"/>
      <c r="PJM91"/>
      <c r="PJN91"/>
      <c r="PJO91"/>
      <c r="PJP91"/>
      <c r="PJQ91"/>
      <c r="PJR91"/>
      <c r="PJS91"/>
      <c r="PJT91"/>
      <c r="PJU91"/>
      <c r="PJV91"/>
      <c r="PJW91"/>
      <c r="PJX91"/>
      <c r="PJY91"/>
      <c r="PJZ91"/>
      <c r="PKA91"/>
      <c r="PKB91"/>
      <c r="PKC91"/>
      <c r="PKD91"/>
      <c r="PKE91"/>
      <c r="PKF91"/>
      <c r="PKG91"/>
      <c r="PKH91"/>
      <c r="PKI91"/>
      <c r="PKJ91"/>
      <c r="PKK91"/>
      <c r="PKL91"/>
      <c r="PKM91"/>
      <c r="PKN91"/>
      <c r="PKO91"/>
      <c r="PKP91"/>
      <c r="PKQ91"/>
      <c r="PKR91"/>
      <c r="PKS91"/>
      <c r="PKT91"/>
      <c r="PKU91"/>
      <c r="PKV91"/>
      <c r="PKW91"/>
      <c r="PKX91"/>
      <c r="PKY91"/>
      <c r="PKZ91"/>
      <c r="PLA91"/>
      <c r="PLB91"/>
      <c r="PLC91"/>
      <c r="PLD91"/>
      <c r="PLE91"/>
      <c r="PLF91"/>
      <c r="PLG91"/>
      <c r="PLH91"/>
      <c r="PLI91"/>
      <c r="PLJ91"/>
      <c r="PLK91"/>
      <c r="PLL91"/>
      <c r="PLM91"/>
      <c r="PLN91"/>
      <c r="PLO91"/>
      <c r="PLP91"/>
      <c r="PLQ91"/>
      <c r="PLR91"/>
      <c r="PLS91"/>
      <c r="PLT91"/>
      <c r="PLU91"/>
      <c r="PLV91"/>
      <c r="PLW91"/>
      <c r="PLX91"/>
      <c r="PLY91"/>
      <c r="PLZ91"/>
      <c r="PMA91"/>
      <c r="PMB91"/>
      <c r="PMC91"/>
      <c r="PMD91"/>
      <c r="PME91"/>
      <c r="PMF91"/>
      <c r="PMG91"/>
      <c r="PMH91"/>
      <c r="PMI91"/>
      <c r="PMJ91"/>
      <c r="PMK91"/>
      <c r="PML91"/>
      <c r="PMM91"/>
      <c r="PMN91"/>
      <c r="PMO91"/>
      <c r="PMP91"/>
      <c r="PMQ91"/>
      <c r="PMR91"/>
      <c r="PMS91"/>
      <c r="PMT91"/>
      <c r="PMU91"/>
      <c r="PMV91"/>
      <c r="PMW91"/>
      <c r="PMX91"/>
      <c r="PMY91"/>
      <c r="PMZ91"/>
      <c r="PNA91"/>
      <c r="PNB91"/>
      <c r="PNC91"/>
      <c r="PND91"/>
      <c r="PNE91"/>
      <c r="PNF91"/>
      <c r="PNG91"/>
      <c r="PNH91"/>
      <c r="PNI91"/>
      <c r="PNJ91"/>
      <c r="PNK91"/>
      <c r="PNL91"/>
      <c r="PNM91"/>
      <c r="PNN91"/>
      <c r="PNO91"/>
      <c r="PNP91"/>
      <c r="PNQ91"/>
      <c r="PNR91"/>
      <c r="PNS91"/>
      <c r="PNT91"/>
      <c r="PNU91"/>
      <c r="PNV91"/>
      <c r="PNW91"/>
      <c r="PNX91"/>
      <c r="PNY91"/>
      <c r="PNZ91"/>
      <c r="POA91"/>
      <c r="POB91"/>
      <c r="POC91"/>
      <c r="POD91"/>
      <c r="POE91"/>
      <c r="POF91"/>
      <c r="POG91"/>
      <c r="POH91"/>
      <c r="POI91"/>
      <c r="POJ91"/>
      <c r="POK91"/>
      <c r="POL91"/>
      <c r="POM91"/>
      <c r="PON91"/>
      <c r="POO91"/>
      <c r="POP91"/>
      <c r="POQ91"/>
      <c r="POR91"/>
      <c r="POS91"/>
      <c r="POT91"/>
      <c r="POU91"/>
      <c r="POV91"/>
      <c r="POW91"/>
      <c r="POX91"/>
      <c r="POY91"/>
      <c r="POZ91"/>
      <c r="PPA91"/>
      <c r="PPB91"/>
      <c r="PPC91"/>
      <c r="PPD91"/>
      <c r="PPE91"/>
      <c r="PPF91"/>
      <c r="PPG91"/>
      <c r="PPH91"/>
      <c r="PPI91"/>
      <c r="PPJ91"/>
      <c r="PPK91"/>
      <c r="PPL91"/>
      <c r="PPM91"/>
      <c r="PPN91"/>
      <c r="PPO91"/>
      <c r="PPP91"/>
      <c r="PPQ91"/>
      <c r="PPR91"/>
      <c r="PPS91"/>
      <c r="PPT91"/>
      <c r="PPU91"/>
      <c r="PPV91"/>
      <c r="PPW91"/>
      <c r="PPX91"/>
      <c r="PPY91"/>
      <c r="PPZ91"/>
      <c r="PQA91"/>
      <c r="PQB91"/>
      <c r="PQC91"/>
      <c r="PQD91"/>
      <c r="PQE91"/>
      <c r="PQF91"/>
      <c r="PQG91"/>
      <c r="PQH91"/>
      <c r="PQI91"/>
      <c r="PQJ91"/>
      <c r="PQK91"/>
      <c r="PQL91"/>
      <c r="PQM91"/>
      <c r="PQN91"/>
      <c r="PQO91"/>
      <c r="PQP91"/>
      <c r="PQQ91"/>
      <c r="PQR91"/>
      <c r="PQS91"/>
      <c r="PQT91"/>
      <c r="PQU91"/>
      <c r="PQV91"/>
      <c r="PQW91"/>
      <c r="PQX91"/>
      <c r="PQY91"/>
      <c r="PQZ91"/>
      <c r="PRA91"/>
      <c r="PRB91"/>
      <c r="PRC91"/>
      <c r="PRD91"/>
      <c r="PRE91"/>
      <c r="PRF91"/>
      <c r="PRG91"/>
      <c r="PRH91"/>
      <c r="PRI91"/>
      <c r="PRJ91"/>
      <c r="PRK91"/>
      <c r="PRL91"/>
      <c r="PRM91"/>
      <c r="PRN91"/>
      <c r="PRO91"/>
      <c r="PRP91"/>
      <c r="PRQ91"/>
      <c r="PRR91"/>
      <c r="PRS91"/>
      <c r="PRT91"/>
      <c r="PRU91"/>
      <c r="PRV91"/>
      <c r="PRW91"/>
      <c r="PRX91"/>
      <c r="PRY91"/>
      <c r="PRZ91"/>
      <c r="PSA91"/>
      <c r="PSB91"/>
      <c r="PSC91"/>
      <c r="PSD91"/>
      <c r="PSE91"/>
      <c r="PSF91"/>
      <c r="PSG91"/>
      <c r="PSH91"/>
      <c r="PSI91"/>
      <c r="PSJ91"/>
      <c r="PSK91"/>
      <c r="PSL91"/>
      <c r="PSM91"/>
      <c r="PSN91"/>
      <c r="PSO91"/>
      <c r="PSP91"/>
      <c r="PSQ91"/>
      <c r="PSR91"/>
      <c r="PSS91"/>
      <c r="PST91"/>
      <c r="PSU91"/>
      <c r="PSV91"/>
      <c r="PSW91"/>
      <c r="PSX91"/>
      <c r="PSY91"/>
      <c r="PSZ91"/>
      <c r="PTA91"/>
      <c r="PTB91"/>
      <c r="PTC91"/>
      <c r="PTD91"/>
      <c r="PTE91"/>
      <c r="PTF91"/>
      <c r="PTG91"/>
      <c r="PTH91"/>
      <c r="PTI91"/>
      <c r="PTJ91"/>
      <c r="PTK91"/>
      <c r="PTL91"/>
      <c r="PTM91"/>
      <c r="PTN91"/>
      <c r="PTO91"/>
      <c r="PTP91"/>
      <c r="PTQ91"/>
      <c r="PTR91"/>
      <c r="PTS91"/>
      <c r="PTT91"/>
      <c r="PTU91"/>
      <c r="PTV91"/>
      <c r="PTW91"/>
      <c r="PTX91"/>
      <c r="PTY91"/>
      <c r="PTZ91"/>
      <c r="PUA91"/>
      <c r="PUB91"/>
      <c r="PUC91"/>
      <c r="PUD91"/>
      <c r="PUE91"/>
      <c r="PUF91"/>
      <c r="PUG91"/>
      <c r="PUH91"/>
      <c r="PUI91"/>
      <c r="PUJ91"/>
      <c r="PUK91"/>
      <c r="PUL91"/>
      <c r="PUM91"/>
      <c r="PUN91"/>
      <c r="PUO91"/>
      <c r="PUP91"/>
      <c r="PUQ91"/>
      <c r="PUR91"/>
      <c r="PUS91"/>
      <c r="PUT91"/>
      <c r="PUU91"/>
      <c r="PUV91"/>
      <c r="PUW91"/>
      <c r="PUX91"/>
      <c r="PUY91"/>
      <c r="PUZ91"/>
      <c r="PVA91"/>
      <c r="PVB91"/>
      <c r="PVC91"/>
      <c r="PVD91"/>
      <c r="PVE91"/>
      <c r="PVF91"/>
      <c r="PVG91"/>
      <c r="PVH91"/>
      <c r="PVI91"/>
      <c r="PVJ91"/>
      <c r="PVK91"/>
      <c r="PVL91"/>
      <c r="PVM91"/>
      <c r="PVN91"/>
      <c r="PVO91"/>
      <c r="PVP91"/>
      <c r="PVQ91"/>
      <c r="PVR91"/>
      <c r="PVS91"/>
      <c r="PVT91"/>
      <c r="PVU91"/>
      <c r="PVV91"/>
      <c r="PVW91"/>
      <c r="PVX91"/>
      <c r="PVY91"/>
      <c r="PVZ91"/>
      <c r="PWA91"/>
      <c r="PWB91"/>
      <c r="PWC91"/>
      <c r="PWD91"/>
      <c r="PWE91"/>
      <c r="PWF91"/>
      <c r="PWG91"/>
      <c r="PWH91"/>
      <c r="PWI91"/>
      <c r="PWJ91"/>
      <c r="PWK91"/>
      <c r="PWL91"/>
      <c r="PWM91"/>
      <c r="PWN91"/>
      <c r="PWO91"/>
      <c r="PWP91"/>
      <c r="PWQ91"/>
      <c r="PWR91"/>
      <c r="PWS91"/>
      <c r="PWT91"/>
      <c r="PWU91"/>
      <c r="PWV91"/>
      <c r="PWW91"/>
      <c r="PWX91"/>
      <c r="PWY91"/>
      <c r="PWZ91"/>
      <c r="PXA91"/>
      <c r="PXB91"/>
      <c r="PXC91"/>
      <c r="PXD91"/>
      <c r="PXE91"/>
      <c r="PXF91"/>
      <c r="PXG91"/>
      <c r="PXH91"/>
      <c r="PXI91"/>
      <c r="PXJ91"/>
      <c r="PXK91"/>
      <c r="PXL91"/>
      <c r="PXM91"/>
      <c r="PXN91"/>
      <c r="PXO91"/>
      <c r="PXP91"/>
      <c r="PXQ91"/>
      <c r="PXR91"/>
      <c r="PXS91"/>
      <c r="PXT91"/>
      <c r="PXU91"/>
      <c r="PXV91"/>
      <c r="PXW91"/>
      <c r="PXX91"/>
      <c r="PXY91"/>
      <c r="PXZ91"/>
      <c r="PYA91"/>
      <c r="PYB91"/>
      <c r="PYC91"/>
      <c r="PYD91"/>
      <c r="PYE91"/>
      <c r="PYF91"/>
      <c r="PYG91"/>
      <c r="PYH91"/>
      <c r="PYI91"/>
      <c r="PYJ91"/>
      <c r="PYK91"/>
      <c r="PYL91"/>
      <c r="PYM91"/>
      <c r="PYN91"/>
      <c r="PYO91"/>
      <c r="PYP91"/>
      <c r="PYQ91"/>
      <c r="PYR91"/>
      <c r="PYS91"/>
      <c r="PYT91"/>
      <c r="PYU91"/>
      <c r="PYV91"/>
      <c r="PYW91"/>
      <c r="PYX91"/>
      <c r="PYY91"/>
      <c r="PYZ91"/>
      <c r="PZA91"/>
      <c r="PZB91"/>
      <c r="PZC91"/>
      <c r="PZD91"/>
      <c r="PZE91"/>
      <c r="PZF91"/>
      <c r="PZG91"/>
      <c r="PZH91"/>
      <c r="PZI91"/>
      <c r="PZJ91"/>
      <c r="PZK91"/>
      <c r="PZL91"/>
      <c r="PZM91"/>
      <c r="PZN91"/>
      <c r="PZO91"/>
      <c r="PZP91"/>
      <c r="PZQ91"/>
      <c r="PZR91"/>
      <c r="PZS91"/>
      <c r="PZT91"/>
      <c r="PZU91"/>
      <c r="PZV91"/>
      <c r="PZW91"/>
      <c r="PZX91"/>
      <c r="PZY91"/>
      <c r="PZZ91"/>
      <c r="QAA91"/>
      <c r="QAB91"/>
      <c r="QAC91"/>
      <c r="QAD91"/>
      <c r="QAE91"/>
      <c r="QAF91"/>
      <c r="QAG91"/>
      <c r="QAH91"/>
      <c r="QAI91"/>
      <c r="QAJ91"/>
      <c r="QAK91"/>
      <c r="QAL91"/>
      <c r="QAM91"/>
      <c r="QAN91"/>
      <c r="QAO91"/>
      <c r="QAP91"/>
      <c r="QAQ91"/>
      <c r="QAR91"/>
      <c r="QAS91"/>
      <c r="QAT91"/>
      <c r="QAU91"/>
      <c r="QAV91"/>
      <c r="QAW91"/>
      <c r="QAX91"/>
      <c r="QAY91"/>
      <c r="QAZ91"/>
      <c r="QBA91"/>
      <c r="QBB91"/>
      <c r="QBC91"/>
      <c r="QBD91"/>
      <c r="QBE91"/>
      <c r="QBF91"/>
      <c r="QBG91"/>
      <c r="QBH91"/>
      <c r="QBI91"/>
      <c r="QBJ91"/>
      <c r="QBK91"/>
      <c r="QBL91"/>
      <c r="QBM91"/>
      <c r="QBN91"/>
      <c r="QBO91"/>
      <c r="QBP91"/>
      <c r="QBQ91"/>
      <c r="QBR91"/>
      <c r="QBS91"/>
      <c r="QBT91"/>
      <c r="QBU91"/>
      <c r="QBV91"/>
      <c r="QBW91"/>
      <c r="QBX91"/>
      <c r="QBY91"/>
      <c r="QBZ91"/>
      <c r="QCA91"/>
      <c r="QCB91"/>
      <c r="QCC91"/>
      <c r="QCD91"/>
      <c r="QCE91"/>
      <c r="QCF91"/>
      <c r="QCG91"/>
      <c r="QCH91"/>
      <c r="QCI91"/>
      <c r="QCJ91"/>
      <c r="QCK91"/>
      <c r="QCL91"/>
      <c r="QCM91"/>
      <c r="QCN91"/>
      <c r="QCO91"/>
      <c r="QCP91"/>
      <c r="QCQ91"/>
      <c r="QCR91"/>
      <c r="QCS91"/>
      <c r="QCT91"/>
      <c r="QCU91"/>
      <c r="QCV91"/>
      <c r="QCW91"/>
      <c r="QCX91"/>
      <c r="QCY91"/>
      <c r="QCZ91"/>
      <c r="QDA91"/>
      <c r="QDB91"/>
      <c r="QDC91"/>
      <c r="QDD91"/>
      <c r="QDE91"/>
      <c r="QDF91"/>
      <c r="QDG91"/>
      <c r="QDH91"/>
      <c r="QDI91"/>
      <c r="QDJ91"/>
      <c r="QDK91"/>
      <c r="QDL91"/>
      <c r="QDM91"/>
      <c r="QDN91"/>
      <c r="QDO91"/>
      <c r="QDP91"/>
      <c r="QDQ91"/>
      <c r="QDR91"/>
      <c r="QDS91"/>
      <c r="QDT91"/>
      <c r="QDU91"/>
      <c r="QDV91"/>
      <c r="QDW91"/>
      <c r="QDX91"/>
      <c r="QDY91"/>
      <c r="QDZ91"/>
      <c r="QEA91"/>
      <c r="QEB91"/>
      <c r="QEC91"/>
      <c r="QED91"/>
      <c r="QEE91"/>
      <c r="QEF91"/>
      <c r="QEG91"/>
      <c r="QEH91"/>
      <c r="QEI91"/>
      <c r="QEJ91"/>
      <c r="QEK91"/>
      <c r="QEL91"/>
      <c r="QEM91"/>
      <c r="QEN91"/>
      <c r="QEO91"/>
      <c r="QEP91"/>
      <c r="QEQ91"/>
      <c r="QER91"/>
      <c r="QES91"/>
      <c r="QET91"/>
      <c r="QEU91"/>
      <c r="QEV91"/>
      <c r="QEW91"/>
      <c r="QEX91"/>
      <c r="QEY91"/>
      <c r="QEZ91"/>
      <c r="QFA91"/>
      <c r="QFB91"/>
      <c r="QFC91"/>
      <c r="QFD91"/>
      <c r="QFE91"/>
      <c r="QFF91"/>
      <c r="QFG91"/>
      <c r="QFH91"/>
      <c r="QFI91"/>
      <c r="QFJ91"/>
      <c r="QFK91"/>
      <c r="QFL91"/>
      <c r="QFM91"/>
      <c r="QFN91"/>
      <c r="QFO91"/>
      <c r="QFP91"/>
      <c r="QFQ91"/>
      <c r="QFR91"/>
      <c r="QFS91"/>
      <c r="QFT91"/>
      <c r="QFU91"/>
      <c r="QFV91"/>
      <c r="QFW91"/>
      <c r="QFX91"/>
      <c r="QFY91"/>
      <c r="QFZ91"/>
      <c r="QGA91"/>
      <c r="QGB91"/>
      <c r="QGC91"/>
      <c r="QGD91"/>
      <c r="QGE91"/>
      <c r="QGF91"/>
      <c r="QGG91"/>
      <c r="QGH91"/>
      <c r="QGI91"/>
      <c r="QGJ91"/>
      <c r="QGK91"/>
      <c r="QGL91"/>
      <c r="QGM91"/>
      <c r="QGN91"/>
      <c r="QGO91"/>
      <c r="QGP91"/>
      <c r="QGQ91"/>
      <c r="QGR91"/>
      <c r="QGS91"/>
      <c r="QGT91"/>
      <c r="QGU91"/>
      <c r="QGV91"/>
      <c r="QGW91"/>
      <c r="QGX91"/>
      <c r="QGY91"/>
      <c r="QGZ91"/>
      <c r="QHA91"/>
      <c r="QHB91"/>
      <c r="QHC91"/>
      <c r="QHD91"/>
      <c r="QHE91"/>
      <c r="QHF91"/>
      <c r="QHG91"/>
      <c r="QHH91"/>
      <c r="QHI91"/>
      <c r="QHJ91"/>
      <c r="QHK91"/>
      <c r="QHL91"/>
      <c r="QHM91"/>
      <c r="QHN91"/>
      <c r="QHO91"/>
      <c r="QHP91"/>
      <c r="QHQ91"/>
      <c r="QHR91"/>
      <c r="QHS91"/>
      <c r="QHT91"/>
      <c r="QHU91"/>
      <c r="QHV91"/>
      <c r="QHW91"/>
      <c r="QHX91"/>
      <c r="QHY91"/>
      <c r="QHZ91"/>
      <c r="QIA91"/>
      <c r="QIB91"/>
      <c r="QIC91"/>
      <c r="QID91"/>
      <c r="QIE91"/>
      <c r="QIF91"/>
      <c r="QIG91"/>
      <c r="QIH91"/>
      <c r="QII91"/>
      <c r="QIJ91"/>
      <c r="QIK91"/>
      <c r="QIL91"/>
      <c r="QIM91"/>
      <c r="QIN91"/>
      <c r="QIO91"/>
      <c r="QIP91"/>
      <c r="QIQ91"/>
      <c r="QIR91"/>
      <c r="QIS91"/>
      <c r="QIT91"/>
      <c r="QIU91"/>
      <c r="QIV91"/>
      <c r="QIW91"/>
      <c r="QIX91"/>
      <c r="QIY91"/>
      <c r="QIZ91"/>
      <c r="QJA91"/>
      <c r="QJB91"/>
      <c r="QJC91"/>
      <c r="QJD91"/>
      <c r="QJE91"/>
      <c r="QJF91"/>
      <c r="QJG91"/>
      <c r="QJH91"/>
      <c r="QJI91"/>
      <c r="QJJ91"/>
      <c r="QJK91"/>
      <c r="QJL91"/>
      <c r="QJM91"/>
      <c r="QJN91"/>
      <c r="QJO91"/>
      <c r="QJP91"/>
      <c r="QJQ91"/>
      <c r="QJR91"/>
      <c r="QJS91"/>
      <c r="QJT91"/>
      <c r="QJU91"/>
      <c r="QJV91"/>
      <c r="QJW91"/>
      <c r="QJX91"/>
      <c r="QJY91"/>
      <c r="QJZ91"/>
      <c r="QKA91"/>
      <c r="QKB91"/>
      <c r="QKC91"/>
      <c r="QKD91"/>
      <c r="QKE91"/>
      <c r="QKF91"/>
      <c r="QKG91"/>
      <c r="QKH91"/>
      <c r="QKI91"/>
      <c r="QKJ91"/>
      <c r="QKK91"/>
      <c r="QKL91"/>
      <c r="QKM91"/>
      <c r="QKN91"/>
      <c r="QKO91"/>
      <c r="QKP91"/>
      <c r="QKQ91"/>
      <c r="QKR91"/>
      <c r="QKS91"/>
      <c r="QKT91"/>
      <c r="QKU91"/>
      <c r="QKV91"/>
      <c r="QKW91"/>
      <c r="QKX91"/>
      <c r="QKY91"/>
      <c r="QKZ91"/>
      <c r="QLA91"/>
      <c r="QLB91"/>
      <c r="QLC91"/>
      <c r="QLD91"/>
      <c r="QLE91"/>
      <c r="QLF91"/>
      <c r="QLG91"/>
      <c r="QLH91"/>
      <c r="QLI91"/>
      <c r="QLJ91"/>
      <c r="QLK91"/>
      <c r="QLL91"/>
      <c r="QLM91"/>
      <c r="QLN91"/>
      <c r="QLO91"/>
      <c r="QLP91"/>
      <c r="QLQ91"/>
      <c r="QLR91"/>
      <c r="QLS91"/>
      <c r="QLT91"/>
      <c r="QLU91"/>
      <c r="QLV91"/>
      <c r="QLW91"/>
      <c r="QLX91"/>
      <c r="QLY91"/>
      <c r="QLZ91"/>
      <c r="QMA91"/>
      <c r="QMB91"/>
      <c r="QMC91"/>
      <c r="QMD91"/>
      <c r="QME91"/>
      <c r="QMF91"/>
      <c r="QMG91"/>
      <c r="QMH91"/>
      <c r="QMI91"/>
      <c r="QMJ91"/>
      <c r="QMK91"/>
      <c r="QML91"/>
      <c r="QMM91"/>
      <c r="QMN91"/>
      <c r="QMO91"/>
      <c r="QMP91"/>
      <c r="QMQ91"/>
      <c r="QMR91"/>
      <c r="QMS91"/>
      <c r="QMT91"/>
      <c r="QMU91"/>
      <c r="QMV91"/>
      <c r="QMW91"/>
      <c r="QMX91"/>
      <c r="QMY91"/>
      <c r="QMZ91"/>
      <c r="QNA91"/>
      <c r="QNB91"/>
      <c r="QNC91"/>
      <c r="QND91"/>
      <c r="QNE91"/>
      <c r="QNF91"/>
      <c r="QNG91"/>
      <c r="QNH91"/>
      <c r="QNI91"/>
      <c r="QNJ91"/>
      <c r="QNK91"/>
      <c r="QNL91"/>
      <c r="QNM91"/>
      <c r="QNN91"/>
      <c r="QNO91"/>
      <c r="QNP91"/>
      <c r="QNQ91"/>
      <c r="QNR91"/>
      <c r="QNS91"/>
      <c r="QNT91"/>
      <c r="QNU91"/>
      <c r="QNV91"/>
      <c r="QNW91"/>
      <c r="QNX91"/>
      <c r="QNY91"/>
      <c r="QNZ91"/>
      <c r="QOA91"/>
      <c r="QOB91"/>
      <c r="QOC91"/>
      <c r="QOD91"/>
      <c r="QOE91"/>
      <c r="QOF91"/>
      <c r="QOG91"/>
      <c r="QOH91"/>
      <c r="QOI91"/>
      <c r="QOJ91"/>
      <c r="QOK91"/>
      <c r="QOL91"/>
      <c r="QOM91"/>
      <c r="QON91"/>
      <c r="QOO91"/>
      <c r="QOP91"/>
      <c r="QOQ91"/>
      <c r="QOR91"/>
      <c r="QOS91"/>
      <c r="QOT91"/>
      <c r="QOU91"/>
      <c r="QOV91"/>
      <c r="QOW91"/>
      <c r="QOX91"/>
      <c r="QOY91"/>
      <c r="QOZ91"/>
      <c r="QPA91"/>
      <c r="QPB91"/>
      <c r="QPC91"/>
      <c r="QPD91"/>
      <c r="QPE91"/>
      <c r="QPF91"/>
      <c r="QPG91"/>
      <c r="QPH91"/>
      <c r="QPI91"/>
      <c r="QPJ91"/>
      <c r="QPK91"/>
      <c r="QPL91"/>
      <c r="QPM91"/>
      <c r="QPN91"/>
      <c r="QPO91"/>
      <c r="QPP91"/>
      <c r="QPQ91"/>
      <c r="QPR91"/>
      <c r="QPS91"/>
      <c r="QPT91"/>
      <c r="QPU91"/>
      <c r="QPV91"/>
      <c r="QPW91"/>
      <c r="QPX91"/>
      <c r="QPY91"/>
      <c r="QPZ91"/>
      <c r="QQA91"/>
      <c r="QQB91"/>
      <c r="QQC91"/>
      <c r="QQD91"/>
      <c r="QQE91"/>
      <c r="QQF91"/>
      <c r="QQG91"/>
      <c r="QQH91"/>
      <c r="QQI91"/>
      <c r="QQJ91"/>
      <c r="QQK91"/>
      <c r="QQL91"/>
      <c r="QQM91"/>
      <c r="QQN91"/>
      <c r="QQO91"/>
      <c r="QQP91"/>
      <c r="QQQ91"/>
      <c r="QQR91"/>
      <c r="QQS91"/>
      <c r="QQT91"/>
      <c r="QQU91"/>
      <c r="QQV91"/>
      <c r="QQW91"/>
      <c r="QQX91"/>
      <c r="QQY91"/>
      <c r="QQZ91"/>
      <c r="QRA91"/>
      <c r="QRB91"/>
      <c r="QRC91"/>
      <c r="QRD91"/>
      <c r="QRE91"/>
      <c r="QRF91"/>
      <c r="QRG91"/>
      <c r="QRH91"/>
      <c r="QRI91"/>
      <c r="QRJ91"/>
      <c r="QRK91"/>
      <c r="QRL91"/>
      <c r="QRM91"/>
      <c r="QRN91"/>
      <c r="QRO91"/>
      <c r="QRP91"/>
      <c r="QRQ91"/>
      <c r="QRR91"/>
      <c r="QRS91"/>
      <c r="QRT91"/>
      <c r="QRU91"/>
      <c r="QRV91"/>
      <c r="QRW91"/>
      <c r="QRX91"/>
      <c r="QRY91"/>
      <c r="QRZ91"/>
      <c r="QSA91"/>
      <c r="QSB91"/>
      <c r="QSC91"/>
      <c r="QSD91"/>
      <c r="QSE91"/>
      <c r="QSF91"/>
      <c r="QSG91"/>
      <c r="QSH91"/>
      <c r="QSI91"/>
      <c r="QSJ91"/>
      <c r="QSK91"/>
      <c r="QSL91"/>
      <c r="QSM91"/>
      <c r="QSN91"/>
      <c r="QSO91"/>
      <c r="QSP91"/>
      <c r="QSQ91"/>
      <c r="QSR91"/>
      <c r="QSS91"/>
      <c r="QST91"/>
      <c r="QSU91"/>
      <c r="QSV91"/>
      <c r="QSW91"/>
      <c r="QSX91"/>
      <c r="QSY91"/>
      <c r="QSZ91"/>
      <c r="QTA91"/>
      <c r="QTB91"/>
      <c r="QTC91"/>
      <c r="QTD91"/>
      <c r="QTE91"/>
      <c r="QTF91"/>
      <c r="QTG91"/>
      <c r="QTH91"/>
      <c r="QTI91"/>
      <c r="QTJ91"/>
      <c r="QTK91"/>
      <c r="QTL91"/>
      <c r="QTM91"/>
      <c r="QTN91"/>
      <c r="QTO91"/>
      <c r="QTP91"/>
      <c r="QTQ91"/>
      <c r="QTR91"/>
      <c r="QTS91"/>
      <c r="QTT91"/>
      <c r="QTU91"/>
      <c r="QTV91"/>
      <c r="QTW91"/>
      <c r="QTX91"/>
      <c r="QTY91"/>
      <c r="QTZ91"/>
      <c r="QUA91"/>
      <c r="QUB91"/>
      <c r="QUC91"/>
      <c r="QUD91"/>
      <c r="QUE91"/>
      <c r="QUF91"/>
      <c r="QUG91"/>
      <c r="QUH91"/>
      <c r="QUI91"/>
      <c r="QUJ91"/>
      <c r="QUK91"/>
      <c r="QUL91"/>
      <c r="QUM91"/>
      <c r="QUN91"/>
      <c r="QUO91"/>
      <c r="QUP91"/>
      <c r="QUQ91"/>
      <c r="QUR91"/>
      <c r="QUS91"/>
      <c r="QUT91"/>
      <c r="QUU91"/>
      <c r="QUV91"/>
      <c r="QUW91"/>
      <c r="QUX91"/>
      <c r="QUY91"/>
      <c r="QUZ91"/>
      <c r="QVA91"/>
      <c r="QVB91"/>
      <c r="QVC91"/>
      <c r="QVD91"/>
      <c r="QVE91"/>
      <c r="QVF91"/>
      <c r="QVG91"/>
      <c r="QVH91"/>
      <c r="QVI91"/>
      <c r="QVJ91"/>
      <c r="QVK91"/>
      <c r="QVL91"/>
      <c r="QVM91"/>
      <c r="QVN91"/>
      <c r="QVO91"/>
      <c r="QVP91"/>
      <c r="QVQ91"/>
      <c r="QVR91"/>
      <c r="QVS91"/>
      <c r="QVT91"/>
      <c r="QVU91"/>
      <c r="QVV91"/>
      <c r="QVW91"/>
      <c r="QVX91"/>
      <c r="QVY91"/>
      <c r="QVZ91"/>
      <c r="QWA91"/>
      <c r="QWB91"/>
      <c r="QWC91"/>
      <c r="QWD91"/>
      <c r="QWE91"/>
      <c r="QWF91"/>
      <c r="QWG91"/>
      <c r="QWH91"/>
      <c r="QWI91"/>
      <c r="QWJ91"/>
      <c r="QWK91"/>
      <c r="QWL91"/>
      <c r="QWM91"/>
      <c r="QWN91"/>
      <c r="QWO91"/>
      <c r="QWP91"/>
      <c r="QWQ91"/>
      <c r="QWR91"/>
      <c r="QWS91"/>
      <c r="QWT91"/>
      <c r="QWU91"/>
      <c r="QWV91"/>
      <c r="QWW91"/>
      <c r="QWX91"/>
      <c r="QWY91"/>
      <c r="QWZ91"/>
      <c r="QXA91"/>
      <c r="QXB91"/>
      <c r="QXC91"/>
      <c r="QXD91"/>
      <c r="QXE91"/>
      <c r="QXF91"/>
      <c r="QXG91"/>
      <c r="QXH91"/>
      <c r="QXI91"/>
      <c r="QXJ91"/>
      <c r="QXK91"/>
      <c r="QXL91"/>
      <c r="QXM91"/>
      <c r="QXN91"/>
      <c r="QXO91"/>
      <c r="QXP91"/>
      <c r="QXQ91"/>
      <c r="QXR91"/>
      <c r="QXS91"/>
      <c r="QXT91"/>
      <c r="QXU91"/>
      <c r="QXV91"/>
      <c r="QXW91"/>
      <c r="QXX91"/>
      <c r="QXY91"/>
      <c r="QXZ91"/>
      <c r="QYA91"/>
      <c r="QYB91"/>
      <c r="QYC91"/>
      <c r="QYD91"/>
      <c r="QYE91"/>
      <c r="QYF91"/>
      <c r="QYG91"/>
      <c r="QYH91"/>
      <c r="QYI91"/>
      <c r="QYJ91"/>
      <c r="QYK91"/>
      <c r="QYL91"/>
      <c r="QYM91"/>
      <c r="QYN91"/>
      <c r="QYO91"/>
      <c r="QYP91"/>
      <c r="QYQ91"/>
      <c r="QYR91"/>
      <c r="QYS91"/>
      <c r="QYT91"/>
      <c r="QYU91"/>
      <c r="QYV91"/>
      <c r="QYW91"/>
      <c r="QYX91"/>
      <c r="QYY91"/>
      <c r="QYZ91"/>
      <c r="QZA91"/>
      <c r="QZB91"/>
      <c r="QZC91"/>
      <c r="QZD91"/>
      <c r="QZE91"/>
      <c r="QZF91"/>
      <c r="QZG91"/>
      <c r="QZH91"/>
      <c r="QZI91"/>
      <c r="QZJ91"/>
      <c r="QZK91"/>
      <c r="QZL91"/>
      <c r="QZM91"/>
      <c r="QZN91"/>
      <c r="QZO91"/>
      <c r="QZP91"/>
      <c r="QZQ91"/>
      <c r="QZR91"/>
      <c r="QZS91"/>
      <c r="QZT91"/>
      <c r="QZU91"/>
      <c r="QZV91"/>
      <c r="QZW91"/>
      <c r="QZX91"/>
      <c r="QZY91"/>
      <c r="QZZ91"/>
      <c r="RAA91"/>
      <c r="RAB91"/>
      <c r="RAC91"/>
      <c r="RAD91"/>
      <c r="RAE91"/>
      <c r="RAF91"/>
      <c r="RAG91"/>
      <c r="RAH91"/>
      <c r="RAI91"/>
      <c r="RAJ91"/>
      <c r="RAK91"/>
      <c r="RAL91"/>
      <c r="RAM91"/>
      <c r="RAN91"/>
      <c r="RAO91"/>
      <c r="RAP91"/>
      <c r="RAQ91"/>
      <c r="RAR91"/>
      <c r="RAS91"/>
      <c r="RAT91"/>
      <c r="RAU91"/>
      <c r="RAV91"/>
      <c r="RAW91"/>
      <c r="RAX91"/>
      <c r="RAY91"/>
      <c r="RAZ91"/>
      <c r="RBA91"/>
      <c r="RBB91"/>
      <c r="RBC91"/>
      <c r="RBD91"/>
      <c r="RBE91"/>
      <c r="RBF91"/>
      <c r="RBG91"/>
      <c r="RBH91"/>
      <c r="RBI91"/>
      <c r="RBJ91"/>
      <c r="RBK91"/>
      <c r="RBL91"/>
      <c r="RBM91"/>
      <c r="RBN91"/>
      <c r="RBO91"/>
      <c r="RBP91"/>
      <c r="RBQ91"/>
      <c r="RBR91"/>
      <c r="RBS91"/>
      <c r="RBT91"/>
      <c r="RBU91"/>
      <c r="RBV91"/>
      <c r="RBW91"/>
      <c r="RBX91"/>
      <c r="RBY91"/>
      <c r="RBZ91"/>
      <c r="RCA91"/>
      <c r="RCB91"/>
      <c r="RCC91"/>
      <c r="RCD91"/>
      <c r="RCE91"/>
      <c r="RCF91"/>
      <c r="RCG91"/>
      <c r="RCH91"/>
      <c r="RCI91"/>
      <c r="RCJ91"/>
      <c r="RCK91"/>
      <c r="RCL91"/>
      <c r="RCM91"/>
      <c r="RCN91"/>
      <c r="RCO91"/>
      <c r="RCP91"/>
      <c r="RCQ91"/>
      <c r="RCR91"/>
      <c r="RCS91"/>
      <c r="RCT91"/>
      <c r="RCU91"/>
      <c r="RCV91"/>
      <c r="RCW91"/>
      <c r="RCX91"/>
      <c r="RCY91"/>
      <c r="RCZ91"/>
      <c r="RDA91"/>
      <c r="RDB91"/>
      <c r="RDC91"/>
      <c r="RDD91"/>
      <c r="RDE91"/>
      <c r="RDF91"/>
      <c r="RDG91"/>
      <c r="RDH91"/>
      <c r="RDI91"/>
      <c r="RDJ91"/>
      <c r="RDK91"/>
      <c r="RDL91"/>
      <c r="RDM91"/>
      <c r="RDN91"/>
      <c r="RDO91"/>
      <c r="RDP91"/>
      <c r="RDQ91"/>
      <c r="RDR91"/>
      <c r="RDS91"/>
      <c r="RDT91"/>
      <c r="RDU91"/>
      <c r="RDV91"/>
      <c r="RDW91"/>
      <c r="RDX91"/>
      <c r="RDY91"/>
      <c r="RDZ91"/>
      <c r="REA91"/>
      <c r="REB91"/>
      <c r="REC91"/>
      <c r="RED91"/>
      <c r="REE91"/>
      <c r="REF91"/>
      <c r="REG91"/>
      <c r="REH91"/>
      <c r="REI91"/>
      <c r="REJ91"/>
      <c r="REK91"/>
      <c r="REL91"/>
      <c r="REM91"/>
      <c r="REN91"/>
      <c r="REO91"/>
      <c r="REP91"/>
      <c r="REQ91"/>
      <c r="RER91"/>
      <c r="RES91"/>
      <c r="RET91"/>
      <c r="REU91"/>
      <c r="REV91"/>
      <c r="REW91"/>
      <c r="REX91"/>
      <c r="REY91"/>
      <c r="REZ91"/>
      <c r="RFA91"/>
      <c r="RFB91"/>
      <c r="RFC91"/>
      <c r="RFD91"/>
      <c r="RFE91"/>
      <c r="RFF91"/>
      <c r="RFG91"/>
      <c r="RFH91"/>
      <c r="RFI91"/>
      <c r="RFJ91"/>
      <c r="RFK91"/>
      <c r="RFL91"/>
      <c r="RFM91"/>
      <c r="RFN91"/>
      <c r="RFO91"/>
      <c r="RFP91"/>
      <c r="RFQ91"/>
      <c r="RFR91"/>
      <c r="RFS91"/>
      <c r="RFT91"/>
      <c r="RFU91"/>
      <c r="RFV91"/>
      <c r="RFW91"/>
      <c r="RFX91"/>
      <c r="RFY91"/>
      <c r="RFZ91"/>
      <c r="RGA91"/>
      <c r="RGB91"/>
      <c r="RGC91"/>
      <c r="RGD91"/>
      <c r="RGE91"/>
      <c r="RGF91"/>
      <c r="RGG91"/>
      <c r="RGH91"/>
      <c r="RGI91"/>
      <c r="RGJ91"/>
      <c r="RGK91"/>
      <c r="RGL91"/>
      <c r="RGM91"/>
      <c r="RGN91"/>
      <c r="RGO91"/>
      <c r="RGP91"/>
      <c r="RGQ91"/>
      <c r="RGR91"/>
      <c r="RGS91"/>
      <c r="RGT91"/>
      <c r="RGU91"/>
      <c r="RGV91"/>
      <c r="RGW91"/>
      <c r="RGX91"/>
      <c r="RGY91"/>
      <c r="RGZ91"/>
      <c r="RHA91"/>
      <c r="RHB91"/>
      <c r="RHC91"/>
      <c r="RHD91"/>
      <c r="RHE91"/>
      <c r="RHF91"/>
      <c r="RHG91"/>
      <c r="RHH91"/>
      <c r="RHI91"/>
      <c r="RHJ91"/>
      <c r="RHK91"/>
      <c r="RHL91"/>
      <c r="RHM91"/>
      <c r="RHN91"/>
      <c r="RHO91"/>
      <c r="RHP91"/>
      <c r="RHQ91"/>
      <c r="RHR91"/>
      <c r="RHS91"/>
      <c r="RHT91"/>
      <c r="RHU91"/>
      <c r="RHV91"/>
      <c r="RHW91"/>
      <c r="RHX91"/>
      <c r="RHY91"/>
      <c r="RHZ91"/>
      <c r="RIA91"/>
      <c r="RIB91"/>
      <c r="RIC91"/>
      <c r="RID91"/>
      <c r="RIE91"/>
      <c r="RIF91"/>
      <c r="RIG91"/>
      <c r="RIH91"/>
      <c r="RII91"/>
      <c r="RIJ91"/>
      <c r="RIK91"/>
      <c r="RIL91"/>
      <c r="RIM91"/>
      <c r="RIN91"/>
      <c r="RIO91"/>
      <c r="RIP91"/>
      <c r="RIQ91"/>
      <c r="RIR91"/>
      <c r="RIS91"/>
      <c r="RIT91"/>
      <c r="RIU91"/>
      <c r="RIV91"/>
      <c r="RIW91"/>
      <c r="RIX91"/>
      <c r="RIY91"/>
      <c r="RIZ91"/>
      <c r="RJA91"/>
      <c r="RJB91"/>
      <c r="RJC91"/>
      <c r="RJD91"/>
      <c r="RJE91"/>
      <c r="RJF91"/>
      <c r="RJG91"/>
      <c r="RJH91"/>
      <c r="RJI91"/>
      <c r="RJJ91"/>
      <c r="RJK91"/>
      <c r="RJL91"/>
      <c r="RJM91"/>
      <c r="RJN91"/>
      <c r="RJO91"/>
      <c r="RJP91"/>
      <c r="RJQ91"/>
      <c r="RJR91"/>
      <c r="RJS91"/>
      <c r="RJT91"/>
      <c r="RJU91"/>
      <c r="RJV91"/>
      <c r="RJW91"/>
      <c r="RJX91"/>
      <c r="RJY91"/>
      <c r="RJZ91"/>
      <c r="RKA91"/>
      <c r="RKB91"/>
      <c r="RKC91"/>
      <c r="RKD91"/>
      <c r="RKE91"/>
      <c r="RKF91"/>
      <c r="RKG91"/>
      <c r="RKH91"/>
      <c r="RKI91"/>
      <c r="RKJ91"/>
      <c r="RKK91"/>
      <c r="RKL91"/>
      <c r="RKM91"/>
      <c r="RKN91"/>
      <c r="RKO91"/>
      <c r="RKP91"/>
      <c r="RKQ91"/>
      <c r="RKR91"/>
      <c r="RKS91"/>
      <c r="RKT91"/>
      <c r="RKU91"/>
      <c r="RKV91"/>
      <c r="RKW91"/>
      <c r="RKX91"/>
      <c r="RKY91"/>
      <c r="RKZ91"/>
      <c r="RLA91"/>
      <c r="RLB91"/>
      <c r="RLC91"/>
      <c r="RLD91"/>
      <c r="RLE91"/>
      <c r="RLF91"/>
      <c r="RLG91"/>
      <c r="RLH91"/>
      <c r="RLI91"/>
      <c r="RLJ91"/>
      <c r="RLK91"/>
      <c r="RLL91"/>
      <c r="RLM91"/>
      <c r="RLN91"/>
      <c r="RLO91"/>
      <c r="RLP91"/>
      <c r="RLQ91"/>
      <c r="RLR91"/>
      <c r="RLS91"/>
      <c r="RLT91"/>
      <c r="RLU91"/>
      <c r="RLV91"/>
      <c r="RLW91"/>
      <c r="RLX91"/>
      <c r="RLY91"/>
      <c r="RLZ91"/>
      <c r="RMA91"/>
      <c r="RMB91"/>
      <c r="RMC91"/>
      <c r="RMD91"/>
      <c r="RME91"/>
      <c r="RMF91"/>
      <c r="RMG91"/>
      <c r="RMH91"/>
      <c r="RMI91"/>
      <c r="RMJ91"/>
      <c r="RMK91"/>
      <c r="RML91"/>
      <c r="RMM91"/>
      <c r="RMN91"/>
      <c r="RMO91"/>
      <c r="RMP91"/>
      <c r="RMQ91"/>
      <c r="RMR91"/>
      <c r="RMS91"/>
      <c r="RMT91"/>
      <c r="RMU91"/>
      <c r="RMV91"/>
      <c r="RMW91"/>
      <c r="RMX91"/>
      <c r="RMY91"/>
      <c r="RMZ91"/>
      <c r="RNA91"/>
      <c r="RNB91"/>
      <c r="RNC91"/>
      <c r="RND91"/>
      <c r="RNE91"/>
      <c r="RNF91"/>
      <c r="RNG91"/>
      <c r="RNH91"/>
      <c r="RNI91"/>
      <c r="RNJ91"/>
      <c r="RNK91"/>
      <c r="RNL91"/>
      <c r="RNM91"/>
      <c r="RNN91"/>
      <c r="RNO91"/>
      <c r="RNP91"/>
      <c r="RNQ91"/>
      <c r="RNR91"/>
      <c r="RNS91"/>
      <c r="RNT91"/>
      <c r="RNU91"/>
      <c r="RNV91"/>
      <c r="RNW91"/>
      <c r="RNX91"/>
      <c r="RNY91"/>
      <c r="RNZ91"/>
      <c r="ROA91"/>
      <c r="ROB91"/>
      <c r="ROC91"/>
      <c r="ROD91"/>
      <c r="ROE91"/>
      <c r="ROF91"/>
      <c r="ROG91"/>
      <c r="ROH91"/>
      <c r="ROI91"/>
      <c r="ROJ91"/>
      <c r="ROK91"/>
      <c r="ROL91"/>
      <c r="ROM91"/>
      <c r="RON91"/>
      <c r="ROO91"/>
      <c r="ROP91"/>
      <c r="ROQ91"/>
      <c r="ROR91"/>
      <c r="ROS91"/>
      <c r="ROT91"/>
      <c r="ROU91"/>
      <c r="ROV91"/>
      <c r="ROW91"/>
      <c r="ROX91"/>
      <c r="ROY91"/>
      <c r="ROZ91"/>
      <c r="RPA91"/>
      <c r="RPB91"/>
      <c r="RPC91"/>
      <c r="RPD91"/>
      <c r="RPE91"/>
      <c r="RPF91"/>
      <c r="RPG91"/>
      <c r="RPH91"/>
      <c r="RPI91"/>
      <c r="RPJ91"/>
      <c r="RPK91"/>
      <c r="RPL91"/>
      <c r="RPM91"/>
      <c r="RPN91"/>
      <c r="RPO91"/>
      <c r="RPP91"/>
      <c r="RPQ91"/>
      <c r="RPR91"/>
      <c r="RPS91"/>
      <c r="RPT91"/>
      <c r="RPU91"/>
      <c r="RPV91"/>
      <c r="RPW91"/>
      <c r="RPX91"/>
      <c r="RPY91"/>
      <c r="RPZ91"/>
      <c r="RQA91"/>
      <c r="RQB91"/>
      <c r="RQC91"/>
      <c r="RQD91"/>
      <c r="RQE91"/>
      <c r="RQF91"/>
      <c r="RQG91"/>
      <c r="RQH91"/>
      <c r="RQI91"/>
      <c r="RQJ91"/>
      <c r="RQK91"/>
      <c r="RQL91"/>
      <c r="RQM91"/>
      <c r="RQN91"/>
      <c r="RQO91"/>
      <c r="RQP91"/>
      <c r="RQQ91"/>
      <c r="RQR91"/>
      <c r="RQS91"/>
      <c r="RQT91"/>
      <c r="RQU91"/>
      <c r="RQV91"/>
      <c r="RQW91"/>
      <c r="RQX91"/>
      <c r="RQY91"/>
      <c r="RQZ91"/>
      <c r="RRA91"/>
      <c r="RRB91"/>
      <c r="RRC91"/>
      <c r="RRD91"/>
      <c r="RRE91"/>
      <c r="RRF91"/>
      <c r="RRG91"/>
      <c r="RRH91"/>
      <c r="RRI91"/>
      <c r="RRJ91"/>
      <c r="RRK91"/>
      <c r="RRL91"/>
      <c r="RRM91"/>
      <c r="RRN91"/>
      <c r="RRO91"/>
      <c r="RRP91"/>
      <c r="RRQ91"/>
      <c r="RRR91"/>
      <c r="RRS91"/>
      <c r="RRT91"/>
      <c r="RRU91"/>
      <c r="RRV91"/>
      <c r="RRW91"/>
      <c r="RRX91"/>
      <c r="RRY91"/>
      <c r="RRZ91"/>
      <c r="RSA91"/>
      <c r="RSB91"/>
      <c r="RSC91"/>
      <c r="RSD91"/>
      <c r="RSE91"/>
      <c r="RSF91"/>
      <c r="RSG91"/>
      <c r="RSH91"/>
      <c r="RSI91"/>
      <c r="RSJ91"/>
      <c r="RSK91"/>
      <c r="RSL91"/>
      <c r="RSM91"/>
      <c r="RSN91"/>
      <c r="RSO91"/>
      <c r="RSP91"/>
      <c r="RSQ91"/>
      <c r="RSR91"/>
      <c r="RSS91"/>
      <c r="RST91"/>
      <c r="RSU91"/>
      <c r="RSV91"/>
      <c r="RSW91"/>
      <c r="RSX91"/>
      <c r="RSY91"/>
      <c r="RSZ91"/>
      <c r="RTA91"/>
      <c r="RTB91"/>
      <c r="RTC91"/>
      <c r="RTD91"/>
      <c r="RTE91"/>
      <c r="RTF91"/>
      <c r="RTG91"/>
      <c r="RTH91"/>
      <c r="RTI91"/>
      <c r="RTJ91"/>
      <c r="RTK91"/>
      <c r="RTL91"/>
      <c r="RTM91"/>
      <c r="RTN91"/>
      <c r="RTO91"/>
      <c r="RTP91"/>
      <c r="RTQ91"/>
      <c r="RTR91"/>
      <c r="RTS91"/>
      <c r="RTT91"/>
      <c r="RTU91"/>
      <c r="RTV91"/>
      <c r="RTW91"/>
      <c r="RTX91"/>
      <c r="RTY91"/>
      <c r="RTZ91"/>
      <c r="RUA91"/>
      <c r="RUB91"/>
      <c r="RUC91"/>
      <c r="RUD91"/>
      <c r="RUE91"/>
      <c r="RUF91"/>
      <c r="RUG91"/>
      <c r="RUH91"/>
      <c r="RUI91"/>
      <c r="RUJ91"/>
      <c r="RUK91"/>
      <c r="RUL91"/>
      <c r="RUM91"/>
      <c r="RUN91"/>
      <c r="RUO91"/>
      <c r="RUP91"/>
      <c r="RUQ91"/>
      <c r="RUR91"/>
      <c r="RUS91"/>
      <c r="RUT91"/>
      <c r="RUU91"/>
      <c r="RUV91"/>
      <c r="RUW91"/>
      <c r="RUX91"/>
      <c r="RUY91"/>
      <c r="RUZ91"/>
      <c r="RVA91"/>
      <c r="RVB91"/>
      <c r="RVC91"/>
      <c r="RVD91"/>
      <c r="RVE91"/>
      <c r="RVF91"/>
      <c r="RVG91"/>
      <c r="RVH91"/>
      <c r="RVI91"/>
      <c r="RVJ91"/>
      <c r="RVK91"/>
      <c r="RVL91"/>
      <c r="RVM91"/>
      <c r="RVN91"/>
      <c r="RVO91"/>
      <c r="RVP91"/>
      <c r="RVQ91"/>
      <c r="RVR91"/>
      <c r="RVS91"/>
      <c r="RVT91"/>
      <c r="RVU91"/>
      <c r="RVV91"/>
      <c r="RVW91"/>
      <c r="RVX91"/>
      <c r="RVY91"/>
      <c r="RVZ91"/>
      <c r="RWA91"/>
      <c r="RWB91"/>
      <c r="RWC91"/>
      <c r="RWD91"/>
      <c r="RWE91"/>
      <c r="RWF91"/>
      <c r="RWG91"/>
      <c r="RWH91"/>
      <c r="RWI91"/>
      <c r="RWJ91"/>
      <c r="RWK91"/>
      <c r="RWL91"/>
      <c r="RWM91"/>
      <c r="RWN91"/>
      <c r="RWO91"/>
      <c r="RWP91"/>
      <c r="RWQ91"/>
      <c r="RWR91"/>
      <c r="RWS91"/>
      <c r="RWT91"/>
      <c r="RWU91"/>
      <c r="RWV91"/>
      <c r="RWW91"/>
      <c r="RWX91"/>
      <c r="RWY91"/>
      <c r="RWZ91"/>
      <c r="RXA91"/>
      <c r="RXB91"/>
      <c r="RXC91"/>
      <c r="RXD91"/>
      <c r="RXE91"/>
      <c r="RXF91"/>
      <c r="RXG91"/>
      <c r="RXH91"/>
      <c r="RXI91"/>
      <c r="RXJ91"/>
      <c r="RXK91"/>
      <c r="RXL91"/>
      <c r="RXM91"/>
      <c r="RXN91"/>
      <c r="RXO91"/>
      <c r="RXP91"/>
      <c r="RXQ91"/>
      <c r="RXR91"/>
      <c r="RXS91"/>
      <c r="RXT91"/>
      <c r="RXU91"/>
      <c r="RXV91"/>
      <c r="RXW91"/>
      <c r="RXX91"/>
      <c r="RXY91"/>
      <c r="RXZ91"/>
      <c r="RYA91"/>
      <c r="RYB91"/>
      <c r="RYC91"/>
      <c r="RYD91"/>
      <c r="RYE91"/>
      <c r="RYF91"/>
      <c r="RYG91"/>
      <c r="RYH91"/>
      <c r="RYI91"/>
      <c r="RYJ91"/>
      <c r="RYK91"/>
      <c r="RYL91"/>
      <c r="RYM91"/>
      <c r="RYN91"/>
      <c r="RYO91"/>
      <c r="RYP91"/>
      <c r="RYQ91"/>
      <c r="RYR91"/>
      <c r="RYS91"/>
      <c r="RYT91"/>
      <c r="RYU91"/>
      <c r="RYV91"/>
      <c r="RYW91"/>
      <c r="RYX91"/>
      <c r="RYY91"/>
      <c r="RYZ91"/>
      <c r="RZA91"/>
      <c r="RZB91"/>
      <c r="RZC91"/>
      <c r="RZD91"/>
      <c r="RZE91"/>
      <c r="RZF91"/>
      <c r="RZG91"/>
      <c r="RZH91"/>
      <c r="RZI91"/>
      <c r="RZJ91"/>
      <c r="RZK91"/>
      <c r="RZL91"/>
      <c r="RZM91"/>
      <c r="RZN91"/>
      <c r="RZO91"/>
      <c r="RZP91"/>
      <c r="RZQ91"/>
      <c r="RZR91"/>
      <c r="RZS91"/>
      <c r="RZT91"/>
      <c r="RZU91"/>
      <c r="RZV91"/>
      <c r="RZW91"/>
      <c r="RZX91"/>
      <c r="RZY91"/>
      <c r="RZZ91"/>
      <c r="SAA91"/>
      <c r="SAB91"/>
      <c r="SAC91"/>
      <c r="SAD91"/>
      <c r="SAE91"/>
      <c r="SAF91"/>
      <c r="SAG91"/>
      <c r="SAH91"/>
      <c r="SAI91"/>
      <c r="SAJ91"/>
      <c r="SAK91"/>
      <c r="SAL91"/>
      <c r="SAM91"/>
      <c r="SAN91"/>
      <c r="SAO91"/>
      <c r="SAP91"/>
      <c r="SAQ91"/>
      <c r="SAR91"/>
      <c r="SAS91"/>
      <c r="SAT91"/>
      <c r="SAU91"/>
      <c r="SAV91"/>
      <c r="SAW91"/>
      <c r="SAX91"/>
      <c r="SAY91"/>
      <c r="SAZ91"/>
      <c r="SBA91"/>
      <c r="SBB91"/>
      <c r="SBC91"/>
      <c r="SBD91"/>
      <c r="SBE91"/>
      <c r="SBF91"/>
      <c r="SBG91"/>
      <c r="SBH91"/>
      <c r="SBI91"/>
      <c r="SBJ91"/>
      <c r="SBK91"/>
      <c r="SBL91"/>
      <c r="SBM91"/>
      <c r="SBN91"/>
      <c r="SBO91"/>
      <c r="SBP91"/>
      <c r="SBQ91"/>
      <c r="SBR91"/>
      <c r="SBS91"/>
      <c r="SBT91"/>
      <c r="SBU91"/>
      <c r="SBV91"/>
      <c r="SBW91"/>
      <c r="SBX91"/>
      <c r="SBY91"/>
      <c r="SBZ91"/>
      <c r="SCA91"/>
      <c r="SCB91"/>
      <c r="SCC91"/>
      <c r="SCD91"/>
      <c r="SCE91"/>
      <c r="SCF91"/>
      <c r="SCG91"/>
      <c r="SCH91"/>
      <c r="SCI91"/>
      <c r="SCJ91"/>
      <c r="SCK91"/>
      <c r="SCL91"/>
      <c r="SCM91"/>
      <c r="SCN91"/>
      <c r="SCO91"/>
      <c r="SCP91"/>
      <c r="SCQ91"/>
      <c r="SCR91"/>
      <c r="SCS91"/>
      <c r="SCT91"/>
      <c r="SCU91"/>
      <c r="SCV91"/>
      <c r="SCW91"/>
      <c r="SCX91"/>
      <c r="SCY91"/>
      <c r="SCZ91"/>
      <c r="SDA91"/>
      <c r="SDB91"/>
      <c r="SDC91"/>
      <c r="SDD91"/>
      <c r="SDE91"/>
      <c r="SDF91"/>
      <c r="SDG91"/>
      <c r="SDH91"/>
      <c r="SDI91"/>
      <c r="SDJ91"/>
      <c r="SDK91"/>
      <c r="SDL91"/>
      <c r="SDM91"/>
      <c r="SDN91"/>
      <c r="SDO91"/>
      <c r="SDP91"/>
      <c r="SDQ91"/>
      <c r="SDR91"/>
      <c r="SDS91"/>
      <c r="SDT91"/>
      <c r="SDU91"/>
      <c r="SDV91"/>
      <c r="SDW91"/>
      <c r="SDX91"/>
      <c r="SDY91"/>
      <c r="SDZ91"/>
      <c r="SEA91"/>
      <c r="SEB91"/>
      <c r="SEC91"/>
      <c r="SED91"/>
      <c r="SEE91"/>
      <c r="SEF91"/>
      <c r="SEG91"/>
      <c r="SEH91"/>
      <c r="SEI91"/>
      <c r="SEJ91"/>
      <c r="SEK91"/>
      <c r="SEL91"/>
      <c r="SEM91"/>
      <c r="SEN91"/>
      <c r="SEO91"/>
      <c r="SEP91"/>
      <c r="SEQ91"/>
      <c r="SER91"/>
      <c r="SES91"/>
      <c r="SET91"/>
      <c r="SEU91"/>
      <c r="SEV91"/>
      <c r="SEW91"/>
      <c r="SEX91"/>
      <c r="SEY91"/>
      <c r="SEZ91"/>
      <c r="SFA91"/>
      <c r="SFB91"/>
      <c r="SFC91"/>
      <c r="SFD91"/>
      <c r="SFE91"/>
      <c r="SFF91"/>
      <c r="SFG91"/>
      <c r="SFH91"/>
      <c r="SFI91"/>
      <c r="SFJ91"/>
      <c r="SFK91"/>
      <c r="SFL91"/>
      <c r="SFM91"/>
      <c r="SFN91"/>
      <c r="SFO91"/>
      <c r="SFP91"/>
      <c r="SFQ91"/>
      <c r="SFR91"/>
      <c r="SFS91"/>
      <c r="SFT91"/>
      <c r="SFU91"/>
      <c r="SFV91"/>
      <c r="SFW91"/>
      <c r="SFX91"/>
      <c r="SFY91"/>
      <c r="SFZ91"/>
      <c r="SGA91"/>
      <c r="SGB91"/>
      <c r="SGC91"/>
      <c r="SGD91"/>
      <c r="SGE91"/>
      <c r="SGF91"/>
      <c r="SGG91"/>
      <c r="SGH91"/>
      <c r="SGI91"/>
      <c r="SGJ91"/>
      <c r="SGK91"/>
      <c r="SGL91"/>
      <c r="SGM91"/>
      <c r="SGN91"/>
      <c r="SGO91"/>
      <c r="SGP91"/>
      <c r="SGQ91"/>
      <c r="SGR91"/>
      <c r="SGS91"/>
      <c r="SGT91"/>
      <c r="SGU91"/>
      <c r="SGV91"/>
      <c r="SGW91"/>
      <c r="SGX91"/>
      <c r="SGY91"/>
      <c r="SGZ91"/>
      <c r="SHA91"/>
      <c r="SHB91"/>
      <c r="SHC91"/>
      <c r="SHD91"/>
      <c r="SHE91"/>
      <c r="SHF91"/>
      <c r="SHG91"/>
      <c r="SHH91"/>
      <c r="SHI91"/>
      <c r="SHJ91"/>
      <c r="SHK91"/>
      <c r="SHL91"/>
      <c r="SHM91"/>
      <c r="SHN91"/>
      <c r="SHO91"/>
      <c r="SHP91"/>
      <c r="SHQ91"/>
      <c r="SHR91"/>
      <c r="SHS91"/>
      <c r="SHT91"/>
      <c r="SHU91"/>
      <c r="SHV91"/>
      <c r="SHW91"/>
      <c r="SHX91"/>
      <c r="SHY91"/>
      <c r="SHZ91"/>
      <c r="SIA91"/>
      <c r="SIB91"/>
      <c r="SIC91"/>
      <c r="SID91"/>
      <c r="SIE91"/>
      <c r="SIF91"/>
      <c r="SIG91"/>
      <c r="SIH91"/>
      <c r="SII91"/>
      <c r="SIJ91"/>
      <c r="SIK91"/>
      <c r="SIL91"/>
      <c r="SIM91"/>
      <c r="SIN91"/>
      <c r="SIO91"/>
      <c r="SIP91"/>
      <c r="SIQ91"/>
      <c r="SIR91"/>
      <c r="SIS91"/>
      <c r="SIT91"/>
      <c r="SIU91"/>
      <c r="SIV91"/>
      <c r="SIW91"/>
      <c r="SIX91"/>
      <c r="SIY91"/>
      <c r="SIZ91"/>
      <c r="SJA91"/>
      <c r="SJB91"/>
      <c r="SJC91"/>
      <c r="SJD91"/>
      <c r="SJE91"/>
      <c r="SJF91"/>
      <c r="SJG91"/>
      <c r="SJH91"/>
      <c r="SJI91"/>
      <c r="SJJ91"/>
      <c r="SJK91"/>
      <c r="SJL91"/>
      <c r="SJM91"/>
      <c r="SJN91"/>
      <c r="SJO91"/>
      <c r="SJP91"/>
      <c r="SJQ91"/>
      <c r="SJR91"/>
      <c r="SJS91"/>
      <c r="SJT91"/>
      <c r="SJU91"/>
      <c r="SJV91"/>
      <c r="SJW91"/>
      <c r="SJX91"/>
      <c r="SJY91"/>
      <c r="SJZ91"/>
      <c r="SKA91"/>
      <c r="SKB91"/>
      <c r="SKC91"/>
      <c r="SKD91"/>
      <c r="SKE91"/>
      <c r="SKF91"/>
      <c r="SKG91"/>
      <c r="SKH91"/>
      <c r="SKI91"/>
      <c r="SKJ91"/>
      <c r="SKK91"/>
      <c r="SKL91"/>
      <c r="SKM91"/>
      <c r="SKN91"/>
      <c r="SKO91"/>
      <c r="SKP91"/>
      <c r="SKQ91"/>
      <c r="SKR91"/>
      <c r="SKS91"/>
      <c r="SKT91"/>
      <c r="SKU91"/>
      <c r="SKV91"/>
      <c r="SKW91"/>
      <c r="SKX91"/>
      <c r="SKY91"/>
      <c r="SKZ91"/>
      <c r="SLA91"/>
      <c r="SLB91"/>
      <c r="SLC91"/>
      <c r="SLD91"/>
      <c r="SLE91"/>
      <c r="SLF91"/>
      <c r="SLG91"/>
      <c r="SLH91"/>
      <c r="SLI91"/>
      <c r="SLJ91"/>
      <c r="SLK91"/>
      <c r="SLL91"/>
      <c r="SLM91"/>
      <c r="SLN91"/>
      <c r="SLO91"/>
      <c r="SLP91"/>
      <c r="SLQ91"/>
      <c r="SLR91"/>
      <c r="SLS91"/>
      <c r="SLT91"/>
      <c r="SLU91"/>
      <c r="SLV91"/>
      <c r="SLW91"/>
      <c r="SLX91"/>
      <c r="SLY91"/>
      <c r="SLZ91"/>
      <c r="SMA91"/>
      <c r="SMB91"/>
      <c r="SMC91"/>
      <c r="SMD91"/>
      <c r="SME91"/>
      <c r="SMF91"/>
      <c r="SMG91"/>
      <c r="SMH91"/>
      <c r="SMI91"/>
      <c r="SMJ91"/>
      <c r="SMK91"/>
      <c r="SML91"/>
      <c r="SMM91"/>
      <c r="SMN91"/>
      <c r="SMO91"/>
      <c r="SMP91"/>
      <c r="SMQ91"/>
      <c r="SMR91"/>
      <c r="SMS91"/>
      <c r="SMT91"/>
      <c r="SMU91"/>
      <c r="SMV91"/>
      <c r="SMW91"/>
      <c r="SMX91"/>
      <c r="SMY91"/>
      <c r="SMZ91"/>
      <c r="SNA91"/>
      <c r="SNB91"/>
      <c r="SNC91"/>
      <c r="SND91"/>
      <c r="SNE91"/>
      <c r="SNF91"/>
      <c r="SNG91"/>
      <c r="SNH91"/>
      <c r="SNI91"/>
      <c r="SNJ91"/>
      <c r="SNK91"/>
      <c r="SNL91"/>
      <c r="SNM91"/>
      <c r="SNN91"/>
      <c r="SNO91"/>
      <c r="SNP91"/>
      <c r="SNQ91"/>
      <c r="SNR91"/>
      <c r="SNS91"/>
      <c r="SNT91"/>
      <c r="SNU91"/>
      <c r="SNV91"/>
      <c r="SNW91"/>
      <c r="SNX91"/>
      <c r="SNY91"/>
      <c r="SNZ91"/>
      <c r="SOA91"/>
      <c r="SOB91"/>
      <c r="SOC91"/>
      <c r="SOD91"/>
      <c r="SOE91"/>
      <c r="SOF91"/>
      <c r="SOG91"/>
      <c r="SOH91"/>
      <c r="SOI91"/>
      <c r="SOJ91"/>
      <c r="SOK91"/>
      <c r="SOL91"/>
      <c r="SOM91"/>
      <c r="SON91"/>
      <c r="SOO91"/>
      <c r="SOP91"/>
      <c r="SOQ91"/>
      <c r="SOR91"/>
      <c r="SOS91"/>
      <c r="SOT91"/>
      <c r="SOU91"/>
      <c r="SOV91"/>
      <c r="SOW91"/>
      <c r="SOX91"/>
      <c r="SOY91"/>
      <c r="SOZ91"/>
      <c r="SPA91"/>
      <c r="SPB91"/>
      <c r="SPC91"/>
      <c r="SPD91"/>
      <c r="SPE91"/>
      <c r="SPF91"/>
      <c r="SPG91"/>
      <c r="SPH91"/>
      <c r="SPI91"/>
      <c r="SPJ91"/>
      <c r="SPK91"/>
      <c r="SPL91"/>
      <c r="SPM91"/>
      <c r="SPN91"/>
      <c r="SPO91"/>
      <c r="SPP91"/>
      <c r="SPQ91"/>
      <c r="SPR91"/>
      <c r="SPS91"/>
      <c r="SPT91"/>
      <c r="SPU91"/>
      <c r="SPV91"/>
      <c r="SPW91"/>
      <c r="SPX91"/>
      <c r="SPY91"/>
      <c r="SPZ91"/>
      <c r="SQA91"/>
      <c r="SQB91"/>
      <c r="SQC91"/>
      <c r="SQD91"/>
      <c r="SQE91"/>
      <c r="SQF91"/>
      <c r="SQG91"/>
      <c r="SQH91"/>
      <c r="SQI91"/>
      <c r="SQJ91"/>
      <c r="SQK91"/>
      <c r="SQL91"/>
      <c r="SQM91"/>
      <c r="SQN91"/>
      <c r="SQO91"/>
      <c r="SQP91"/>
      <c r="SQQ91"/>
      <c r="SQR91"/>
      <c r="SQS91"/>
      <c r="SQT91"/>
      <c r="SQU91"/>
      <c r="SQV91"/>
      <c r="SQW91"/>
      <c r="SQX91"/>
      <c r="SQY91"/>
      <c r="SQZ91"/>
      <c r="SRA91"/>
      <c r="SRB91"/>
      <c r="SRC91"/>
      <c r="SRD91"/>
      <c r="SRE91"/>
      <c r="SRF91"/>
      <c r="SRG91"/>
      <c r="SRH91"/>
      <c r="SRI91"/>
      <c r="SRJ91"/>
      <c r="SRK91"/>
      <c r="SRL91"/>
      <c r="SRM91"/>
      <c r="SRN91"/>
      <c r="SRO91"/>
      <c r="SRP91"/>
      <c r="SRQ91"/>
      <c r="SRR91"/>
      <c r="SRS91"/>
      <c r="SRT91"/>
      <c r="SRU91"/>
      <c r="SRV91"/>
      <c r="SRW91"/>
      <c r="SRX91"/>
      <c r="SRY91"/>
      <c r="SRZ91"/>
      <c r="SSA91"/>
      <c r="SSB91"/>
      <c r="SSC91"/>
      <c r="SSD91"/>
      <c r="SSE91"/>
      <c r="SSF91"/>
      <c r="SSG91"/>
      <c r="SSH91"/>
      <c r="SSI91"/>
      <c r="SSJ91"/>
      <c r="SSK91"/>
      <c r="SSL91"/>
      <c r="SSM91"/>
      <c r="SSN91"/>
      <c r="SSO91"/>
      <c r="SSP91"/>
      <c r="SSQ91"/>
      <c r="SSR91"/>
      <c r="SSS91"/>
      <c r="SST91"/>
      <c r="SSU91"/>
      <c r="SSV91"/>
      <c r="SSW91"/>
      <c r="SSX91"/>
      <c r="SSY91"/>
      <c r="SSZ91"/>
      <c r="STA91"/>
      <c r="STB91"/>
      <c r="STC91"/>
      <c r="STD91"/>
      <c r="STE91"/>
      <c r="STF91"/>
      <c r="STG91"/>
      <c r="STH91"/>
      <c r="STI91"/>
      <c r="STJ91"/>
      <c r="STK91"/>
      <c r="STL91"/>
      <c r="STM91"/>
      <c r="STN91"/>
      <c r="STO91"/>
      <c r="STP91"/>
      <c r="STQ91"/>
      <c r="STR91"/>
      <c r="STS91"/>
      <c r="STT91"/>
      <c r="STU91"/>
      <c r="STV91"/>
      <c r="STW91"/>
      <c r="STX91"/>
      <c r="STY91"/>
      <c r="STZ91"/>
      <c r="SUA91"/>
      <c r="SUB91"/>
      <c r="SUC91"/>
      <c r="SUD91"/>
      <c r="SUE91"/>
      <c r="SUF91"/>
      <c r="SUG91"/>
      <c r="SUH91"/>
      <c r="SUI91"/>
      <c r="SUJ91"/>
      <c r="SUK91"/>
      <c r="SUL91"/>
      <c r="SUM91"/>
      <c r="SUN91"/>
      <c r="SUO91"/>
      <c r="SUP91"/>
      <c r="SUQ91"/>
      <c r="SUR91"/>
      <c r="SUS91"/>
      <c r="SUT91"/>
      <c r="SUU91"/>
      <c r="SUV91"/>
      <c r="SUW91"/>
      <c r="SUX91"/>
      <c r="SUY91"/>
      <c r="SUZ91"/>
      <c r="SVA91"/>
      <c r="SVB91"/>
      <c r="SVC91"/>
      <c r="SVD91"/>
      <c r="SVE91"/>
      <c r="SVF91"/>
      <c r="SVG91"/>
      <c r="SVH91"/>
      <c r="SVI91"/>
      <c r="SVJ91"/>
      <c r="SVK91"/>
      <c r="SVL91"/>
      <c r="SVM91"/>
      <c r="SVN91"/>
      <c r="SVO91"/>
      <c r="SVP91"/>
      <c r="SVQ91"/>
      <c r="SVR91"/>
      <c r="SVS91"/>
      <c r="SVT91"/>
      <c r="SVU91"/>
      <c r="SVV91"/>
      <c r="SVW91"/>
      <c r="SVX91"/>
      <c r="SVY91"/>
      <c r="SVZ91"/>
      <c r="SWA91"/>
      <c r="SWB91"/>
      <c r="SWC91"/>
      <c r="SWD91"/>
      <c r="SWE91"/>
      <c r="SWF91"/>
      <c r="SWG91"/>
      <c r="SWH91"/>
      <c r="SWI91"/>
      <c r="SWJ91"/>
      <c r="SWK91"/>
      <c r="SWL91"/>
      <c r="SWM91"/>
      <c r="SWN91"/>
      <c r="SWO91"/>
      <c r="SWP91"/>
      <c r="SWQ91"/>
      <c r="SWR91"/>
      <c r="SWS91"/>
      <c r="SWT91"/>
      <c r="SWU91"/>
      <c r="SWV91"/>
      <c r="SWW91"/>
      <c r="SWX91"/>
      <c r="SWY91"/>
      <c r="SWZ91"/>
      <c r="SXA91"/>
      <c r="SXB91"/>
      <c r="SXC91"/>
      <c r="SXD91"/>
      <c r="SXE91"/>
      <c r="SXF91"/>
      <c r="SXG91"/>
      <c r="SXH91"/>
      <c r="SXI91"/>
      <c r="SXJ91"/>
      <c r="SXK91"/>
      <c r="SXL91"/>
      <c r="SXM91"/>
      <c r="SXN91"/>
      <c r="SXO91"/>
      <c r="SXP91"/>
      <c r="SXQ91"/>
      <c r="SXR91"/>
      <c r="SXS91"/>
      <c r="SXT91"/>
      <c r="SXU91"/>
      <c r="SXV91"/>
      <c r="SXW91"/>
      <c r="SXX91"/>
      <c r="SXY91"/>
      <c r="SXZ91"/>
      <c r="SYA91"/>
      <c r="SYB91"/>
      <c r="SYC91"/>
      <c r="SYD91"/>
      <c r="SYE91"/>
      <c r="SYF91"/>
      <c r="SYG91"/>
      <c r="SYH91"/>
      <c r="SYI91"/>
      <c r="SYJ91"/>
      <c r="SYK91"/>
      <c r="SYL91"/>
      <c r="SYM91"/>
      <c r="SYN91"/>
      <c r="SYO91"/>
      <c r="SYP91"/>
      <c r="SYQ91"/>
      <c r="SYR91"/>
      <c r="SYS91"/>
      <c r="SYT91"/>
      <c r="SYU91"/>
      <c r="SYV91"/>
      <c r="SYW91"/>
      <c r="SYX91"/>
      <c r="SYY91"/>
      <c r="SYZ91"/>
      <c r="SZA91"/>
      <c r="SZB91"/>
      <c r="SZC91"/>
      <c r="SZD91"/>
      <c r="SZE91"/>
      <c r="SZF91"/>
      <c r="SZG91"/>
      <c r="SZH91"/>
      <c r="SZI91"/>
      <c r="SZJ91"/>
      <c r="SZK91"/>
      <c r="SZL91"/>
      <c r="SZM91"/>
      <c r="SZN91"/>
      <c r="SZO91"/>
      <c r="SZP91"/>
      <c r="SZQ91"/>
      <c r="SZR91"/>
      <c r="SZS91"/>
      <c r="SZT91"/>
      <c r="SZU91"/>
      <c r="SZV91"/>
      <c r="SZW91"/>
      <c r="SZX91"/>
      <c r="SZY91"/>
      <c r="SZZ91"/>
      <c r="TAA91"/>
      <c r="TAB91"/>
      <c r="TAC91"/>
      <c r="TAD91"/>
      <c r="TAE91"/>
      <c r="TAF91"/>
      <c r="TAG91"/>
      <c r="TAH91"/>
      <c r="TAI91"/>
      <c r="TAJ91"/>
      <c r="TAK91"/>
      <c r="TAL91"/>
      <c r="TAM91"/>
      <c r="TAN91"/>
      <c r="TAO91"/>
      <c r="TAP91"/>
      <c r="TAQ91"/>
      <c r="TAR91"/>
      <c r="TAS91"/>
      <c r="TAT91"/>
      <c r="TAU91"/>
      <c r="TAV91"/>
      <c r="TAW91"/>
      <c r="TAX91"/>
      <c r="TAY91"/>
      <c r="TAZ91"/>
      <c r="TBA91"/>
      <c r="TBB91"/>
      <c r="TBC91"/>
      <c r="TBD91"/>
      <c r="TBE91"/>
      <c r="TBF91"/>
      <c r="TBG91"/>
      <c r="TBH91"/>
      <c r="TBI91"/>
      <c r="TBJ91"/>
      <c r="TBK91"/>
      <c r="TBL91"/>
      <c r="TBM91"/>
      <c r="TBN91"/>
      <c r="TBO91"/>
      <c r="TBP91"/>
      <c r="TBQ91"/>
      <c r="TBR91"/>
      <c r="TBS91"/>
      <c r="TBT91"/>
      <c r="TBU91"/>
      <c r="TBV91"/>
      <c r="TBW91"/>
      <c r="TBX91"/>
      <c r="TBY91"/>
      <c r="TBZ91"/>
      <c r="TCA91"/>
      <c r="TCB91"/>
      <c r="TCC91"/>
      <c r="TCD91"/>
      <c r="TCE91"/>
      <c r="TCF91"/>
      <c r="TCG91"/>
      <c r="TCH91"/>
      <c r="TCI91"/>
      <c r="TCJ91"/>
      <c r="TCK91"/>
      <c r="TCL91"/>
      <c r="TCM91"/>
      <c r="TCN91"/>
      <c r="TCO91"/>
      <c r="TCP91"/>
      <c r="TCQ91"/>
      <c r="TCR91"/>
      <c r="TCS91"/>
      <c r="TCT91"/>
      <c r="TCU91"/>
      <c r="TCV91"/>
      <c r="TCW91"/>
      <c r="TCX91"/>
      <c r="TCY91"/>
      <c r="TCZ91"/>
      <c r="TDA91"/>
      <c r="TDB91"/>
      <c r="TDC91"/>
      <c r="TDD91"/>
      <c r="TDE91"/>
      <c r="TDF91"/>
      <c r="TDG91"/>
      <c r="TDH91"/>
      <c r="TDI91"/>
      <c r="TDJ91"/>
      <c r="TDK91"/>
      <c r="TDL91"/>
      <c r="TDM91"/>
      <c r="TDN91"/>
      <c r="TDO91"/>
      <c r="TDP91"/>
      <c r="TDQ91"/>
      <c r="TDR91"/>
      <c r="TDS91"/>
      <c r="TDT91"/>
      <c r="TDU91"/>
      <c r="TDV91"/>
      <c r="TDW91"/>
      <c r="TDX91"/>
      <c r="TDY91"/>
      <c r="TDZ91"/>
      <c r="TEA91"/>
      <c r="TEB91"/>
      <c r="TEC91"/>
      <c r="TED91"/>
      <c r="TEE91"/>
      <c r="TEF91"/>
      <c r="TEG91"/>
      <c r="TEH91"/>
      <c r="TEI91"/>
      <c r="TEJ91"/>
      <c r="TEK91"/>
      <c r="TEL91"/>
      <c r="TEM91"/>
      <c r="TEN91"/>
      <c r="TEO91"/>
      <c r="TEP91"/>
      <c r="TEQ91"/>
      <c r="TER91"/>
      <c r="TES91"/>
      <c r="TET91"/>
      <c r="TEU91"/>
      <c r="TEV91"/>
      <c r="TEW91"/>
      <c r="TEX91"/>
      <c r="TEY91"/>
      <c r="TEZ91"/>
      <c r="TFA91"/>
      <c r="TFB91"/>
      <c r="TFC91"/>
      <c r="TFD91"/>
      <c r="TFE91"/>
      <c r="TFF91"/>
      <c r="TFG91"/>
      <c r="TFH91"/>
      <c r="TFI91"/>
      <c r="TFJ91"/>
      <c r="TFK91"/>
      <c r="TFL91"/>
      <c r="TFM91"/>
      <c r="TFN91"/>
      <c r="TFO91"/>
      <c r="TFP91"/>
      <c r="TFQ91"/>
      <c r="TFR91"/>
      <c r="TFS91"/>
      <c r="TFT91"/>
      <c r="TFU91"/>
      <c r="TFV91"/>
      <c r="TFW91"/>
      <c r="TFX91"/>
      <c r="TFY91"/>
      <c r="TFZ91"/>
      <c r="TGA91"/>
      <c r="TGB91"/>
      <c r="TGC91"/>
      <c r="TGD91"/>
      <c r="TGE91"/>
      <c r="TGF91"/>
      <c r="TGG91"/>
      <c r="TGH91"/>
      <c r="TGI91"/>
      <c r="TGJ91"/>
      <c r="TGK91"/>
      <c r="TGL91"/>
      <c r="TGM91"/>
      <c r="TGN91"/>
      <c r="TGO91"/>
      <c r="TGP91"/>
      <c r="TGQ91"/>
      <c r="TGR91"/>
      <c r="TGS91"/>
      <c r="TGT91"/>
      <c r="TGU91"/>
      <c r="TGV91"/>
      <c r="TGW91"/>
      <c r="TGX91"/>
      <c r="TGY91"/>
      <c r="TGZ91"/>
      <c r="THA91"/>
      <c r="THB91"/>
      <c r="THC91"/>
      <c r="THD91"/>
      <c r="THE91"/>
      <c r="THF91"/>
      <c r="THG91"/>
      <c r="THH91"/>
      <c r="THI91"/>
      <c r="THJ91"/>
      <c r="THK91"/>
      <c r="THL91"/>
      <c r="THM91"/>
      <c r="THN91"/>
      <c r="THO91"/>
      <c r="THP91"/>
      <c r="THQ91"/>
      <c r="THR91"/>
      <c r="THS91"/>
      <c r="THT91"/>
      <c r="THU91"/>
      <c r="THV91"/>
      <c r="THW91"/>
      <c r="THX91"/>
      <c r="THY91"/>
      <c r="THZ91"/>
      <c r="TIA91"/>
      <c r="TIB91"/>
      <c r="TIC91"/>
      <c r="TID91"/>
      <c r="TIE91"/>
      <c r="TIF91"/>
      <c r="TIG91"/>
      <c r="TIH91"/>
      <c r="TII91"/>
      <c r="TIJ91"/>
      <c r="TIK91"/>
      <c r="TIL91"/>
      <c r="TIM91"/>
      <c r="TIN91"/>
      <c r="TIO91"/>
      <c r="TIP91"/>
      <c r="TIQ91"/>
      <c r="TIR91"/>
      <c r="TIS91"/>
      <c r="TIT91"/>
      <c r="TIU91"/>
      <c r="TIV91"/>
      <c r="TIW91"/>
      <c r="TIX91"/>
      <c r="TIY91"/>
      <c r="TIZ91"/>
      <c r="TJA91"/>
      <c r="TJB91"/>
      <c r="TJC91"/>
      <c r="TJD91"/>
      <c r="TJE91"/>
      <c r="TJF91"/>
      <c r="TJG91"/>
      <c r="TJH91"/>
      <c r="TJI91"/>
      <c r="TJJ91"/>
      <c r="TJK91"/>
      <c r="TJL91"/>
      <c r="TJM91"/>
      <c r="TJN91"/>
      <c r="TJO91"/>
      <c r="TJP91"/>
      <c r="TJQ91"/>
      <c r="TJR91"/>
      <c r="TJS91"/>
      <c r="TJT91"/>
      <c r="TJU91"/>
      <c r="TJV91"/>
      <c r="TJW91"/>
      <c r="TJX91"/>
      <c r="TJY91"/>
      <c r="TJZ91"/>
      <c r="TKA91"/>
      <c r="TKB91"/>
      <c r="TKC91"/>
      <c r="TKD91"/>
      <c r="TKE91"/>
      <c r="TKF91"/>
      <c r="TKG91"/>
      <c r="TKH91"/>
      <c r="TKI91"/>
      <c r="TKJ91"/>
      <c r="TKK91"/>
      <c r="TKL91"/>
      <c r="TKM91"/>
      <c r="TKN91"/>
      <c r="TKO91"/>
      <c r="TKP91"/>
      <c r="TKQ91"/>
      <c r="TKR91"/>
      <c r="TKS91"/>
      <c r="TKT91"/>
      <c r="TKU91"/>
      <c r="TKV91"/>
      <c r="TKW91"/>
      <c r="TKX91"/>
      <c r="TKY91"/>
      <c r="TKZ91"/>
      <c r="TLA91"/>
      <c r="TLB91"/>
      <c r="TLC91"/>
      <c r="TLD91"/>
      <c r="TLE91"/>
      <c r="TLF91"/>
      <c r="TLG91"/>
      <c r="TLH91"/>
      <c r="TLI91"/>
      <c r="TLJ91"/>
      <c r="TLK91"/>
      <c r="TLL91"/>
      <c r="TLM91"/>
      <c r="TLN91"/>
      <c r="TLO91"/>
      <c r="TLP91"/>
      <c r="TLQ91"/>
      <c r="TLR91"/>
      <c r="TLS91"/>
      <c r="TLT91"/>
      <c r="TLU91"/>
      <c r="TLV91"/>
      <c r="TLW91"/>
      <c r="TLX91"/>
      <c r="TLY91"/>
      <c r="TLZ91"/>
      <c r="TMA91"/>
      <c r="TMB91"/>
      <c r="TMC91"/>
      <c r="TMD91"/>
      <c r="TME91"/>
      <c r="TMF91"/>
      <c r="TMG91"/>
      <c r="TMH91"/>
      <c r="TMI91"/>
      <c r="TMJ91"/>
      <c r="TMK91"/>
      <c r="TML91"/>
      <c r="TMM91"/>
      <c r="TMN91"/>
      <c r="TMO91"/>
      <c r="TMP91"/>
      <c r="TMQ91"/>
      <c r="TMR91"/>
      <c r="TMS91"/>
      <c r="TMT91"/>
      <c r="TMU91"/>
      <c r="TMV91"/>
      <c r="TMW91"/>
      <c r="TMX91"/>
      <c r="TMY91"/>
      <c r="TMZ91"/>
      <c r="TNA91"/>
      <c r="TNB91"/>
      <c r="TNC91"/>
      <c r="TND91"/>
      <c r="TNE91"/>
      <c r="TNF91"/>
      <c r="TNG91"/>
      <c r="TNH91"/>
      <c r="TNI91"/>
      <c r="TNJ91"/>
      <c r="TNK91"/>
      <c r="TNL91"/>
      <c r="TNM91"/>
      <c r="TNN91"/>
      <c r="TNO91"/>
      <c r="TNP91"/>
      <c r="TNQ91"/>
      <c r="TNR91"/>
      <c r="TNS91"/>
      <c r="TNT91"/>
      <c r="TNU91"/>
      <c r="TNV91"/>
      <c r="TNW91"/>
      <c r="TNX91"/>
      <c r="TNY91"/>
      <c r="TNZ91"/>
      <c r="TOA91"/>
      <c r="TOB91"/>
      <c r="TOC91"/>
      <c r="TOD91"/>
      <c r="TOE91"/>
      <c r="TOF91"/>
      <c r="TOG91"/>
      <c r="TOH91"/>
      <c r="TOI91"/>
      <c r="TOJ91"/>
      <c r="TOK91"/>
      <c r="TOL91"/>
      <c r="TOM91"/>
      <c r="TON91"/>
      <c r="TOO91"/>
      <c r="TOP91"/>
      <c r="TOQ91"/>
      <c r="TOR91"/>
      <c r="TOS91"/>
      <c r="TOT91"/>
      <c r="TOU91"/>
      <c r="TOV91"/>
      <c r="TOW91"/>
      <c r="TOX91"/>
      <c r="TOY91"/>
      <c r="TOZ91"/>
      <c r="TPA91"/>
      <c r="TPB91"/>
      <c r="TPC91"/>
      <c r="TPD91"/>
      <c r="TPE91"/>
      <c r="TPF91"/>
      <c r="TPG91"/>
      <c r="TPH91"/>
      <c r="TPI91"/>
      <c r="TPJ91"/>
      <c r="TPK91"/>
      <c r="TPL91"/>
      <c r="TPM91"/>
      <c r="TPN91"/>
      <c r="TPO91"/>
      <c r="TPP91"/>
      <c r="TPQ91"/>
      <c r="TPR91"/>
      <c r="TPS91"/>
      <c r="TPT91"/>
      <c r="TPU91"/>
      <c r="TPV91"/>
      <c r="TPW91"/>
      <c r="TPX91"/>
      <c r="TPY91"/>
      <c r="TPZ91"/>
      <c r="TQA91"/>
      <c r="TQB91"/>
      <c r="TQC91"/>
      <c r="TQD91"/>
      <c r="TQE91"/>
      <c r="TQF91"/>
      <c r="TQG91"/>
      <c r="TQH91"/>
      <c r="TQI91"/>
      <c r="TQJ91"/>
      <c r="TQK91"/>
      <c r="TQL91"/>
      <c r="TQM91"/>
      <c r="TQN91"/>
      <c r="TQO91"/>
      <c r="TQP91"/>
      <c r="TQQ91"/>
      <c r="TQR91"/>
      <c r="TQS91"/>
      <c r="TQT91"/>
      <c r="TQU91"/>
      <c r="TQV91"/>
      <c r="TQW91"/>
      <c r="TQX91"/>
      <c r="TQY91"/>
      <c r="TQZ91"/>
      <c r="TRA91"/>
      <c r="TRB91"/>
      <c r="TRC91"/>
      <c r="TRD91"/>
      <c r="TRE91"/>
      <c r="TRF91"/>
      <c r="TRG91"/>
      <c r="TRH91"/>
      <c r="TRI91"/>
      <c r="TRJ91"/>
      <c r="TRK91"/>
      <c r="TRL91"/>
      <c r="TRM91"/>
      <c r="TRN91"/>
      <c r="TRO91"/>
      <c r="TRP91"/>
      <c r="TRQ91"/>
      <c r="TRR91"/>
      <c r="TRS91"/>
      <c r="TRT91"/>
      <c r="TRU91"/>
      <c r="TRV91"/>
      <c r="TRW91"/>
      <c r="TRX91"/>
      <c r="TRY91"/>
      <c r="TRZ91"/>
      <c r="TSA91"/>
      <c r="TSB91"/>
      <c r="TSC91"/>
      <c r="TSD91"/>
      <c r="TSE91"/>
      <c r="TSF91"/>
      <c r="TSG91"/>
      <c r="TSH91"/>
      <c r="TSI91"/>
      <c r="TSJ91"/>
      <c r="TSK91"/>
      <c r="TSL91"/>
      <c r="TSM91"/>
      <c r="TSN91"/>
      <c r="TSO91"/>
      <c r="TSP91"/>
      <c r="TSQ91"/>
      <c r="TSR91"/>
      <c r="TSS91"/>
      <c r="TST91"/>
      <c r="TSU91"/>
      <c r="TSV91"/>
      <c r="TSW91"/>
      <c r="TSX91"/>
      <c r="TSY91"/>
      <c r="TSZ91"/>
      <c r="TTA91"/>
      <c r="TTB91"/>
      <c r="TTC91"/>
      <c r="TTD91"/>
      <c r="TTE91"/>
      <c r="TTF91"/>
      <c r="TTG91"/>
      <c r="TTH91"/>
      <c r="TTI91"/>
      <c r="TTJ91"/>
      <c r="TTK91"/>
      <c r="TTL91"/>
      <c r="TTM91"/>
      <c r="TTN91"/>
      <c r="TTO91"/>
      <c r="TTP91"/>
      <c r="TTQ91"/>
      <c r="TTR91"/>
      <c r="TTS91"/>
      <c r="TTT91"/>
      <c r="TTU91"/>
      <c r="TTV91"/>
      <c r="TTW91"/>
      <c r="TTX91"/>
      <c r="TTY91"/>
      <c r="TTZ91"/>
      <c r="TUA91"/>
      <c r="TUB91"/>
      <c r="TUC91"/>
      <c r="TUD91"/>
      <c r="TUE91"/>
      <c r="TUF91"/>
      <c r="TUG91"/>
      <c r="TUH91"/>
      <c r="TUI91"/>
      <c r="TUJ91"/>
      <c r="TUK91"/>
      <c r="TUL91"/>
      <c r="TUM91"/>
      <c r="TUN91"/>
      <c r="TUO91"/>
      <c r="TUP91"/>
      <c r="TUQ91"/>
      <c r="TUR91"/>
      <c r="TUS91"/>
      <c r="TUT91"/>
      <c r="TUU91"/>
      <c r="TUV91"/>
      <c r="TUW91"/>
      <c r="TUX91"/>
      <c r="TUY91"/>
      <c r="TUZ91"/>
      <c r="TVA91"/>
      <c r="TVB91"/>
      <c r="TVC91"/>
      <c r="TVD91"/>
      <c r="TVE91"/>
      <c r="TVF91"/>
      <c r="TVG91"/>
      <c r="TVH91"/>
      <c r="TVI91"/>
      <c r="TVJ91"/>
      <c r="TVK91"/>
      <c r="TVL91"/>
      <c r="TVM91"/>
      <c r="TVN91"/>
      <c r="TVO91"/>
      <c r="TVP91"/>
      <c r="TVQ91"/>
      <c r="TVR91"/>
      <c r="TVS91"/>
      <c r="TVT91"/>
      <c r="TVU91"/>
      <c r="TVV91"/>
      <c r="TVW91"/>
      <c r="TVX91"/>
      <c r="TVY91"/>
      <c r="TVZ91"/>
      <c r="TWA91"/>
      <c r="TWB91"/>
      <c r="TWC91"/>
      <c r="TWD91"/>
      <c r="TWE91"/>
      <c r="TWF91"/>
      <c r="TWG91"/>
      <c r="TWH91"/>
      <c r="TWI91"/>
      <c r="TWJ91"/>
      <c r="TWK91"/>
      <c r="TWL91"/>
      <c r="TWM91"/>
      <c r="TWN91"/>
      <c r="TWO91"/>
      <c r="TWP91"/>
      <c r="TWQ91"/>
      <c r="TWR91"/>
      <c r="TWS91"/>
      <c r="TWT91"/>
      <c r="TWU91"/>
      <c r="TWV91"/>
      <c r="TWW91"/>
      <c r="TWX91"/>
      <c r="TWY91"/>
      <c r="TWZ91"/>
      <c r="TXA91"/>
      <c r="TXB91"/>
      <c r="TXC91"/>
      <c r="TXD91"/>
      <c r="TXE91"/>
      <c r="TXF91"/>
      <c r="TXG91"/>
      <c r="TXH91"/>
      <c r="TXI91"/>
      <c r="TXJ91"/>
      <c r="TXK91"/>
      <c r="TXL91"/>
      <c r="TXM91"/>
      <c r="TXN91"/>
      <c r="TXO91"/>
      <c r="TXP91"/>
      <c r="TXQ91"/>
      <c r="TXR91"/>
      <c r="TXS91"/>
      <c r="TXT91"/>
      <c r="TXU91"/>
      <c r="TXV91"/>
      <c r="TXW91"/>
      <c r="TXX91"/>
      <c r="TXY91"/>
      <c r="TXZ91"/>
      <c r="TYA91"/>
      <c r="TYB91"/>
      <c r="TYC91"/>
      <c r="TYD91"/>
      <c r="TYE91"/>
      <c r="TYF91"/>
      <c r="TYG91"/>
      <c r="TYH91"/>
      <c r="TYI91"/>
      <c r="TYJ91"/>
      <c r="TYK91"/>
      <c r="TYL91"/>
      <c r="TYM91"/>
      <c r="TYN91"/>
      <c r="TYO91"/>
      <c r="TYP91"/>
      <c r="TYQ91"/>
      <c r="TYR91"/>
      <c r="TYS91"/>
      <c r="TYT91"/>
      <c r="TYU91"/>
      <c r="TYV91"/>
      <c r="TYW91"/>
      <c r="TYX91"/>
      <c r="TYY91"/>
      <c r="TYZ91"/>
      <c r="TZA91"/>
      <c r="TZB91"/>
      <c r="TZC91"/>
      <c r="TZD91"/>
      <c r="TZE91"/>
      <c r="TZF91"/>
      <c r="TZG91"/>
      <c r="TZH91"/>
      <c r="TZI91"/>
      <c r="TZJ91"/>
      <c r="TZK91"/>
      <c r="TZL91"/>
      <c r="TZM91"/>
      <c r="TZN91"/>
      <c r="TZO91"/>
      <c r="TZP91"/>
      <c r="TZQ91"/>
      <c r="TZR91"/>
      <c r="TZS91"/>
      <c r="TZT91"/>
      <c r="TZU91"/>
      <c r="TZV91"/>
      <c r="TZW91"/>
      <c r="TZX91"/>
      <c r="TZY91"/>
      <c r="TZZ91"/>
      <c r="UAA91"/>
      <c r="UAB91"/>
      <c r="UAC91"/>
      <c r="UAD91"/>
      <c r="UAE91"/>
      <c r="UAF91"/>
      <c r="UAG91"/>
      <c r="UAH91"/>
      <c r="UAI91"/>
      <c r="UAJ91"/>
      <c r="UAK91"/>
      <c r="UAL91"/>
      <c r="UAM91"/>
      <c r="UAN91"/>
      <c r="UAO91"/>
      <c r="UAP91"/>
      <c r="UAQ91"/>
      <c r="UAR91"/>
      <c r="UAS91"/>
      <c r="UAT91"/>
      <c r="UAU91"/>
      <c r="UAV91"/>
      <c r="UAW91"/>
      <c r="UAX91"/>
      <c r="UAY91"/>
      <c r="UAZ91"/>
      <c r="UBA91"/>
      <c r="UBB91"/>
      <c r="UBC91"/>
      <c r="UBD91"/>
      <c r="UBE91"/>
      <c r="UBF91"/>
      <c r="UBG91"/>
      <c r="UBH91"/>
      <c r="UBI91"/>
      <c r="UBJ91"/>
      <c r="UBK91"/>
      <c r="UBL91"/>
      <c r="UBM91"/>
      <c r="UBN91"/>
      <c r="UBO91"/>
      <c r="UBP91"/>
      <c r="UBQ91"/>
      <c r="UBR91"/>
      <c r="UBS91"/>
      <c r="UBT91"/>
      <c r="UBU91"/>
      <c r="UBV91"/>
      <c r="UBW91"/>
      <c r="UBX91"/>
      <c r="UBY91"/>
      <c r="UBZ91"/>
      <c r="UCA91"/>
      <c r="UCB91"/>
      <c r="UCC91"/>
      <c r="UCD91"/>
      <c r="UCE91"/>
      <c r="UCF91"/>
      <c r="UCG91"/>
      <c r="UCH91"/>
      <c r="UCI91"/>
      <c r="UCJ91"/>
      <c r="UCK91"/>
      <c r="UCL91"/>
      <c r="UCM91"/>
      <c r="UCN91"/>
      <c r="UCO91"/>
      <c r="UCP91"/>
      <c r="UCQ91"/>
      <c r="UCR91"/>
      <c r="UCS91"/>
      <c r="UCT91"/>
      <c r="UCU91"/>
      <c r="UCV91"/>
      <c r="UCW91"/>
      <c r="UCX91"/>
      <c r="UCY91"/>
      <c r="UCZ91"/>
      <c r="UDA91"/>
      <c r="UDB91"/>
      <c r="UDC91"/>
      <c r="UDD91"/>
      <c r="UDE91"/>
      <c r="UDF91"/>
      <c r="UDG91"/>
      <c r="UDH91"/>
      <c r="UDI91"/>
      <c r="UDJ91"/>
      <c r="UDK91"/>
      <c r="UDL91"/>
      <c r="UDM91"/>
      <c r="UDN91"/>
      <c r="UDO91"/>
      <c r="UDP91"/>
      <c r="UDQ91"/>
      <c r="UDR91"/>
      <c r="UDS91"/>
      <c r="UDT91"/>
      <c r="UDU91"/>
      <c r="UDV91"/>
      <c r="UDW91"/>
      <c r="UDX91"/>
      <c r="UDY91"/>
      <c r="UDZ91"/>
      <c r="UEA91"/>
      <c r="UEB91"/>
      <c r="UEC91"/>
      <c r="UED91"/>
      <c r="UEE91"/>
      <c r="UEF91"/>
      <c r="UEG91"/>
      <c r="UEH91"/>
      <c r="UEI91"/>
      <c r="UEJ91"/>
      <c r="UEK91"/>
      <c r="UEL91"/>
      <c r="UEM91"/>
      <c r="UEN91"/>
      <c r="UEO91"/>
      <c r="UEP91"/>
      <c r="UEQ91"/>
      <c r="UER91"/>
      <c r="UES91"/>
      <c r="UET91"/>
      <c r="UEU91"/>
      <c r="UEV91"/>
      <c r="UEW91"/>
      <c r="UEX91"/>
      <c r="UEY91"/>
      <c r="UEZ91"/>
      <c r="UFA91"/>
      <c r="UFB91"/>
      <c r="UFC91"/>
      <c r="UFD91"/>
      <c r="UFE91"/>
      <c r="UFF91"/>
      <c r="UFG91"/>
      <c r="UFH91"/>
      <c r="UFI91"/>
      <c r="UFJ91"/>
      <c r="UFK91"/>
      <c r="UFL91"/>
      <c r="UFM91"/>
      <c r="UFN91"/>
      <c r="UFO91"/>
      <c r="UFP91"/>
      <c r="UFQ91"/>
      <c r="UFR91"/>
      <c r="UFS91"/>
      <c r="UFT91"/>
      <c r="UFU91"/>
      <c r="UFV91"/>
      <c r="UFW91"/>
      <c r="UFX91"/>
      <c r="UFY91"/>
      <c r="UFZ91"/>
      <c r="UGA91"/>
      <c r="UGB91"/>
      <c r="UGC91"/>
      <c r="UGD91"/>
      <c r="UGE91"/>
      <c r="UGF91"/>
      <c r="UGG91"/>
      <c r="UGH91"/>
      <c r="UGI91"/>
      <c r="UGJ91"/>
      <c r="UGK91"/>
      <c r="UGL91"/>
      <c r="UGM91"/>
      <c r="UGN91"/>
      <c r="UGO91"/>
      <c r="UGP91"/>
      <c r="UGQ91"/>
      <c r="UGR91"/>
      <c r="UGS91"/>
      <c r="UGT91"/>
      <c r="UGU91"/>
      <c r="UGV91"/>
      <c r="UGW91"/>
      <c r="UGX91"/>
      <c r="UGY91"/>
      <c r="UGZ91"/>
      <c r="UHA91"/>
      <c r="UHB91"/>
      <c r="UHC91"/>
      <c r="UHD91"/>
      <c r="UHE91"/>
      <c r="UHF91"/>
      <c r="UHG91"/>
      <c r="UHH91"/>
      <c r="UHI91"/>
      <c r="UHJ91"/>
      <c r="UHK91"/>
      <c r="UHL91"/>
      <c r="UHM91"/>
      <c r="UHN91"/>
      <c r="UHO91"/>
      <c r="UHP91"/>
      <c r="UHQ91"/>
      <c r="UHR91"/>
      <c r="UHS91"/>
      <c r="UHT91"/>
      <c r="UHU91"/>
      <c r="UHV91"/>
      <c r="UHW91"/>
      <c r="UHX91"/>
      <c r="UHY91"/>
      <c r="UHZ91"/>
      <c r="UIA91"/>
      <c r="UIB91"/>
      <c r="UIC91"/>
      <c r="UID91"/>
      <c r="UIE91"/>
      <c r="UIF91"/>
      <c r="UIG91"/>
      <c r="UIH91"/>
      <c r="UII91"/>
      <c r="UIJ91"/>
      <c r="UIK91"/>
      <c r="UIL91"/>
      <c r="UIM91"/>
      <c r="UIN91"/>
      <c r="UIO91"/>
      <c r="UIP91"/>
      <c r="UIQ91"/>
      <c r="UIR91"/>
      <c r="UIS91"/>
      <c r="UIT91"/>
      <c r="UIU91"/>
      <c r="UIV91"/>
      <c r="UIW91"/>
      <c r="UIX91"/>
      <c r="UIY91"/>
      <c r="UIZ91"/>
      <c r="UJA91"/>
      <c r="UJB91"/>
      <c r="UJC91"/>
      <c r="UJD91"/>
      <c r="UJE91"/>
      <c r="UJF91"/>
      <c r="UJG91"/>
      <c r="UJH91"/>
      <c r="UJI91"/>
      <c r="UJJ91"/>
      <c r="UJK91"/>
      <c r="UJL91"/>
      <c r="UJM91"/>
      <c r="UJN91"/>
      <c r="UJO91"/>
      <c r="UJP91"/>
      <c r="UJQ91"/>
      <c r="UJR91"/>
      <c r="UJS91"/>
      <c r="UJT91"/>
      <c r="UJU91"/>
      <c r="UJV91"/>
      <c r="UJW91"/>
      <c r="UJX91"/>
      <c r="UJY91"/>
      <c r="UJZ91"/>
      <c r="UKA91"/>
      <c r="UKB91"/>
      <c r="UKC91"/>
      <c r="UKD91"/>
      <c r="UKE91"/>
      <c r="UKF91"/>
      <c r="UKG91"/>
      <c r="UKH91"/>
      <c r="UKI91"/>
      <c r="UKJ91"/>
      <c r="UKK91"/>
      <c r="UKL91"/>
      <c r="UKM91"/>
      <c r="UKN91"/>
      <c r="UKO91"/>
      <c r="UKP91"/>
      <c r="UKQ91"/>
      <c r="UKR91"/>
      <c r="UKS91"/>
      <c r="UKT91"/>
      <c r="UKU91"/>
      <c r="UKV91"/>
      <c r="UKW91"/>
      <c r="UKX91"/>
      <c r="UKY91"/>
      <c r="UKZ91"/>
      <c r="ULA91"/>
      <c r="ULB91"/>
      <c r="ULC91"/>
      <c r="ULD91"/>
      <c r="ULE91"/>
      <c r="ULF91"/>
      <c r="ULG91"/>
      <c r="ULH91"/>
      <c r="ULI91"/>
      <c r="ULJ91"/>
      <c r="ULK91"/>
      <c r="ULL91"/>
      <c r="ULM91"/>
      <c r="ULN91"/>
      <c r="ULO91"/>
      <c r="ULP91"/>
      <c r="ULQ91"/>
      <c r="ULR91"/>
      <c r="ULS91"/>
      <c r="ULT91"/>
      <c r="ULU91"/>
      <c r="ULV91"/>
      <c r="ULW91"/>
      <c r="ULX91"/>
      <c r="ULY91"/>
      <c r="ULZ91"/>
      <c r="UMA91"/>
      <c r="UMB91"/>
      <c r="UMC91"/>
      <c r="UMD91"/>
      <c r="UME91"/>
      <c r="UMF91"/>
      <c r="UMG91"/>
      <c r="UMH91"/>
      <c r="UMI91"/>
      <c r="UMJ91"/>
      <c r="UMK91"/>
      <c r="UML91"/>
      <c r="UMM91"/>
      <c r="UMN91"/>
      <c r="UMO91"/>
      <c r="UMP91"/>
      <c r="UMQ91"/>
      <c r="UMR91"/>
      <c r="UMS91"/>
      <c r="UMT91"/>
      <c r="UMU91"/>
      <c r="UMV91"/>
      <c r="UMW91"/>
      <c r="UMX91"/>
      <c r="UMY91"/>
      <c r="UMZ91"/>
      <c r="UNA91"/>
      <c r="UNB91"/>
      <c r="UNC91"/>
      <c r="UND91"/>
      <c r="UNE91"/>
      <c r="UNF91"/>
      <c r="UNG91"/>
      <c r="UNH91"/>
      <c r="UNI91"/>
      <c r="UNJ91"/>
      <c r="UNK91"/>
      <c r="UNL91"/>
      <c r="UNM91"/>
      <c r="UNN91"/>
      <c r="UNO91"/>
      <c r="UNP91"/>
      <c r="UNQ91"/>
      <c r="UNR91"/>
      <c r="UNS91"/>
      <c r="UNT91"/>
      <c r="UNU91"/>
      <c r="UNV91"/>
      <c r="UNW91"/>
      <c r="UNX91"/>
      <c r="UNY91"/>
      <c r="UNZ91"/>
      <c r="UOA91"/>
      <c r="UOB91"/>
      <c r="UOC91"/>
      <c r="UOD91"/>
      <c r="UOE91"/>
      <c r="UOF91"/>
      <c r="UOG91"/>
      <c r="UOH91"/>
      <c r="UOI91"/>
      <c r="UOJ91"/>
      <c r="UOK91"/>
      <c r="UOL91"/>
      <c r="UOM91"/>
      <c r="UON91"/>
      <c r="UOO91"/>
      <c r="UOP91"/>
      <c r="UOQ91"/>
      <c r="UOR91"/>
      <c r="UOS91"/>
      <c r="UOT91"/>
      <c r="UOU91"/>
      <c r="UOV91"/>
      <c r="UOW91"/>
      <c r="UOX91"/>
      <c r="UOY91"/>
      <c r="UOZ91"/>
      <c r="UPA91"/>
      <c r="UPB91"/>
      <c r="UPC91"/>
      <c r="UPD91"/>
      <c r="UPE91"/>
      <c r="UPF91"/>
      <c r="UPG91"/>
      <c r="UPH91"/>
      <c r="UPI91"/>
      <c r="UPJ91"/>
      <c r="UPK91"/>
      <c r="UPL91"/>
      <c r="UPM91"/>
      <c r="UPN91"/>
      <c r="UPO91"/>
      <c r="UPP91"/>
      <c r="UPQ91"/>
      <c r="UPR91"/>
      <c r="UPS91"/>
      <c r="UPT91"/>
      <c r="UPU91"/>
      <c r="UPV91"/>
      <c r="UPW91"/>
      <c r="UPX91"/>
      <c r="UPY91"/>
      <c r="UPZ91"/>
      <c r="UQA91"/>
      <c r="UQB91"/>
      <c r="UQC91"/>
      <c r="UQD91"/>
      <c r="UQE91"/>
      <c r="UQF91"/>
      <c r="UQG91"/>
      <c r="UQH91"/>
      <c r="UQI91"/>
      <c r="UQJ91"/>
      <c r="UQK91"/>
      <c r="UQL91"/>
      <c r="UQM91"/>
      <c r="UQN91"/>
      <c r="UQO91"/>
      <c r="UQP91"/>
      <c r="UQQ91"/>
      <c r="UQR91"/>
      <c r="UQS91"/>
      <c r="UQT91"/>
      <c r="UQU91"/>
      <c r="UQV91"/>
      <c r="UQW91"/>
      <c r="UQX91"/>
      <c r="UQY91"/>
      <c r="UQZ91"/>
      <c r="URA91"/>
      <c r="URB91"/>
      <c r="URC91"/>
      <c r="URD91"/>
      <c r="URE91"/>
      <c r="URF91"/>
      <c r="URG91"/>
      <c r="URH91"/>
      <c r="URI91"/>
      <c r="URJ91"/>
      <c r="URK91"/>
      <c r="URL91"/>
      <c r="URM91"/>
      <c r="URN91"/>
      <c r="URO91"/>
      <c r="URP91"/>
      <c r="URQ91"/>
      <c r="URR91"/>
      <c r="URS91"/>
      <c r="URT91"/>
      <c r="URU91"/>
      <c r="URV91"/>
      <c r="URW91"/>
      <c r="URX91"/>
      <c r="URY91"/>
      <c r="URZ91"/>
      <c r="USA91"/>
      <c r="USB91"/>
      <c r="USC91"/>
      <c r="USD91"/>
      <c r="USE91"/>
      <c r="USF91"/>
      <c r="USG91"/>
      <c r="USH91"/>
      <c r="USI91"/>
      <c r="USJ91"/>
      <c r="USK91"/>
      <c r="USL91"/>
      <c r="USM91"/>
      <c r="USN91"/>
      <c r="USO91"/>
      <c r="USP91"/>
      <c r="USQ91"/>
      <c r="USR91"/>
      <c r="USS91"/>
      <c r="UST91"/>
      <c r="USU91"/>
      <c r="USV91"/>
      <c r="USW91"/>
      <c r="USX91"/>
      <c r="USY91"/>
      <c r="USZ91"/>
      <c r="UTA91"/>
      <c r="UTB91"/>
      <c r="UTC91"/>
      <c r="UTD91"/>
      <c r="UTE91"/>
      <c r="UTF91"/>
      <c r="UTG91"/>
      <c r="UTH91"/>
      <c r="UTI91"/>
      <c r="UTJ91"/>
      <c r="UTK91"/>
      <c r="UTL91"/>
      <c r="UTM91"/>
      <c r="UTN91"/>
      <c r="UTO91"/>
      <c r="UTP91"/>
      <c r="UTQ91"/>
      <c r="UTR91"/>
      <c r="UTS91"/>
      <c r="UTT91"/>
      <c r="UTU91"/>
      <c r="UTV91"/>
      <c r="UTW91"/>
      <c r="UTX91"/>
      <c r="UTY91"/>
      <c r="UTZ91"/>
      <c r="UUA91"/>
      <c r="UUB91"/>
      <c r="UUC91"/>
      <c r="UUD91"/>
      <c r="UUE91"/>
      <c r="UUF91"/>
      <c r="UUG91"/>
      <c r="UUH91"/>
      <c r="UUI91"/>
      <c r="UUJ91"/>
      <c r="UUK91"/>
      <c r="UUL91"/>
      <c r="UUM91"/>
      <c r="UUN91"/>
      <c r="UUO91"/>
      <c r="UUP91"/>
      <c r="UUQ91"/>
      <c r="UUR91"/>
      <c r="UUS91"/>
      <c r="UUT91"/>
      <c r="UUU91"/>
      <c r="UUV91"/>
      <c r="UUW91"/>
      <c r="UUX91"/>
      <c r="UUY91"/>
      <c r="UUZ91"/>
      <c r="UVA91"/>
      <c r="UVB91"/>
      <c r="UVC91"/>
      <c r="UVD91"/>
      <c r="UVE91"/>
      <c r="UVF91"/>
      <c r="UVG91"/>
      <c r="UVH91"/>
      <c r="UVI91"/>
      <c r="UVJ91"/>
      <c r="UVK91"/>
      <c r="UVL91"/>
      <c r="UVM91"/>
      <c r="UVN91"/>
      <c r="UVO91"/>
      <c r="UVP91"/>
      <c r="UVQ91"/>
      <c r="UVR91"/>
      <c r="UVS91"/>
      <c r="UVT91"/>
      <c r="UVU91"/>
      <c r="UVV91"/>
      <c r="UVW91"/>
      <c r="UVX91"/>
      <c r="UVY91"/>
      <c r="UVZ91"/>
      <c r="UWA91"/>
      <c r="UWB91"/>
      <c r="UWC91"/>
      <c r="UWD91"/>
      <c r="UWE91"/>
      <c r="UWF91"/>
      <c r="UWG91"/>
      <c r="UWH91"/>
      <c r="UWI91"/>
      <c r="UWJ91"/>
      <c r="UWK91"/>
      <c r="UWL91"/>
      <c r="UWM91"/>
      <c r="UWN91"/>
      <c r="UWO91"/>
      <c r="UWP91"/>
      <c r="UWQ91"/>
      <c r="UWR91"/>
      <c r="UWS91"/>
      <c r="UWT91"/>
      <c r="UWU91"/>
      <c r="UWV91"/>
      <c r="UWW91"/>
      <c r="UWX91"/>
      <c r="UWY91"/>
      <c r="UWZ91"/>
      <c r="UXA91"/>
      <c r="UXB91"/>
      <c r="UXC91"/>
      <c r="UXD91"/>
      <c r="UXE91"/>
      <c r="UXF91"/>
      <c r="UXG91"/>
      <c r="UXH91"/>
      <c r="UXI91"/>
      <c r="UXJ91"/>
      <c r="UXK91"/>
      <c r="UXL91"/>
      <c r="UXM91"/>
      <c r="UXN91"/>
      <c r="UXO91"/>
      <c r="UXP91"/>
      <c r="UXQ91"/>
      <c r="UXR91"/>
      <c r="UXS91"/>
      <c r="UXT91"/>
      <c r="UXU91"/>
      <c r="UXV91"/>
      <c r="UXW91"/>
      <c r="UXX91"/>
      <c r="UXY91"/>
      <c r="UXZ91"/>
      <c r="UYA91"/>
      <c r="UYB91"/>
      <c r="UYC91"/>
      <c r="UYD91"/>
      <c r="UYE91"/>
      <c r="UYF91"/>
      <c r="UYG91"/>
      <c r="UYH91"/>
      <c r="UYI91"/>
      <c r="UYJ91"/>
      <c r="UYK91"/>
      <c r="UYL91"/>
      <c r="UYM91"/>
      <c r="UYN91"/>
      <c r="UYO91"/>
      <c r="UYP91"/>
      <c r="UYQ91"/>
      <c r="UYR91"/>
      <c r="UYS91"/>
      <c r="UYT91"/>
      <c r="UYU91"/>
      <c r="UYV91"/>
      <c r="UYW91"/>
      <c r="UYX91"/>
      <c r="UYY91"/>
      <c r="UYZ91"/>
      <c r="UZA91"/>
      <c r="UZB91"/>
      <c r="UZC91"/>
      <c r="UZD91"/>
      <c r="UZE91"/>
      <c r="UZF91"/>
      <c r="UZG91"/>
      <c r="UZH91"/>
      <c r="UZI91"/>
      <c r="UZJ91"/>
      <c r="UZK91"/>
      <c r="UZL91"/>
      <c r="UZM91"/>
      <c r="UZN91"/>
      <c r="UZO91"/>
      <c r="UZP91"/>
      <c r="UZQ91"/>
      <c r="UZR91"/>
      <c r="UZS91"/>
      <c r="UZT91"/>
      <c r="UZU91"/>
      <c r="UZV91"/>
      <c r="UZW91"/>
      <c r="UZX91"/>
      <c r="UZY91"/>
      <c r="UZZ91"/>
      <c r="VAA91"/>
      <c r="VAB91"/>
      <c r="VAC91"/>
      <c r="VAD91"/>
      <c r="VAE91"/>
      <c r="VAF91"/>
      <c r="VAG91"/>
      <c r="VAH91"/>
      <c r="VAI91"/>
      <c r="VAJ91"/>
      <c r="VAK91"/>
      <c r="VAL91"/>
      <c r="VAM91"/>
      <c r="VAN91"/>
      <c r="VAO91"/>
      <c r="VAP91"/>
      <c r="VAQ91"/>
      <c r="VAR91"/>
      <c r="VAS91"/>
      <c r="VAT91"/>
      <c r="VAU91"/>
      <c r="VAV91"/>
      <c r="VAW91"/>
      <c r="VAX91"/>
      <c r="VAY91"/>
      <c r="VAZ91"/>
      <c r="VBA91"/>
      <c r="VBB91"/>
      <c r="VBC91"/>
      <c r="VBD91"/>
      <c r="VBE91"/>
      <c r="VBF91"/>
      <c r="VBG91"/>
      <c r="VBH91"/>
      <c r="VBI91"/>
      <c r="VBJ91"/>
      <c r="VBK91"/>
      <c r="VBL91"/>
      <c r="VBM91"/>
      <c r="VBN91"/>
      <c r="VBO91"/>
      <c r="VBP91"/>
      <c r="VBQ91"/>
      <c r="VBR91"/>
      <c r="VBS91"/>
      <c r="VBT91"/>
      <c r="VBU91"/>
      <c r="VBV91"/>
      <c r="VBW91"/>
      <c r="VBX91"/>
      <c r="VBY91"/>
      <c r="VBZ91"/>
      <c r="VCA91"/>
      <c r="VCB91"/>
      <c r="VCC91"/>
      <c r="VCD91"/>
      <c r="VCE91"/>
      <c r="VCF91"/>
      <c r="VCG91"/>
      <c r="VCH91"/>
      <c r="VCI91"/>
      <c r="VCJ91"/>
      <c r="VCK91"/>
      <c r="VCL91"/>
      <c r="VCM91"/>
      <c r="VCN91"/>
      <c r="VCO91"/>
      <c r="VCP91"/>
      <c r="VCQ91"/>
      <c r="VCR91"/>
      <c r="VCS91"/>
      <c r="VCT91"/>
      <c r="VCU91"/>
      <c r="VCV91"/>
      <c r="VCW91"/>
      <c r="VCX91"/>
      <c r="VCY91"/>
      <c r="VCZ91"/>
      <c r="VDA91"/>
      <c r="VDB91"/>
      <c r="VDC91"/>
      <c r="VDD91"/>
      <c r="VDE91"/>
      <c r="VDF91"/>
      <c r="VDG91"/>
      <c r="VDH91"/>
      <c r="VDI91"/>
      <c r="VDJ91"/>
      <c r="VDK91"/>
      <c r="VDL91"/>
      <c r="VDM91"/>
      <c r="VDN91"/>
      <c r="VDO91"/>
      <c r="VDP91"/>
      <c r="VDQ91"/>
      <c r="VDR91"/>
      <c r="VDS91"/>
      <c r="VDT91"/>
      <c r="VDU91"/>
      <c r="VDV91"/>
      <c r="VDW91"/>
      <c r="VDX91"/>
      <c r="VDY91"/>
      <c r="VDZ91"/>
      <c r="VEA91"/>
      <c r="VEB91"/>
      <c r="VEC91"/>
      <c r="VED91"/>
      <c r="VEE91"/>
      <c r="VEF91"/>
      <c r="VEG91"/>
      <c r="VEH91"/>
      <c r="VEI91"/>
      <c r="VEJ91"/>
      <c r="VEK91"/>
      <c r="VEL91"/>
      <c r="VEM91"/>
      <c r="VEN91"/>
      <c r="VEO91"/>
      <c r="VEP91"/>
      <c r="VEQ91"/>
      <c r="VER91"/>
      <c r="VES91"/>
      <c r="VET91"/>
      <c r="VEU91"/>
      <c r="VEV91"/>
      <c r="VEW91"/>
      <c r="VEX91"/>
      <c r="VEY91"/>
      <c r="VEZ91"/>
      <c r="VFA91"/>
      <c r="VFB91"/>
      <c r="VFC91"/>
      <c r="VFD91"/>
      <c r="VFE91"/>
      <c r="VFF91"/>
      <c r="VFG91"/>
      <c r="VFH91"/>
      <c r="VFI91"/>
      <c r="VFJ91"/>
      <c r="VFK91"/>
      <c r="VFL91"/>
      <c r="VFM91"/>
      <c r="VFN91"/>
      <c r="VFO91"/>
      <c r="VFP91"/>
      <c r="VFQ91"/>
      <c r="VFR91"/>
      <c r="VFS91"/>
      <c r="VFT91"/>
      <c r="VFU91"/>
      <c r="VFV91"/>
      <c r="VFW91"/>
      <c r="VFX91"/>
      <c r="VFY91"/>
      <c r="VFZ91"/>
      <c r="VGA91"/>
      <c r="VGB91"/>
      <c r="VGC91"/>
      <c r="VGD91"/>
      <c r="VGE91"/>
      <c r="VGF91"/>
      <c r="VGG91"/>
      <c r="VGH91"/>
      <c r="VGI91"/>
      <c r="VGJ91"/>
      <c r="VGK91"/>
      <c r="VGL91"/>
      <c r="VGM91"/>
      <c r="VGN91"/>
      <c r="VGO91"/>
      <c r="VGP91"/>
      <c r="VGQ91"/>
      <c r="VGR91"/>
      <c r="VGS91"/>
      <c r="VGT91"/>
      <c r="VGU91"/>
      <c r="VGV91"/>
      <c r="VGW91"/>
      <c r="VGX91"/>
      <c r="VGY91"/>
      <c r="VGZ91"/>
      <c r="VHA91"/>
      <c r="VHB91"/>
      <c r="VHC91"/>
      <c r="VHD91"/>
      <c r="VHE91"/>
      <c r="VHF91"/>
      <c r="VHG91"/>
      <c r="VHH91"/>
      <c r="VHI91"/>
      <c r="VHJ91"/>
      <c r="VHK91"/>
      <c r="VHL91"/>
      <c r="VHM91"/>
      <c r="VHN91"/>
      <c r="VHO91"/>
      <c r="VHP91"/>
      <c r="VHQ91"/>
      <c r="VHR91"/>
      <c r="VHS91"/>
      <c r="VHT91"/>
      <c r="VHU91"/>
      <c r="VHV91"/>
      <c r="VHW91"/>
      <c r="VHX91"/>
      <c r="VHY91"/>
      <c r="VHZ91"/>
      <c r="VIA91"/>
      <c r="VIB91"/>
      <c r="VIC91"/>
      <c r="VID91"/>
      <c r="VIE91"/>
      <c r="VIF91"/>
      <c r="VIG91"/>
      <c r="VIH91"/>
      <c r="VII91"/>
      <c r="VIJ91"/>
      <c r="VIK91"/>
      <c r="VIL91"/>
      <c r="VIM91"/>
      <c r="VIN91"/>
      <c r="VIO91"/>
      <c r="VIP91"/>
      <c r="VIQ91"/>
      <c r="VIR91"/>
      <c r="VIS91"/>
      <c r="VIT91"/>
      <c r="VIU91"/>
      <c r="VIV91"/>
      <c r="VIW91"/>
      <c r="VIX91"/>
      <c r="VIY91"/>
      <c r="VIZ91"/>
      <c r="VJA91"/>
      <c r="VJB91"/>
      <c r="VJC91"/>
      <c r="VJD91"/>
      <c r="VJE91"/>
      <c r="VJF91"/>
      <c r="VJG91"/>
      <c r="VJH91"/>
      <c r="VJI91"/>
      <c r="VJJ91"/>
      <c r="VJK91"/>
      <c r="VJL91"/>
      <c r="VJM91"/>
      <c r="VJN91"/>
      <c r="VJO91"/>
      <c r="VJP91"/>
      <c r="VJQ91"/>
      <c r="VJR91"/>
      <c r="VJS91"/>
      <c r="VJT91"/>
      <c r="VJU91"/>
      <c r="VJV91"/>
      <c r="VJW91"/>
      <c r="VJX91"/>
      <c r="VJY91"/>
      <c r="VJZ91"/>
      <c r="VKA91"/>
      <c r="VKB91"/>
      <c r="VKC91"/>
      <c r="VKD91"/>
      <c r="VKE91"/>
      <c r="VKF91"/>
      <c r="VKG91"/>
      <c r="VKH91"/>
      <c r="VKI91"/>
      <c r="VKJ91"/>
      <c r="VKK91"/>
      <c r="VKL91"/>
      <c r="VKM91"/>
      <c r="VKN91"/>
      <c r="VKO91"/>
      <c r="VKP91"/>
      <c r="VKQ91"/>
      <c r="VKR91"/>
      <c r="VKS91"/>
      <c r="VKT91"/>
      <c r="VKU91"/>
      <c r="VKV91"/>
      <c r="VKW91"/>
      <c r="VKX91"/>
      <c r="VKY91"/>
      <c r="VKZ91"/>
      <c r="VLA91"/>
      <c r="VLB91"/>
      <c r="VLC91"/>
      <c r="VLD91"/>
      <c r="VLE91"/>
      <c r="VLF91"/>
      <c r="VLG91"/>
      <c r="VLH91"/>
      <c r="VLI91"/>
      <c r="VLJ91"/>
      <c r="VLK91"/>
      <c r="VLL91"/>
      <c r="VLM91"/>
      <c r="VLN91"/>
      <c r="VLO91"/>
      <c r="VLP91"/>
      <c r="VLQ91"/>
      <c r="VLR91"/>
      <c r="VLS91"/>
      <c r="VLT91"/>
      <c r="VLU91"/>
      <c r="VLV91"/>
      <c r="VLW91"/>
      <c r="VLX91"/>
      <c r="VLY91"/>
      <c r="VLZ91"/>
      <c r="VMA91"/>
      <c r="VMB91"/>
      <c r="VMC91"/>
      <c r="VMD91"/>
      <c r="VME91"/>
      <c r="VMF91"/>
      <c r="VMG91"/>
      <c r="VMH91"/>
      <c r="VMI91"/>
      <c r="VMJ91"/>
      <c r="VMK91"/>
      <c r="VML91"/>
      <c r="VMM91"/>
      <c r="VMN91"/>
      <c r="VMO91"/>
      <c r="VMP91"/>
      <c r="VMQ91"/>
      <c r="VMR91"/>
      <c r="VMS91"/>
      <c r="VMT91"/>
      <c r="VMU91"/>
      <c r="VMV91"/>
      <c r="VMW91"/>
      <c r="VMX91"/>
      <c r="VMY91"/>
      <c r="VMZ91"/>
      <c r="VNA91"/>
      <c r="VNB91"/>
      <c r="VNC91"/>
      <c r="VND91"/>
      <c r="VNE91"/>
      <c r="VNF91"/>
      <c r="VNG91"/>
      <c r="VNH91"/>
      <c r="VNI91"/>
      <c r="VNJ91"/>
      <c r="VNK91"/>
      <c r="VNL91"/>
      <c r="VNM91"/>
      <c r="VNN91"/>
      <c r="VNO91"/>
      <c r="VNP91"/>
      <c r="VNQ91"/>
      <c r="VNR91"/>
      <c r="VNS91"/>
      <c r="VNT91"/>
      <c r="VNU91"/>
      <c r="VNV91"/>
      <c r="VNW91"/>
      <c r="VNX91"/>
      <c r="VNY91"/>
      <c r="VNZ91"/>
      <c r="VOA91"/>
      <c r="VOB91"/>
      <c r="VOC91"/>
      <c r="VOD91"/>
      <c r="VOE91"/>
      <c r="VOF91"/>
      <c r="VOG91"/>
      <c r="VOH91"/>
      <c r="VOI91"/>
      <c r="VOJ91"/>
      <c r="VOK91"/>
      <c r="VOL91"/>
      <c r="VOM91"/>
      <c r="VON91"/>
      <c r="VOO91"/>
      <c r="VOP91"/>
      <c r="VOQ91"/>
      <c r="VOR91"/>
      <c r="VOS91"/>
      <c r="VOT91"/>
      <c r="VOU91"/>
      <c r="VOV91"/>
      <c r="VOW91"/>
      <c r="VOX91"/>
      <c r="VOY91"/>
      <c r="VOZ91"/>
      <c r="VPA91"/>
      <c r="VPB91"/>
      <c r="VPC91"/>
      <c r="VPD91"/>
      <c r="VPE91"/>
      <c r="VPF91"/>
      <c r="VPG91"/>
      <c r="VPH91"/>
      <c r="VPI91"/>
      <c r="VPJ91"/>
      <c r="VPK91"/>
      <c r="VPL91"/>
      <c r="VPM91"/>
      <c r="VPN91"/>
      <c r="VPO91"/>
      <c r="VPP91"/>
      <c r="VPQ91"/>
      <c r="VPR91"/>
      <c r="VPS91"/>
      <c r="VPT91"/>
      <c r="VPU91"/>
      <c r="VPV91"/>
      <c r="VPW91"/>
      <c r="VPX91"/>
      <c r="VPY91"/>
      <c r="VPZ91"/>
      <c r="VQA91"/>
      <c r="VQB91"/>
      <c r="VQC91"/>
      <c r="VQD91"/>
      <c r="VQE91"/>
      <c r="VQF91"/>
      <c r="VQG91"/>
      <c r="VQH91"/>
      <c r="VQI91"/>
      <c r="VQJ91"/>
      <c r="VQK91"/>
      <c r="VQL91"/>
      <c r="VQM91"/>
      <c r="VQN91"/>
      <c r="VQO91"/>
      <c r="VQP91"/>
      <c r="VQQ91"/>
      <c r="VQR91"/>
      <c r="VQS91"/>
      <c r="VQT91"/>
      <c r="VQU91"/>
      <c r="VQV91"/>
      <c r="VQW91"/>
      <c r="VQX91"/>
      <c r="VQY91"/>
      <c r="VQZ91"/>
      <c r="VRA91"/>
      <c r="VRB91"/>
      <c r="VRC91"/>
      <c r="VRD91"/>
      <c r="VRE91"/>
      <c r="VRF91"/>
      <c r="VRG91"/>
      <c r="VRH91"/>
      <c r="VRI91"/>
      <c r="VRJ91"/>
      <c r="VRK91"/>
      <c r="VRL91"/>
      <c r="VRM91"/>
      <c r="VRN91"/>
      <c r="VRO91"/>
      <c r="VRP91"/>
      <c r="VRQ91"/>
      <c r="VRR91"/>
      <c r="VRS91"/>
      <c r="VRT91"/>
      <c r="VRU91"/>
      <c r="VRV91"/>
      <c r="VRW91"/>
      <c r="VRX91"/>
      <c r="VRY91"/>
      <c r="VRZ91"/>
      <c r="VSA91"/>
      <c r="VSB91"/>
      <c r="VSC91"/>
      <c r="VSD91"/>
      <c r="VSE91"/>
      <c r="VSF91"/>
      <c r="VSG91"/>
      <c r="VSH91"/>
      <c r="VSI91"/>
      <c r="VSJ91"/>
      <c r="VSK91"/>
      <c r="VSL91"/>
      <c r="VSM91"/>
      <c r="VSN91"/>
      <c r="VSO91"/>
      <c r="VSP91"/>
      <c r="VSQ91"/>
      <c r="VSR91"/>
      <c r="VSS91"/>
      <c r="VST91"/>
      <c r="VSU91"/>
      <c r="VSV91"/>
      <c r="VSW91"/>
      <c r="VSX91"/>
      <c r="VSY91"/>
      <c r="VSZ91"/>
      <c r="VTA91"/>
      <c r="VTB91"/>
      <c r="VTC91"/>
      <c r="VTD91"/>
      <c r="VTE91"/>
      <c r="VTF91"/>
      <c r="VTG91"/>
      <c r="VTH91"/>
      <c r="VTI91"/>
      <c r="VTJ91"/>
      <c r="VTK91"/>
      <c r="VTL91"/>
      <c r="VTM91"/>
      <c r="VTN91"/>
      <c r="VTO91"/>
      <c r="VTP91"/>
      <c r="VTQ91"/>
      <c r="VTR91"/>
      <c r="VTS91"/>
      <c r="VTT91"/>
      <c r="VTU91"/>
      <c r="VTV91"/>
      <c r="VTW91"/>
      <c r="VTX91"/>
      <c r="VTY91"/>
      <c r="VTZ91"/>
      <c r="VUA91"/>
      <c r="VUB91"/>
      <c r="VUC91"/>
      <c r="VUD91"/>
      <c r="VUE91"/>
      <c r="VUF91"/>
      <c r="VUG91"/>
      <c r="VUH91"/>
      <c r="VUI91"/>
      <c r="VUJ91"/>
      <c r="VUK91"/>
      <c r="VUL91"/>
      <c r="VUM91"/>
      <c r="VUN91"/>
      <c r="VUO91"/>
      <c r="VUP91"/>
      <c r="VUQ91"/>
      <c r="VUR91"/>
      <c r="VUS91"/>
      <c r="VUT91"/>
      <c r="VUU91"/>
      <c r="VUV91"/>
      <c r="VUW91"/>
      <c r="VUX91"/>
      <c r="VUY91"/>
      <c r="VUZ91"/>
      <c r="VVA91"/>
      <c r="VVB91"/>
      <c r="VVC91"/>
      <c r="VVD91"/>
      <c r="VVE91"/>
      <c r="VVF91"/>
      <c r="VVG91"/>
      <c r="VVH91"/>
      <c r="VVI91"/>
      <c r="VVJ91"/>
      <c r="VVK91"/>
      <c r="VVL91"/>
      <c r="VVM91"/>
      <c r="VVN91"/>
      <c r="VVO91"/>
      <c r="VVP91"/>
      <c r="VVQ91"/>
      <c r="VVR91"/>
      <c r="VVS91"/>
      <c r="VVT91"/>
      <c r="VVU91"/>
      <c r="VVV91"/>
      <c r="VVW91"/>
      <c r="VVX91"/>
      <c r="VVY91"/>
      <c r="VVZ91"/>
      <c r="VWA91"/>
      <c r="VWB91"/>
      <c r="VWC91"/>
      <c r="VWD91"/>
      <c r="VWE91"/>
      <c r="VWF91"/>
      <c r="VWG91"/>
      <c r="VWH91"/>
      <c r="VWI91"/>
      <c r="VWJ91"/>
      <c r="VWK91"/>
      <c r="VWL91"/>
      <c r="VWM91"/>
      <c r="VWN91"/>
      <c r="VWO91"/>
      <c r="VWP91"/>
      <c r="VWQ91"/>
      <c r="VWR91"/>
      <c r="VWS91"/>
      <c r="VWT91"/>
      <c r="VWU91"/>
      <c r="VWV91"/>
      <c r="VWW91"/>
      <c r="VWX91"/>
      <c r="VWY91"/>
      <c r="VWZ91"/>
      <c r="VXA91"/>
      <c r="VXB91"/>
      <c r="VXC91"/>
      <c r="VXD91"/>
      <c r="VXE91"/>
      <c r="VXF91"/>
      <c r="VXG91"/>
      <c r="VXH91"/>
      <c r="VXI91"/>
      <c r="VXJ91"/>
      <c r="VXK91"/>
      <c r="VXL91"/>
      <c r="VXM91"/>
      <c r="VXN91"/>
      <c r="VXO91"/>
      <c r="VXP91"/>
      <c r="VXQ91"/>
      <c r="VXR91"/>
      <c r="VXS91"/>
      <c r="VXT91"/>
      <c r="VXU91"/>
      <c r="VXV91"/>
      <c r="VXW91"/>
      <c r="VXX91"/>
      <c r="VXY91"/>
      <c r="VXZ91"/>
      <c r="VYA91"/>
      <c r="VYB91"/>
      <c r="VYC91"/>
      <c r="VYD91"/>
      <c r="VYE91"/>
      <c r="VYF91"/>
      <c r="VYG91"/>
      <c r="VYH91"/>
      <c r="VYI91"/>
      <c r="VYJ91"/>
      <c r="VYK91"/>
      <c r="VYL91"/>
      <c r="VYM91"/>
      <c r="VYN91"/>
      <c r="VYO91"/>
      <c r="VYP91"/>
      <c r="VYQ91"/>
      <c r="VYR91"/>
      <c r="VYS91"/>
      <c r="VYT91"/>
      <c r="VYU91"/>
      <c r="VYV91"/>
      <c r="VYW91"/>
      <c r="VYX91"/>
      <c r="VYY91"/>
      <c r="VYZ91"/>
      <c r="VZA91"/>
      <c r="VZB91"/>
      <c r="VZC91"/>
      <c r="VZD91"/>
      <c r="VZE91"/>
      <c r="VZF91"/>
      <c r="VZG91"/>
      <c r="VZH91"/>
      <c r="VZI91"/>
      <c r="VZJ91"/>
      <c r="VZK91"/>
      <c r="VZL91"/>
      <c r="VZM91"/>
      <c r="VZN91"/>
      <c r="VZO91"/>
      <c r="VZP91"/>
      <c r="VZQ91"/>
      <c r="VZR91"/>
      <c r="VZS91"/>
      <c r="VZT91"/>
      <c r="VZU91"/>
      <c r="VZV91"/>
      <c r="VZW91"/>
      <c r="VZX91"/>
      <c r="VZY91"/>
      <c r="VZZ91"/>
      <c r="WAA91"/>
      <c r="WAB91"/>
      <c r="WAC91"/>
      <c r="WAD91"/>
      <c r="WAE91"/>
      <c r="WAF91"/>
      <c r="WAG91"/>
      <c r="WAH91"/>
      <c r="WAI91"/>
      <c r="WAJ91"/>
      <c r="WAK91"/>
      <c r="WAL91"/>
      <c r="WAM91"/>
      <c r="WAN91"/>
      <c r="WAO91"/>
      <c r="WAP91"/>
      <c r="WAQ91"/>
      <c r="WAR91"/>
      <c r="WAS91"/>
      <c r="WAT91"/>
      <c r="WAU91"/>
      <c r="WAV91"/>
      <c r="WAW91"/>
      <c r="WAX91"/>
      <c r="WAY91"/>
      <c r="WAZ91"/>
      <c r="WBA91"/>
      <c r="WBB91"/>
      <c r="WBC91"/>
      <c r="WBD91"/>
      <c r="WBE91"/>
      <c r="WBF91"/>
      <c r="WBG91"/>
      <c r="WBH91"/>
      <c r="WBI91"/>
      <c r="WBJ91"/>
      <c r="WBK91"/>
      <c r="WBL91"/>
      <c r="WBM91"/>
      <c r="WBN91"/>
      <c r="WBO91"/>
      <c r="WBP91"/>
      <c r="WBQ91"/>
      <c r="WBR91"/>
      <c r="WBS91"/>
      <c r="WBT91"/>
      <c r="WBU91"/>
      <c r="WBV91"/>
      <c r="WBW91"/>
      <c r="WBX91"/>
      <c r="WBY91"/>
      <c r="WBZ91"/>
      <c r="WCA91"/>
      <c r="WCB91"/>
      <c r="WCC91"/>
      <c r="WCD91"/>
      <c r="WCE91"/>
      <c r="WCF91"/>
      <c r="WCG91"/>
      <c r="WCH91"/>
      <c r="WCI91"/>
      <c r="WCJ91"/>
      <c r="WCK91"/>
      <c r="WCL91"/>
      <c r="WCM91"/>
      <c r="WCN91"/>
      <c r="WCO91"/>
      <c r="WCP91"/>
      <c r="WCQ91"/>
      <c r="WCR91"/>
      <c r="WCS91"/>
      <c r="WCT91"/>
      <c r="WCU91"/>
      <c r="WCV91"/>
      <c r="WCW91"/>
      <c r="WCX91"/>
      <c r="WCY91"/>
      <c r="WCZ91"/>
      <c r="WDA91"/>
      <c r="WDB91"/>
      <c r="WDC91"/>
      <c r="WDD91"/>
      <c r="WDE91"/>
      <c r="WDF91"/>
      <c r="WDG91"/>
      <c r="WDH91"/>
      <c r="WDI91"/>
      <c r="WDJ91"/>
      <c r="WDK91"/>
      <c r="WDL91"/>
      <c r="WDM91"/>
      <c r="WDN91"/>
      <c r="WDO91"/>
      <c r="WDP91"/>
      <c r="WDQ91"/>
      <c r="WDR91"/>
      <c r="WDS91"/>
      <c r="WDT91"/>
      <c r="WDU91"/>
      <c r="WDV91"/>
      <c r="WDW91"/>
      <c r="WDX91"/>
      <c r="WDY91"/>
      <c r="WDZ91"/>
      <c r="WEA91"/>
      <c r="WEB91"/>
      <c r="WEC91"/>
      <c r="WED91"/>
      <c r="WEE91"/>
      <c r="WEF91"/>
      <c r="WEG91"/>
      <c r="WEH91"/>
      <c r="WEI91"/>
      <c r="WEJ91"/>
      <c r="WEK91"/>
      <c r="WEL91"/>
      <c r="WEM91"/>
      <c r="WEN91"/>
      <c r="WEO91"/>
      <c r="WEP91"/>
      <c r="WEQ91"/>
      <c r="WER91"/>
      <c r="WES91"/>
      <c r="WET91"/>
      <c r="WEU91"/>
      <c r="WEV91"/>
      <c r="WEW91"/>
      <c r="WEX91"/>
      <c r="WEY91"/>
      <c r="WEZ91"/>
      <c r="WFA91"/>
      <c r="WFB91"/>
      <c r="WFC91"/>
      <c r="WFD91"/>
      <c r="WFE91"/>
      <c r="WFF91"/>
      <c r="WFG91"/>
      <c r="WFH91"/>
      <c r="WFI91"/>
      <c r="WFJ91"/>
      <c r="WFK91"/>
      <c r="WFL91"/>
      <c r="WFM91"/>
      <c r="WFN91"/>
      <c r="WFO91"/>
      <c r="WFP91"/>
      <c r="WFQ91"/>
      <c r="WFR91"/>
      <c r="WFS91"/>
      <c r="WFT91"/>
      <c r="WFU91"/>
      <c r="WFV91"/>
      <c r="WFW91"/>
      <c r="WFX91"/>
      <c r="WFY91"/>
      <c r="WFZ91"/>
      <c r="WGA91"/>
      <c r="WGB91"/>
      <c r="WGC91"/>
      <c r="WGD91"/>
      <c r="WGE91"/>
      <c r="WGF91"/>
      <c r="WGG91"/>
      <c r="WGH91"/>
      <c r="WGI91"/>
      <c r="WGJ91"/>
      <c r="WGK91"/>
      <c r="WGL91"/>
      <c r="WGM91"/>
      <c r="WGN91"/>
      <c r="WGO91"/>
      <c r="WGP91"/>
      <c r="WGQ91"/>
      <c r="WGR91"/>
      <c r="WGS91"/>
      <c r="WGT91"/>
      <c r="WGU91"/>
      <c r="WGV91"/>
      <c r="WGW91"/>
      <c r="WGX91"/>
      <c r="WGY91"/>
      <c r="WGZ91"/>
      <c r="WHA91"/>
      <c r="WHB91"/>
      <c r="WHC91"/>
      <c r="WHD91"/>
      <c r="WHE91"/>
      <c r="WHF91"/>
      <c r="WHG91"/>
      <c r="WHH91"/>
      <c r="WHI91"/>
      <c r="WHJ91"/>
      <c r="WHK91"/>
      <c r="WHL91"/>
      <c r="WHM91"/>
      <c r="WHN91"/>
      <c r="WHO91"/>
      <c r="WHP91"/>
      <c r="WHQ91"/>
      <c r="WHR91"/>
      <c r="WHS91"/>
      <c r="WHT91"/>
      <c r="WHU91"/>
      <c r="WHV91"/>
      <c r="WHW91"/>
      <c r="WHX91"/>
      <c r="WHY91"/>
      <c r="WHZ91"/>
      <c r="WIA91"/>
      <c r="WIB91"/>
      <c r="WIC91"/>
      <c r="WID91"/>
      <c r="WIE91"/>
      <c r="WIF91"/>
      <c r="WIG91"/>
      <c r="WIH91"/>
      <c r="WII91"/>
      <c r="WIJ91"/>
      <c r="WIK91"/>
      <c r="WIL91"/>
      <c r="WIM91"/>
      <c r="WIN91"/>
      <c r="WIO91"/>
      <c r="WIP91"/>
      <c r="WIQ91"/>
      <c r="WIR91"/>
      <c r="WIS91"/>
      <c r="WIT91"/>
      <c r="WIU91"/>
      <c r="WIV91"/>
      <c r="WIW91"/>
      <c r="WIX91"/>
      <c r="WIY91"/>
      <c r="WIZ91"/>
      <c r="WJA91"/>
      <c r="WJB91"/>
      <c r="WJC91"/>
      <c r="WJD91"/>
      <c r="WJE91"/>
      <c r="WJF91"/>
      <c r="WJG91"/>
      <c r="WJH91"/>
      <c r="WJI91"/>
      <c r="WJJ91"/>
      <c r="WJK91"/>
      <c r="WJL91"/>
      <c r="WJM91"/>
      <c r="WJN91"/>
      <c r="WJO91"/>
      <c r="WJP91"/>
      <c r="WJQ91"/>
      <c r="WJR91"/>
      <c r="WJS91"/>
      <c r="WJT91"/>
      <c r="WJU91"/>
      <c r="WJV91"/>
      <c r="WJW91"/>
      <c r="WJX91"/>
      <c r="WJY91"/>
      <c r="WJZ91"/>
      <c r="WKA91"/>
      <c r="WKB91"/>
      <c r="WKC91"/>
      <c r="WKD91"/>
      <c r="WKE91"/>
      <c r="WKF91"/>
      <c r="WKG91"/>
      <c r="WKH91"/>
      <c r="WKI91"/>
      <c r="WKJ91"/>
      <c r="WKK91"/>
      <c r="WKL91"/>
      <c r="WKM91"/>
      <c r="WKN91"/>
      <c r="WKO91"/>
      <c r="WKP91"/>
      <c r="WKQ91"/>
      <c r="WKR91"/>
      <c r="WKS91"/>
      <c r="WKT91"/>
      <c r="WKU91"/>
      <c r="WKV91"/>
      <c r="WKW91"/>
      <c r="WKX91"/>
      <c r="WKY91"/>
      <c r="WKZ91"/>
      <c r="WLA91"/>
      <c r="WLB91"/>
      <c r="WLC91"/>
      <c r="WLD91"/>
      <c r="WLE91"/>
      <c r="WLF91"/>
      <c r="WLG91"/>
      <c r="WLH91"/>
      <c r="WLI91"/>
      <c r="WLJ91"/>
      <c r="WLK91"/>
      <c r="WLL91"/>
      <c r="WLM91"/>
      <c r="WLN91"/>
      <c r="WLO91"/>
      <c r="WLP91"/>
      <c r="WLQ91"/>
      <c r="WLR91"/>
      <c r="WLS91"/>
      <c r="WLT91"/>
      <c r="WLU91"/>
      <c r="WLV91"/>
      <c r="WLW91"/>
      <c r="WLX91"/>
      <c r="WLY91"/>
      <c r="WLZ91"/>
      <c r="WMA91"/>
      <c r="WMB91"/>
      <c r="WMC91"/>
      <c r="WMD91"/>
      <c r="WME91"/>
      <c r="WMF91"/>
      <c r="WMG91"/>
      <c r="WMH91"/>
      <c r="WMI91"/>
      <c r="WMJ91"/>
      <c r="WMK91"/>
      <c r="WML91"/>
      <c r="WMM91"/>
      <c r="WMN91"/>
      <c r="WMO91"/>
      <c r="WMP91"/>
      <c r="WMQ91"/>
      <c r="WMR91"/>
      <c r="WMS91"/>
      <c r="WMT91"/>
      <c r="WMU91"/>
      <c r="WMV91"/>
      <c r="WMW91"/>
      <c r="WMX91"/>
      <c r="WMY91"/>
      <c r="WMZ91"/>
      <c r="WNA91"/>
      <c r="WNB91"/>
      <c r="WNC91"/>
      <c r="WND91"/>
      <c r="WNE91"/>
      <c r="WNF91"/>
      <c r="WNG91"/>
      <c r="WNH91"/>
      <c r="WNI91"/>
      <c r="WNJ91"/>
      <c r="WNK91"/>
      <c r="WNL91"/>
      <c r="WNM91"/>
      <c r="WNN91"/>
      <c r="WNO91"/>
      <c r="WNP91"/>
      <c r="WNQ91"/>
      <c r="WNR91"/>
      <c r="WNS91"/>
      <c r="WNT91"/>
      <c r="WNU91"/>
      <c r="WNV91"/>
      <c r="WNW91"/>
      <c r="WNX91"/>
      <c r="WNY91"/>
      <c r="WNZ91"/>
      <c r="WOA91"/>
      <c r="WOB91"/>
      <c r="WOC91"/>
      <c r="WOD91"/>
      <c r="WOE91"/>
      <c r="WOF91"/>
      <c r="WOG91"/>
      <c r="WOH91"/>
      <c r="WOI91"/>
      <c r="WOJ91"/>
      <c r="WOK91"/>
      <c r="WOL91"/>
      <c r="WOM91"/>
      <c r="WON91"/>
      <c r="WOO91"/>
      <c r="WOP91"/>
      <c r="WOQ91"/>
      <c r="WOR91"/>
      <c r="WOS91"/>
      <c r="WOT91"/>
      <c r="WOU91"/>
      <c r="WOV91"/>
      <c r="WOW91"/>
      <c r="WOX91"/>
      <c r="WOY91"/>
      <c r="WOZ91"/>
      <c r="WPA91"/>
      <c r="WPB91"/>
      <c r="WPC91"/>
      <c r="WPD91"/>
      <c r="WPE91"/>
      <c r="WPF91"/>
      <c r="WPG91"/>
      <c r="WPH91"/>
      <c r="WPI91"/>
      <c r="WPJ91"/>
      <c r="WPK91"/>
      <c r="WPL91"/>
      <c r="WPM91"/>
      <c r="WPN91"/>
      <c r="WPO91"/>
      <c r="WPP91"/>
      <c r="WPQ91"/>
      <c r="WPR91"/>
      <c r="WPS91"/>
      <c r="WPT91"/>
      <c r="WPU91"/>
      <c r="WPV91"/>
      <c r="WPW91"/>
      <c r="WPX91"/>
      <c r="WPY91"/>
      <c r="WPZ91"/>
      <c r="WQA91"/>
      <c r="WQB91"/>
      <c r="WQC91"/>
      <c r="WQD91"/>
      <c r="WQE91"/>
      <c r="WQF91"/>
      <c r="WQG91"/>
      <c r="WQH91"/>
      <c r="WQI91"/>
      <c r="WQJ91"/>
      <c r="WQK91"/>
      <c r="WQL91"/>
      <c r="WQM91"/>
      <c r="WQN91"/>
      <c r="WQO91"/>
      <c r="WQP91"/>
      <c r="WQQ91"/>
      <c r="WQR91"/>
      <c r="WQS91"/>
      <c r="WQT91"/>
      <c r="WQU91"/>
      <c r="WQV91"/>
      <c r="WQW91"/>
      <c r="WQX91"/>
      <c r="WQY91"/>
      <c r="WQZ91"/>
      <c r="WRA91"/>
      <c r="WRB91"/>
      <c r="WRC91"/>
      <c r="WRD91"/>
      <c r="WRE91"/>
      <c r="WRF91"/>
      <c r="WRG91"/>
      <c r="WRH91"/>
      <c r="WRI91"/>
      <c r="WRJ91"/>
      <c r="WRK91"/>
      <c r="WRL91"/>
      <c r="WRM91"/>
      <c r="WRN91"/>
      <c r="WRO91"/>
      <c r="WRP91"/>
      <c r="WRQ91"/>
      <c r="WRR91"/>
      <c r="WRS91"/>
      <c r="WRT91"/>
      <c r="WRU91"/>
      <c r="WRV91"/>
      <c r="WRW91"/>
      <c r="WRX91"/>
      <c r="WRY91"/>
      <c r="WRZ91"/>
      <c r="WSA91"/>
      <c r="WSB91"/>
      <c r="WSC91"/>
      <c r="WSD91"/>
      <c r="WSE91"/>
      <c r="WSF91"/>
      <c r="WSG91"/>
      <c r="WSH91"/>
      <c r="WSI91"/>
      <c r="WSJ91"/>
      <c r="WSK91"/>
      <c r="WSL91"/>
      <c r="WSM91"/>
      <c r="WSN91"/>
      <c r="WSO91"/>
      <c r="WSP91"/>
      <c r="WSQ91"/>
      <c r="WSR91"/>
      <c r="WSS91"/>
      <c r="WST91"/>
      <c r="WSU91"/>
      <c r="WSV91"/>
      <c r="WSW91"/>
      <c r="WSX91"/>
      <c r="WSY91"/>
      <c r="WSZ91"/>
      <c r="WTA91"/>
      <c r="WTB91"/>
      <c r="WTC91"/>
      <c r="WTD91"/>
      <c r="WTE91"/>
      <c r="WTF91"/>
      <c r="WTG91"/>
      <c r="WTH91"/>
      <c r="WTI91"/>
      <c r="WTJ91"/>
      <c r="WTK91"/>
      <c r="WTL91"/>
      <c r="WTM91"/>
      <c r="WTN91"/>
      <c r="WTO91"/>
      <c r="WTP91"/>
      <c r="WTQ91"/>
      <c r="WTR91"/>
      <c r="WTS91"/>
      <c r="WTT91"/>
      <c r="WTU91"/>
      <c r="WTV91"/>
      <c r="WTW91"/>
      <c r="WTX91"/>
      <c r="WTY91"/>
      <c r="WTZ91"/>
      <c r="WUA91"/>
      <c r="WUB91"/>
      <c r="WUC91"/>
      <c r="WUD91"/>
      <c r="WUE91"/>
      <c r="WUF91"/>
      <c r="WUG91"/>
      <c r="WUH91"/>
      <c r="WUI91"/>
      <c r="WUJ91"/>
      <c r="WUK91"/>
      <c r="WUL91"/>
      <c r="WUM91"/>
      <c r="WUN91"/>
      <c r="WUO91"/>
      <c r="WUP91"/>
      <c r="WUQ91"/>
      <c r="WUR91"/>
      <c r="WUS91"/>
      <c r="WUT91"/>
      <c r="WUU91"/>
      <c r="WUV91"/>
      <c r="WUW91"/>
      <c r="WUX91"/>
      <c r="WUY91"/>
      <c r="WUZ91"/>
      <c r="WVA91"/>
      <c r="WVB91"/>
      <c r="WVC91"/>
      <c r="WVD91"/>
      <c r="WVE91"/>
      <c r="WVF91"/>
      <c r="WVG91"/>
      <c r="WVH91"/>
      <c r="WVI91"/>
      <c r="WVJ91"/>
      <c r="WVK91"/>
      <c r="WVL91"/>
      <c r="WVM91"/>
      <c r="WVN91"/>
      <c r="WVO91"/>
      <c r="WVP91"/>
      <c r="WVQ91"/>
      <c r="WVR91"/>
      <c r="WVS91"/>
      <c r="WVT91"/>
      <c r="WVU91"/>
      <c r="WVV91"/>
      <c r="WVW91"/>
      <c r="WVX91"/>
      <c r="WVY91"/>
      <c r="WVZ91"/>
      <c r="WWA91"/>
      <c r="WWB91"/>
      <c r="WWC91"/>
      <c r="WWD91"/>
      <c r="WWE91"/>
      <c r="WWF91"/>
      <c r="WWG91"/>
      <c r="WWH91"/>
      <c r="WWI91"/>
      <c r="WWJ91"/>
      <c r="WWK91"/>
      <c r="WWL91"/>
      <c r="WWM91"/>
      <c r="WWN91"/>
      <c r="WWO91"/>
      <c r="WWP91"/>
      <c r="WWQ91"/>
      <c r="WWR91"/>
      <c r="WWS91"/>
      <c r="WWT91"/>
      <c r="WWU91"/>
      <c r="WWV91"/>
      <c r="WWW91"/>
      <c r="WWX91"/>
      <c r="WWY91"/>
      <c r="WWZ91"/>
      <c r="WXA91"/>
      <c r="WXB91"/>
      <c r="WXC91"/>
      <c r="WXD91"/>
      <c r="WXE91"/>
      <c r="WXF91"/>
      <c r="WXG91"/>
      <c r="WXH91"/>
      <c r="WXI91"/>
      <c r="WXJ91"/>
      <c r="WXK91"/>
      <c r="WXL91"/>
    </row>
    <row r="92" spans="1:16184" s="5" customFormat="1" collapsed="1" x14ac:dyDescent="0.3">
      <c r="Y92" s="48"/>
      <c r="Z92" s="48"/>
      <c r="AA92" s="46"/>
      <c r="AB92" s="47"/>
      <c r="AC92" s="47"/>
      <c r="AD92" s="47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  <c r="AMK92"/>
      <c r="AML92"/>
      <c r="AMM92"/>
      <c r="AMN92"/>
      <c r="AMO92"/>
      <c r="AMP92"/>
      <c r="AMQ92"/>
      <c r="AMR92"/>
      <c r="AMS92"/>
      <c r="AMT92"/>
      <c r="AMU92"/>
      <c r="AMV92"/>
      <c r="AMW92"/>
      <c r="AMX92"/>
      <c r="AMY92"/>
      <c r="AMZ92"/>
      <c r="ANA92"/>
      <c r="ANB92"/>
      <c r="ANC92"/>
      <c r="AND92"/>
      <c r="ANE92"/>
      <c r="ANF92"/>
      <c r="ANG92"/>
      <c r="ANH92"/>
      <c r="ANI92"/>
      <c r="ANJ92"/>
      <c r="ANK92"/>
      <c r="ANL92"/>
      <c r="ANM92"/>
      <c r="ANN92"/>
      <c r="ANO92"/>
      <c r="ANP92"/>
      <c r="ANQ92"/>
      <c r="ANR92"/>
      <c r="ANS92"/>
      <c r="ANT92"/>
      <c r="ANU92"/>
      <c r="ANV92"/>
      <c r="ANW92"/>
      <c r="ANX92"/>
      <c r="ANY92"/>
      <c r="ANZ92"/>
      <c r="AOA92"/>
      <c r="AOB92"/>
      <c r="AOC92"/>
      <c r="AOD92"/>
      <c r="AOE92"/>
      <c r="AOF92"/>
      <c r="AOG92"/>
      <c r="AOH92"/>
      <c r="AOI92"/>
      <c r="AOJ92"/>
      <c r="AOK92"/>
      <c r="AOL92"/>
      <c r="AOM92"/>
      <c r="AON92"/>
      <c r="AOO92"/>
      <c r="AOP92"/>
      <c r="AOQ92"/>
      <c r="AOR92"/>
      <c r="AOS92"/>
      <c r="AOT92"/>
      <c r="AOU92"/>
      <c r="AOV92"/>
      <c r="AOW92"/>
      <c r="AOX92"/>
      <c r="AOY92"/>
      <c r="AOZ92"/>
      <c r="APA92"/>
      <c r="APB92"/>
      <c r="APC92"/>
      <c r="APD92"/>
      <c r="APE92"/>
      <c r="APF92"/>
      <c r="APG92"/>
      <c r="APH92"/>
      <c r="API92"/>
      <c r="APJ92"/>
      <c r="APK92"/>
      <c r="APL92"/>
      <c r="APM92"/>
      <c r="APN92"/>
      <c r="APO92"/>
      <c r="APP92"/>
      <c r="APQ92"/>
      <c r="APR92"/>
      <c r="APS92"/>
      <c r="APT92"/>
      <c r="APU92"/>
      <c r="APV92"/>
      <c r="APW92"/>
      <c r="APX92"/>
      <c r="APY92"/>
      <c r="APZ92"/>
      <c r="AQA92"/>
      <c r="AQB92"/>
      <c r="AQC92"/>
      <c r="AQD92"/>
      <c r="AQE92"/>
      <c r="AQF92"/>
      <c r="AQG92"/>
      <c r="AQH92"/>
      <c r="AQI92"/>
      <c r="AQJ92"/>
      <c r="AQK92"/>
      <c r="AQL92"/>
      <c r="AQM92"/>
      <c r="AQN92"/>
      <c r="AQO92"/>
      <c r="AQP92"/>
      <c r="AQQ92"/>
      <c r="AQR92"/>
      <c r="AQS92"/>
      <c r="AQT92"/>
      <c r="AQU92"/>
      <c r="AQV92"/>
      <c r="AQW92"/>
      <c r="AQX92"/>
      <c r="AQY92"/>
      <c r="AQZ92"/>
      <c r="ARA92"/>
      <c r="ARB92"/>
      <c r="ARC92"/>
      <c r="ARD92"/>
      <c r="ARE92"/>
      <c r="ARF92"/>
      <c r="ARG92"/>
      <c r="ARH92"/>
      <c r="ARI92"/>
      <c r="ARJ92"/>
      <c r="ARK92"/>
      <c r="ARL92"/>
      <c r="ARM92"/>
      <c r="ARN92"/>
      <c r="ARO92"/>
      <c r="ARP92"/>
      <c r="ARQ92"/>
      <c r="ARR92"/>
      <c r="ARS92"/>
      <c r="ART92"/>
      <c r="ARU92"/>
      <c r="ARV92"/>
      <c r="ARW92"/>
      <c r="ARX92"/>
      <c r="ARY92"/>
      <c r="ARZ92"/>
      <c r="ASA92"/>
      <c r="ASB92"/>
      <c r="ASC92"/>
      <c r="ASD92"/>
      <c r="ASE92"/>
      <c r="ASF92"/>
      <c r="ASG92"/>
      <c r="ASH92"/>
      <c r="ASI92"/>
      <c r="ASJ92"/>
      <c r="ASK92"/>
      <c r="ASL92"/>
      <c r="ASM92"/>
      <c r="ASN92"/>
      <c r="ASO92"/>
      <c r="ASP92"/>
      <c r="ASQ92"/>
      <c r="ASR92"/>
      <c r="ASS92"/>
      <c r="AST92"/>
      <c r="ASU92"/>
      <c r="ASV92"/>
      <c r="ASW92"/>
      <c r="ASX92"/>
      <c r="ASY92"/>
      <c r="ASZ92"/>
      <c r="ATA92"/>
      <c r="ATB92"/>
      <c r="ATC92"/>
      <c r="ATD92"/>
      <c r="ATE92"/>
      <c r="ATF92"/>
      <c r="ATG92"/>
      <c r="ATH92"/>
      <c r="ATI92"/>
      <c r="ATJ92"/>
      <c r="ATK92"/>
      <c r="ATL92"/>
      <c r="ATM92"/>
      <c r="ATN92"/>
      <c r="ATO92"/>
      <c r="ATP92"/>
      <c r="ATQ92"/>
      <c r="ATR92"/>
      <c r="ATS92"/>
      <c r="ATT92"/>
      <c r="ATU92"/>
      <c r="ATV92"/>
      <c r="ATW92"/>
      <c r="ATX92"/>
      <c r="ATY92"/>
      <c r="ATZ92"/>
      <c r="AUA92"/>
      <c r="AUB92"/>
      <c r="AUC92"/>
      <c r="AUD92"/>
      <c r="AUE92"/>
      <c r="AUF92"/>
      <c r="AUG92"/>
      <c r="AUH92"/>
      <c r="AUI92"/>
      <c r="AUJ92"/>
      <c r="AUK92"/>
      <c r="AUL92"/>
      <c r="AUM92"/>
      <c r="AUN92"/>
      <c r="AUO92"/>
      <c r="AUP92"/>
      <c r="AUQ92"/>
      <c r="AUR92"/>
      <c r="AUS92"/>
      <c r="AUT92"/>
      <c r="AUU92"/>
      <c r="AUV92"/>
      <c r="AUW92"/>
      <c r="AUX92"/>
      <c r="AUY92"/>
      <c r="AUZ92"/>
      <c r="AVA92"/>
      <c r="AVB92"/>
      <c r="AVC92"/>
      <c r="AVD92"/>
      <c r="AVE92"/>
      <c r="AVF92"/>
      <c r="AVG92"/>
      <c r="AVH92"/>
      <c r="AVI92"/>
      <c r="AVJ92"/>
      <c r="AVK92"/>
      <c r="AVL92"/>
      <c r="AVM92"/>
      <c r="AVN92"/>
      <c r="AVO92"/>
      <c r="AVP92"/>
      <c r="AVQ92"/>
      <c r="AVR92"/>
      <c r="AVS92"/>
      <c r="AVT92"/>
      <c r="AVU92"/>
      <c r="AVV92"/>
      <c r="AVW92"/>
      <c r="AVX92"/>
      <c r="AVY92"/>
      <c r="AVZ92"/>
      <c r="AWA92"/>
      <c r="AWB92"/>
      <c r="AWC92"/>
      <c r="AWD92"/>
      <c r="AWE92"/>
      <c r="AWF92"/>
      <c r="AWG92"/>
      <c r="AWH92"/>
      <c r="AWI92"/>
      <c r="AWJ92"/>
      <c r="AWK92"/>
      <c r="AWL92"/>
      <c r="AWM92"/>
      <c r="AWN92"/>
      <c r="AWO92"/>
      <c r="AWP92"/>
      <c r="AWQ92"/>
      <c r="AWR92"/>
      <c r="AWS92"/>
      <c r="AWT92"/>
      <c r="AWU92"/>
      <c r="AWV92"/>
      <c r="AWW92"/>
      <c r="AWX92"/>
      <c r="AWY92"/>
      <c r="AWZ92"/>
      <c r="AXA92"/>
      <c r="AXB92"/>
      <c r="AXC92"/>
      <c r="AXD92"/>
      <c r="AXE92"/>
      <c r="AXF92"/>
      <c r="AXG92"/>
      <c r="AXH92"/>
      <c r="AXI92"/>
      <c r="AXJ92"/>
      <c r="AXK92"/>
      <c r="AXL92"/>
      <c r="AXM92"/>
      <c r="AXN92"/>
      <c r="AXO92"/>
      <c r="AXP92"/>
      <c r="AXQ92"/>
      <c r="AXR92"/>
      <c r="AXS92"/>
      <c r="AXT92"/>
      <c r="AXU92"/>
      <c r="AXV92"/>
      <c r="AXW92"/>
      <c r="AXX92"/>
      <c r="AXY92"/>
      <c r="AXZ92"/>
      <c r="AYA92"/>
      <c r="AYB92"/>
      <c r="AYC92"/>
      <c r="AYD92"/>
      <c r="AYE92"/>
      <c r="AYF92"/>
      <c r="AYG92"/>
      <c r="AYH92"/>
      <c r="AYI92"/>
      <c r="AYJ92"/>
      <c r="AYK92"/>
      <c r="AYL92"/>
      <c r="AYM92"/>
      <c r="AYN92"/>
      <c r="AYO92"/>
      <c r="AYP92"/>
      <c r="AYQ92"/>
      <c r="AYR92"/>
      <c r="AYS92"/>
      <c r="AYT92"/>
      <c r="AYU92"/>
      <c r="AYV92"/>
      <c r="AYW92"/>
      <c r="AYX92"/>
      <c r="AYY92"/>
      <c r="AYZ92"/>
      <c r="AZA92"/>
      <c r="AZB92"/>
      <c r="AZC92"/>
      <c r="AZD92"/>
      <c r="AZE92"/>
      <c r="AZF92"/>
      <c r="AZG92"/>
      <c r="AZH92"/>
      <c r="AZI92"/>
      <c r="AZJ92"/>
      <c r="AZK92"/>
      <c r="AZL92"/>
      <c r="AZM92"/>
      <c r="AZN92"/>
      <c r="AZO92"/>
      <c r="AZP92"/>
      <c r="AZQ92"/>
      <c r="AZR92"/>
      <c r="AZS92"/>
      <c r="AZT92"/>
      <c r="AZU92"/>
      <c r="AZV92"/>
      <c r="AZW92"/>
      <c r="AZX92"/>
      <c r="AZY92"/>
      <c r="AZZ92"/>
      <c r="BAA92"/>
      <c r="BAB92"/>
      <c r="BAC92"/>
      <c r="BAD92"/>
      <c r="BAE92"/>
      <c r="BAF92"/>
      <c r="BAG92"/>
      <c r="BAH92"/>
      <c r="BAI92"/>
      <c r="BAJ92"/>
      <c r="BAK92"/>
      <c r="BAL92"/>
      <c r="BAM92"/>
      <c r="BAN92"/>
      <c r="BAO92"/>
      <c r="BAP92"/>
      <c r="BAQ92"/>
      <c r="BAR92"/>
      <c r="BAS92"/>
      <c r="BAT92"/>
      <c r="BAU92"/>
      <c r="BAV92"/>
      <c r="BAW92"/>
      <c r="BAX92"/>
      <c r="BAY92"/>
      <c r="BAZ92"/>
      <c r="BBA92"/>
      <c r="BBB92"/>
      <c r="BBC92"/>
      <c r="BBD92"/>
      <c r="BBE92"/>
      <c r="BBF92"/>
      <c r="BBG92"/>
      <c r="BBH92"/>
      <c r="BBI92"/>
      <c r="BBJ92"/>
      <c r="BBK92"/>
      <c r="BBL92"/>
      <c r="BBM92"/>
      <c r="BBN92"/>
      <c r="BBO92"/>
      <c r="BBP92"/>
      <c r="BBQ92"/>
      <c r="BBR92"/>
      <c r="BBS92"/>
      <c r="BBT92"/>
      <c r="BBU92"/>
      <c r="BBV92"/>
      <c r="BBW92"/>
      <c r="BBX92"/>
      <c r="BBY92"/>
      <c r="BBZ92"/>
      <c r="BCA92"/>
      <c r="BCB92"/>
      <c r="BCC92"/>
      <c r="BCD92"/>
      <c r="BCE92"/>
      <c r="BCF92"/>
      <c r="BCG92"/>
      <c r="BCH92"/>
      <c r="BCI92"/>
      <c r="BCJ92"/>
      <c r="BCK92"/>
      <c r="BCL92"/>
      <c r="BCM92"/>
      <c r="BCN92"/>
      <c r="BCO92"/>
      <c r="BCP92"/>
      <c r="BCQ92"/>
      <c r="BCR92"/>
      <c r="BCS92"/>
      <c r="BCT92"/>
      <c r="BCU92"/>
      <c r="BCV92"/>
      <c r="BCW92"/>
      <c r="BCX92"/>
      <c r="BCY92"/>
      <c r="BCZ92"/>
      <c r="BDA92"/>
      <c r="BDB92"/>
      <c r="BDC92"/>
      <c r="BDD92"/>
      <c r="BDE92"/>
      <c r="BDF92"/>
      <c r="BDG92"/>
      <c r="BDH92"/>
      <c r="BDI92"/>
      <c r="BDJ92"/>
      <c r="BDK92"/>
      <c r="BDL92"/>
      <c r="BDM92"/>
      <c r="BDN92"/>
      <c r="BDO92"/>
      <c r="BDP92"/>
      <c r="BDQ92"/>
      <c r="BDR92"/>
      <c r="BDS92"/>
      <c r="BDT92"/>
      <c r="BDU92"/>
      <c r="BDV92"/>
      <c r="BDW92"/>
      <c r="BDX92"/>
      <c r="BDY92"/>
      <c r="BDZ92"/>
      <c r="BEA92"/>
      <c r="BEB92"/>
      <c r="BEC92"/>
      <c r="BED92"/>
      <c r="BEE92"/>
      <c r="BEF92"/>
      <c r="BEG92"/>
      <c r="BEH92"/>
      <c r="BEI92"/>
      <c r="BEJ92"/>
      <c r="BEK92"/>
      <c r="BEL92"/>
      <c r="BEM92"/>
      <c r="BEN92"/>
      <c r="BEO92"/>
      <c r="BEP92"/>
      <c r="BEQ92"/>
      <c r="BER92"/>
      <c r="BES92"/>
      <c r="BET92"/>
      <c r="BEU92"/>
      <c r="BEV92"/>
      <c r="BEW92"/>
      <c r="BEX92"/>
      <c r="BEY92"/>
      <c r="BEZ92"/>
      <c r="BFA92"/>
      <c r="BFB92"/>
      <c r="BFC92"/>
      <c r="BFD92"/>
      <c r="BFE92"/>
      <c r="BFF92"/>
      <c r="BFG92"/>
      <c r="BFH92"/>
      <c r="BFI92"/>
      <c r="BFJ92"/>
      <c r="BFK92"/>
      <c r="BFL92"/>
      <c r="BFM92"/>
      <c r="BFN92"/>
      <c r="BFO92"/>
      <c r="BFP92"/>
      <c r="BFQ92"/>
      <c r="BFR92"/>
      <c r="BFS92"/>
      <c r="BFT92"/>
      <c r="BFU92"/>
      <c r="BFV92"/>
      <c r="BFW92"/>
      <c r="BFX92"/>
      <c r="BFY92"/>
      <c r="BFZ92"/>
      <c r="BGA92"/>
      <c r="BGB92"/>
      <c r="BGC92"/>
      <c r="BGD92"/>
      <c r="BGE92"/>
      <c r="BGF92"/>
      <c r="BGG92"/>
      <c r="BGH92"/>
      <c r="BGI92"/>
      <c r="BGJ92"/>
      <c r="BGK92"/>
      <c r="BGL92"/>
      <c r="BGM92"/>
      <c r="BGN92"/>
      <c r="BGO92"/>
      <c r="BGP92"/>
      <c r="BGQ92"/>
      <c r="BGR92"/>
      <c r="BGS92"/>
      <c r="BGT92"/>
      <c r="BGU92"/>
      <c r="BGV92"/>
      <c r="BGW92"/>
      <c r="BGX92"/>
      <c r="BGY92"/>
      <c r="BGZ92"/>
      <c r="BHA92"/>
      <c r="BHB92"/>
      <c r="BHC92"/>
      <c r="BHD92"/>
      <c r="BHE92"/>
      <c r="BHF92"/>
      <c r="BHG92"/>
      <c r="BHH92"/>
      <c r="BHI92"/>
      <c r="BHJ92"/>
      <c r="BHK92"/>
      <c r="BHL92"/>
      <c r="BHM92"/>
      <c r="BHN92"/>
      <c r="BHO92"/>
      <c r="BHP92"/>
      <c r="BHQ92"/>
      <c r="BHR92"/>
      <c r="BHS92"/>
      <c r="BHT92"/>
      <c r="BHU92"/>
      <c r="BHV92"/>
      <c r="BHW92"/>
      <c r="BHX92"/>
      <c r="BHY92"/>
      <c r="BHZ92"/>
      <c r="BIA92"/>
      <c r="BIB92"/>
      <c r="BIC92"/>
      <c r="BID92"/>
      <c r="BIE92"/>
      <c r="BIF92"/>
      <c r="BIG92"/>
      <c r="BIH92"/>
      <c r="BII92"/>
      <c r="BIJ92"/>
      <c r="BIK92"/>
      <c r="BIL92"/>
      <c r="BIM92"/>
      <c r="BIN92"/>
      <c r="BIO92"/>
      <c r="BIP92"/>
      <c r="BIQ92"/>
      <c r="BIR92"/>
      <c r="BIS92"/>
      <c r="BIT92"/>
      <c r="BIU92"/>
      <c r="BIV92"/>
      <c r="BIW92"/>
      <c r="BIX92"/>
      <c r="BIY92"/>
      <c r="BIZ92"/>
      <c r="BJA92"/>
      <c r="BJB92"/>
      <c r="BJC92"/>
      <c r="BJD92"/>
      <c r="BJE92"/>
      <c r="BJF92"/>
      <c r="BJG92"/>
      <c r="BJH92"/>
      <c r="BJI92"/>
      <c r="BJJ92"/>
      <c r="BJK92"/>
      <c r="BJL92"/>
      <c r="BJM92"/>
      <c r="BJN92"/>
      <c r="BJO92"/>
      <c r="BJP92"/>
      <c r="BJQ92"/>
      <c r="BJR92"/>
      <c r="BJS92"/>
      <c r="BJT92"/>
      <c r="BJU92"/>
      <c r="BJV92"/>
      <c r="BJW92"/>
      <c r="BJX92"/>
      <c r="BJY92"/>
      <c r="BJZ92"/>
      <c r="BKA92"/>
      <c r="BKB92"/>
      <c r="BKC92"/>
      <c r="BKD92"/>
      <c r="BKE92"/>
      <c r="BKF92"/>
      <c r="BKG92"/>
      <c r="BKH92"/>
      <c r="BKI92"/>
      <c r="BKJ92"/>
      <c r="BKK92"/>
      <c r="BKL92"/>
      <c r="BKM92"/>
      <c r="BKN92"/>
      <c r="BKO92"/>
      <c r="BKP92"/>
      <c r="BKQ92"/>
      <c r="BKR92"/>
      <c r="BKS92"/>
      <c r="BKT92"/>
      <c r="BKU92"/>
      <c r="BKV92"/>
      <c r="BKW92"/>
      <c r="BKX92"/>
      <c r="BKY92"/>
      <c r="BKZ92"/>
      <c r="BLA92"/>
      <c r="BLB92"/>
      <c r="BLC92"/>
      <c r="BLD92"/>
      <c r="BLE92"/>
      <c r="BLF92"/>
      <c r="BLG92"/>
      <c r="BLH92"/>
      <c r="BLI92"/>
      <c r="BLJ92"/>
      <c r="BLK92"/>
      <c r="BLL92"/>
      <c r="BLM92"/>
      <c r="BLN92"/>
      <c r="BLO92"/>
      <c r="BLP92"/>
      <c r="BLQ92"/>
      <c r="BLR92"/>
      <c r="BLS92"/>
      <c r="BLT92"/>
      <c r="BLU92"/>
      <c r="BLV92"/>
      <c r="BLW92"/>
      <c r="BLX92"/>
      <c r="BLY92"/>
      <c r="BLZ92"/>
      <c r="BMA92"/>
      <c r="BMB92"/>
      <c r="BMC92"/>
      <c r="BMD92"/>
      <c r="BME92"/>
      <c r="BMF92"/>
      <c r="BMG92"/>
      <c r="BMH92"/>
      <c r="BMI92"/>
      <c r="BMJ92"/>
      <c r="BMK92"/>
      <c r="BML92"/>
      <c r="BMM92"/>
      <c r="BMN92"/>
      <c r="BMO92"/>
      <c r="BMP92"/>
      <c r="BMQ92"/>
      <c r="BMR92"/>
      <c r="BMS92"/>
      <c r="BMT92"/>
      <c r="BMU92"/>
      <c r="BMV92"/>
      <c r="BMW92"/>
      <c r="BMX92"/>
      <c r="BMY92"/>
      <c r="BMZ92"/>
      <c r="BNA92"/>
      <c r="BNB92"/>
      <c r="BNC92"/>
      <c r="BND92"/>
      <c r="BNE92"/>
      <c r="BNF92"/>
      <c r="BNG92"/>
      <c r="BNH92"/>
      <c r="BNI92"/>
      <c r="BNJ92"/>
      <c r="BNK92"/>
      <c r="BNL92"/>
      <c r="BNM92"/>
      <c r="BNN92"/>
      <c r="BNO92"/>
      <c r="BNP92"/>
      <c r="BNQ92"/>
      <c r="BNR92"/>
      <c r="BNS92"/>
      <c r="BNT92"/>
      <c r="BNU92"/>
      <c r="BNV92"/>
      <c r="BNW92"/>
      <c r="BNX92"/>
      <c r="BNY92"/>
      <c r="BNZ92"/>
      <c r="BOA92"/>
      <c r="BOB92"/>
      <c r="BOC92"/>
      <c r="BOD92"/>
      <c r="BOE92"/>
      <c r="BOF92"/>
      <c r="BOG92"/>
      <c r="BOH92"/>
      <c r="BOI92"/>
      <c r="BOJ92"/>
      <c r="BOK92"/>
      <c r="BOL92"/>
      <c r="BOM92"/>
      <c r="BON92"/>
      <c r="BOO92"/>
      <c r="BOP92"/>
      <c r="BOQ92"/>
      <c r="BOR92"/>
      <c r="BOS92"/>
      <c r="BOT92"/>
      <c r="BOU92"/>
      <c r="BOV92"/>
      <c r="BOW92"/>
      <c r="BOX92"/>
      <c r="BOY92"/>
      <c r="BOZ92"/>
      <c r="BPA92"/>
      <c r="BPB92"/>
      <c r="BPC92"/>
      <c r="BPD92"/>
      <c r="BPE92"/>
      <c r="BPF92"/>
      <c r="BPG92"/>
      <c r="BPH92"/>
      <c r="BPI92"/>
      <c r="BPJ92"/>
      <c r="BPK92"/>
      <c r="BPL92"/>
      <c r="BPM92"/>
      <c r="BPN92"/>
      <c r="BPO92"/>
      <c r="BPP92"/>
      <c r="BPQ92"/>
      <c r="BPR92"/>
      <c r="BPS92"/>
      <c r="BPT92"/>
      <c r="BPU92"/>
      <c r="BPV92"/>
      <c r="BPW92"/>
      <c r="BPX92"/>
      <c r="BPY92"/>
      <c r="BPZ92"/>
      <c r="BQA92"/>
      <c r="BQB92"/>
      <c r="BQC92"/>
      <c r="BQD92"/>
      <c r="BQE92"/>
      <c r="BQF92"/>
      <c r="BQG92"/>
      <c r="BQH92"/>
      <c r="BQI92"/>
      <c r="BQJ92"/>
      <c r="BQK92"/>
      <c r="BQL92"/>
      <c r="BQM92"/>
      <c r="BQN92"/>
      <c r="BQO92"/>
      <c r="BQP92"/>
      <c r="BQQ92"/>
      <c r="BQR92"/>
      <c r="BQS92"/>
      <c r="BQT92"/>
      <c r="BQU92"/>
      <c r="BQV92"/>
      <c r="BQW92"/>
      <c r="BQX92"/>
      <c r="BQY92"/>
      <c r="BQZ92"/>
      <c r="BRA92"/>
      <c r="BRB92"/>
      <c r="BRC92"/>
      <c r="BRD92"/>
      <c r="BRE92"/>
      <c r="BRF92"/>
      <c r="BRG92"/>
      <c r="BRH92"/>
      <c r="BRI92"/>
      <c r="BRJ92"/>
      <c r="BRK92"/>
      <c r="BRL92"/>
      <c r="BRM92"/>
      <c r="BRN92"/>
      <c r="BRO92"/>
      <c r="BRP92"/>
      <c r="BRQ92"/>
      <c r="BRR92"/>
      <c r="BRS92"/>
      <c r="BRT92"/>
      <c r="BRU92"/>
      <c r="BRV92"/>
      <c r="BRW92"/>
      <c r="BRX92"/>
      <c r="BRY92"/>
      <c r="BRZ92"/>
      <c r="BSA92"/>
      <c r="BSB92"/>
      <c r="BSC92"/>
      <c r="BSD92"/>
      <c r="BSE92"/>
      <c r="BSF92"/>
      <c r="BSG92"/>
      <c r="BSH92"/>
      <c r="BSI92"/>
      <c r="BSJ92"/>
      <c r="BSK92"/>
      <c r="BSL92"/>
      <c r="BSM92"/>
      <c r="BSN92"/>
      <c r="BSO92"/>
      <c r="BSP92"/>
      <c r="BSQ92"/>
      <c r="BSR92"/>
      <c r="BSS92"/>
      <c r="BST92"/>
      <c r="BSU92"/>
      <c r="BSV92"/>
      <c r="BSW92"/>
      <c r="BSX92"/>
      <c r="BSY92"/>
      <c r="BSZ92"/>
      <c r="BTA92"/>
      <c r="BTB92"/>
      <c r="BTC92"/>
      <c r="BTD92"/>
      <c r="BTE92"/>
      <c r="BTF92"/>
      <c r="BTG92"/>
      <c r="BTH92"/>
      <c r="BTI92"/>
      <c r="BTJ92"/>
      <c r="BTK92"/>
      <c r="BTL92"/>
      <c r="BTM92"/>
      <c r="BTN92"/>
      <c r="BTO92"/>
      <c r="BTP92"/>
      <c r="BTQ92"/>
      <c r="BTR92"/>
      <c r="BTS92"/>
      <c r="BTT92"/>
      <c r="BTU92"/>
      <c r="BTV92"/>
      <c r="BTW92"/>
      <c r="BTX92"/>
      <c r="BTY92"/>
      <c r="BTZ92"/>
      <c r="BUA92"/>
      <c r="BUB92"/>
      <c r="BUC92"/>
      <c r="BUD92"/>
      <c r="BUE92"/>
      <c r="BUF92"/>
      <c r="BUG92"/>
      <c r="BUH92"/>
      <c r="BUI92"/>
      <c r="BUJ92"/>
      <c r="BUK92"/>
      <c r="BUL92"/>
      <c r="BUM92"/>
      <c r="BUN92"/>
      <c r="BUO92"/>
      <c r="BUP92"/>
      <c r="BUQ92"/>
      <c r="BUR92"/>
      <c r="BUS92"/>
      <c r="BUT92"/>
      <c r="BUU92"/>
      <c r="BUV92"/>
      <c r="BUW92"/>
      <c r="BUX92"/>
      <c r="BUY92"/>
      <c r="BUZ92"/>
      <c r="BVA92"/>
      <c r="BVB92"/>
      <c r="BVC92"/>
      <c r="BVD92"/>
      <c r="BVE92"/>
      <c r="BVF92"/>
      <c r="BVG92"/>
      <c r="BVH92"/>
      <c r="BVI92"/>
      <c r="BVJ92"/>
      <c r="BVK92"/>
      <c r="BVL92"/>
      <c r="BVM92"/>
      <c r="BVN92"/>
      <c r="BVO92"/>
      <c r="BVP92"/>
      <c r="BVQ92"/>
      <c r="BVR92"/>
      <c r="BVS92"/>
      <c r="BVT92"/>
      <c r="BVU92"/>
      <c r="BVV92"/>
      <c r="BVW92"/>
      <c r="BVX92"/>
      <c r="BVY92"/>
      <c r="BVZ92"/>
      <c r="BWA92"/>
      <c r="BWB92"/>
      <c r="BWC92"/>
      <c r="BWD92"/>
      <c r="BWE92"/>
      <c r="BWF92"/>
      <c r="BWG92"/>
      <c r="BWH92"/>
      <c r="BWI92"/>
      <c r="BWJ92"/>
      <c r="BWK92"/>
      <c r="BWL92"/>
      <c r="BWM92"/>
      <c r="BWN92"/>
      <c r="BWO92"/>
      <c r="BWP92"/>
      <c r="BWQ92"/>
      <c r="BWR92"/>
      <c r="BWS92"/>
      <c r="BWT92"/>
      <c r="BWU92"/>
      <c r="BWV92"/>
      <c r="BWW92"/>
      <c r="BWX92"/>
      <c r="BWY92"/>
      <c r="BWZ92"/>
      <c r="BXA92"/>
      <c r="BXB92"/>
      <c r="BXC92"/>
      <c r="BXD92"/>
      <c r="BXE92"/>
      <c r="BXF92"/>
      <c r="BXG92"/>
      <c r="BXH92"/>
      <c r="BXI92"/>
      <c r="BXJ92"/>
      <c r="BXK92"/>
      <c r="BXL92"/>
      <c r="BXM92"/>
      <c r="BXN92"/>
      <c r="BXO92"/>
      <c r="BXP92"/>
      <c r="BXQ92"/>
      <c r="BXR92"/>
      <c r="BXS92"/>
      <c r="BXT92"/>
      <c r="BXU92"/>
      <c r="BXV92"/>
      <c r="BXW92"/>
      <c r="BXX92"/>
      <c r="BXY92"/>
      <c r="BXZ92"/>
      <c r="BYA92"/>
      <c r="BYB92"/>
      <c r="BYC92"/>
      <c r="BYD92"/>
      <c r="BYE92"/>
      <c r="BYF92"/>
      <c r="BYG92"/>
      <c r="BYH92"/>
      <c r="BYI92"/>
      <c r="BYJ92"/>
      <c r="BYK92"/>
      <c r="BYL92"/>
      <c r="BYM92"/>
      <c r="BYN92"/>
      <c r="BYO92"/>
      <c r="BYP92"/>
      <c r="BYQ92"/>
      <c r="BYR92"/>
      <c r="BYS92"/>
      <c r="BYT92"/>
      <c r="BYU92"/>
      <c r="BYV92"/>
      <c r="BYW92"/>
      <c r="BYX92"/>
      <c r="BYY92"/>
      <c r="BYZ92"/>
      <c r="BZA92"/>
      <c r="BZB92"/>
      <c r="BZC92"/>
      <c r="BZD92"/>
      <c r="BZE92"/>
      <c r="BZF92"/>
      <c r="BZG92"/>
      <c r="BZH92"/>
      <c r="BZI92"/>
      <c r="BZJ92"/>
      <c r="BZK92"/>
      <c r="BZL92"/>
      <c r="BZM92"/>
      <c r="BZN92"/>
      <c r="BZO92"/>
      <c r="BZP92"/>
      <c r="BZQ92"/>
      <c r="BZR92"/>
      <c r="BZS92"/>
      <c r="BZT92"/>
      <c r="BZU92"/>
      <c r="BZV92"/>
      <c r="BZW92"/>
      <c r="BZX92"/>
      <c r="BZY92"/>
      <c r="BZZ92"/>
      <c r="CAA92"/>
      <c r="CAB92"/>
      <c r="CAC92"/>
      <c r="CAD92"/>
      <c r="CAE92"/>
      <c r="CAF92"/>
      <c r="CAG92"/>
      <c r="CAH92"/>
      <c r="CAI92"/>
      <c r="CAJ92"/>
      <c r="CAK92"/>
      <c r="CAL92"/>
      <c r="CAM92"/>
      <c r="CAN92"/>
      <c r="CAO92"/>
      <c r="CAP92"/>
      <c r="CAQ92"/>
      <c r="CAR92"/>
      <c r="CAS92"/>
      <c r="CAT92"/>
      <c r="CAU92"/>
      <c r="CAV92"/>
      <c r="CAW92"/>
      <c r="CAX92"/>
      <c r="CAY92"/>
      <c r="CAZ92"/>
      <c r="CBA92"/>
      <c r="CBB92"/>
      <c r="CBC92"/>
      <c r="CBD92"/>
      <c r="CBE92"/>
      <c r="CBF92"/>
      <c r="CBG92"/>
      <c r="CBH92"/>
      <c r="CBI92"/>
      <c r="CBJ92"/>
      <c r="CBK92"/>
      <c r="CBL92"/>
      <c r="CBM92"/>
      <c r="CBN92"/>
      <c r="CBO92"/>
      <c r="CBP92"/>
      <c r="CBQ92"/>
      <c r="CBR92"/>
      <c r="CBS92"/>
      <c r="CBT92"/>
      <c r="CBU92"/>
      <c r="CBV92"/>
      <c r="CBW92"/>
      <c r="CBX92"/>
      <c r="CBY92"/>
      <c r="CBZ92"/>
      <c r="CCA92"/>
      <c r="CCB92"/>
      <c r="CCC92"/>
      <c r="CCD92"/>
      <c r="CCE92"/>
      <c r="CCF92"/>
      <c r="CCG92"/>
      <c r="CCH92"/>
      <c r="CCI92"/>
      <c r="CCJ92"/>
      <c r="CCK92"/>
      <c r="CCL92"/>
      <c r="CCM92"/>
      <c r="CCN92"/>
      <c r="CCO92"/>
      <c r="CCP92"/>
      <c r="CCQ92"/>
      <c r="CCR92"/>
      <c r="CCS92"/>
      <c r="CCT92"/>
      <c r="CCU92"/>
      <c r="CCV92"/>
      <c r="CCW92"/>
      <c r="CCX92"/>
      <c r="CCY92"/>
      <c r="CCZ92"/>
      <c r="CDA92"/>
      <c r="CDB92"/>
      <c r="CDC92"/>
      <c r="CDD92"/>
      <c r="CDE92"/>
      <c r="CDF92"/>
      <c r="CDG92"/>
      <c r="CDH92"/>
      <c r="CDI92"/>
      <c r="CDJ92"/>
      <c r="CDK92"/>
      <c r="CDL92"/>
      <c r="CDM92"/>
      <c r="CDN92"/>
      <c r="CDO92"/>
      <c r="CDP92"/>
      <c r="CDQ92"/>
      <c r="CDR92"/>
      <c r="CDS92"/>
      <c r="CDT92"/>
      <c r="CDU92"/>
      <c r="CDV92"/>
      <c r="CDW92"/>
      <c r="CDX92"/>
      <c r="CDY92"/>
      <c r="CDZ92"/>
      <c r="CEA92"/>
      <c r="CEB92"/>
      <c r="CEC92"/>
      <c r="CED92"/>
      <c r="CEE92"/>
      <c r="CEF92"/>
      <c r="CEG92"/>
      <c r="CEH92"/>
      <c r="CEI92"/>
      <c r="CEJ92"/>
      <c r="CEK92"/>
      <c r="CEL92"/>
      <c r="CEM92"/>
      <c r="CEN92"/>
      <c r="CEO92"/>
      <c r="CEP92"/>
      <c r="CEQ92"/>
      <c r="CER92"/>
      <c r="CES92"/>
      <c r="CET92"/>
      <c r="CEU92"/>
      <c r="CEV92"/>
      <c r="CEW92"/>
      <c r="CEX92"/>
      <c r="CEY92"/>
      <c r="CEZ92"/>
      <c r="CFA92"/>
      <c r="CFB92"/>
      <c r="CFC92"/>
      <c r="CFD92"/>
      <c r="CFE92"/>
      <c r="CFF92"/>
      <c r="CFG92"/>
      <c r="CFH92"/>
      <c r="CFI92"/>
      <c r="CFJ92"/>
      <c r="CFK92"/>
      <c r="CFL92"/>
      <c r="CFM92"/>
      <c r="CFN92"/>
      <c r="CFO92"/>
      <c r="CFP92"/>
      <c r="CFQ92"/>
      <c r="CFR92"/>
      <c r="CFS92"/>
      <c r="CFT92"/>
      <c r="CFU92"/>
      <c r="CFV92"/>
      <c r="CFW92"/>
      <c r="CFX92"/>
      <c r="CFY92"/>
      <c r="CFZ92"/>
      <c r="CGA92"/>
      <c r="CGB92"/>
      <c r="CGC92"/>
      <c r="CGD92"/>
      <c r="CGE92"/>
      <c r="CGF92"/>
      <c r="CGG92"/>
      <c r="CGH92"/>
      <c r="CGI92"/>
      <c r="CGJ92"/>
      <c r="CGK92"/>
      <c r="CGL92"/>
      <c r="CGM92"/>
      <c r="CGN92"/>
      <c r="CGO92"/>
      <c r="CGP92"/>
      <c r="CGQ92"/>
      <c r="CGR92"/>
      <c r="CGS92"/>
      <c r="CGT92"/>
      <c r="CGU92"/>
      <c r="CGV92"/>
      <c r="CGW92"/>
      <c r="CGX92"/>
      <c r="CGY92"/>
      <c r="CGZ92"/>
      <c r="CHA92"/>
      <c r="CHB92"/>
      <c r="CHC92"/>
      <c r="CHD92"/>
      <c r="CHE92"/>
      <c r="CHF92"/>
      <c r="CHG92"/>
      <c r="CHH92"/>
      <c r="CHI92"/>
      <c r="CHJ92"/>
      <c r="CHK92"/>
      <c r="CHL92"/>
      <c r="CHM92"/>
      <c r="CHN92"/>
      <c r="CHO92"/>
      <c r="CHP92"/>
      <c r="CHQ92"/>
      <c r="CHR92"/>
      <c r="CHS92"/>
      <c r="CHT92"/>
      <c r="CHU92"/>
      <c r="CHV92"/>
      <c r="CHW92"/>
      <c r="CHX92"/>
      <c r="CHY92"/>
      <c r="CHZ92"/>
      <c r="CIA92"/>
      <c r="CIB92"/>
      <c r="CIC92"/>
      <c r="CID92"/>
      <c r="CIE92"/>
      <c r="CIF92"/>
      <c r="CIG92"/>
      <c r="CIH92"/>
      <c r="CII92"/>
      <c r="CIJ92"/>
      <c r="CIK92"/>
      <c r="CIL92"/>
      <c r="CIM92"/>
      <c r="CIN92"/>
      <c r="CIO92"/>
      <c r="CIP92"/>
      <c r="CIQ92"/>
      <c r="CIR92"/>
      <c r="CIS92"/>
      <c r="CIT92"/>
      <c r="CIU92"/>
      <c r="CIV92"/>
      <c r="CIW92"/>
      <c r="CIX92"/>
      <c r="CIY92"/>
      <c r="CIZ92"/>
      <c r="CJA92"/>
      <c r="CJB92"/>
      <c r="CJC92"/>
      <c r="CJD92"/>
      <c r="CJE92"/>
      <c r="CJF92"/>
      <c r="CJG92"/>
      <c r="CJH92"/>
      <c r="CJI92"/>
      <c r="CJJ92"/>
      <c r="CJK92"/>
      <c r="CJL92"/>
      <c r="CJM92"/>
      <c r="CJN92"/>
      <c r="CJO92"/>
      <c r="CJP92"/>
      <c r="CJQ92"/>
      <c r="CJR92"/>
      <c r="CJS92"/>
      <c r="CJT92"/>
      <c r="CJU92"/>
      <c r="CJV92"/>
      <c r="CJW92"/>
      <c r="CJX92"/>
      <c r="CJY92"/>
      <c r="CJZ92"/>
      <c r="CKA92"/>
      <c r="CKB92"/>
      <c r="CKC92"/>
      <c r="CKD92"/>
      <c r="CKE92"/>
      <c r="CKF92"/>
      <c r="CKG92"/>
      <c r="CKH92"/>
      <c r="CKI92"/>
      <c r="CKJ92"/>
      <c r="CKK92"/>
      <c r="CKL92"/>
      <c r="CKM92"/>
      <c r="CKN92"/>
      <c r="CKO92"/>
      <c r="CKP92"/>
      <c r="CKQ92"/>
      <c r="CKR92"/>
      <c r="CKS92"/>
      <c r="CKT92"/>
      <c r="CKU92"/>
      <c r="CKV92"/>
      <c r="CKW92"/>
      <c r="CKX92"/>
      <c r="CKY92"/>
      <c r="CKZ92"/>
      <c r="CLA92"/>
      <c r="CLB92"/>
      <c r="CLC92"/>
      <c r="CLD92"/>
      <c r="CLE92"/>
      <c r="CLF92"/>
      <c r="CLG92"/>
      <c r="CLH92"/>
      <c r="CLI92"/>
      <c r="CLJ92"/>
      <c r="CLK92"/>
      <c r="CLL92"/>
      <c r="CLM92"/>
      <c r="CLN92"/>
      <c r="CLO92"/>
      <c r="CLP92"/>
      <c r="CLQ92"/>
      <c r="CLR92"/>
      <c r="CLS92"/>
      <c r="CLT92"/>
      <c r="CLU92"/>
      <c r="CLV92"/>
      <c r="CLW92"/>
      <c r="CLX92"/>
      <c r="CLY92"/>
      <c r="CLZ92"/>
      <c r="CMA92"/>
      <c r="CMB92"/>
      <c r="CMC92"/>
      <c r="CMD92"/>
      <c r="CME92"/>
      <c r="CMF92"/>
      <c r="CMG92"/>
      <c r="CMH92"/>
      <c r="CMI92"/>
      <c r="CMJ92"/>
      <c r="CMK92"/>
      <c r="CML92"/>
      <c r="CMM92"/>
      <c r="CMN92"/>
      <c r="CMO92"/>
      <c r="CMP92"/>
      <c r="CMQ92"/>
      <c r="CMR92"/>
      <c r="CMS92"/>
      <c r="CMT92"/>
      <c r="CMU92"/>
      <c r="CMV92"/>
      <c r="CMW92"/>
      <c r="CMX92"/>
      <c r="CMY92"/>
      <c r="CMZ92"/>
      <c r="CNA92"/>
      <c r="CNB92"/>
      <c r="CNC92"/>
      <c r="CND92"/>
      <c r="CNE92"/>
      <c r="CNF92"/>
      <c r="CNG92"/>
      <c r="CNH92"/>
      <c r="CNI92"/>
      <c r="CNJ92"/>
      <c r="CNK92"/>
      <c r="CNL92"/>
      <c r="CNM92"/>
      <c r="CNN92"/>
      <c r="CNO92"/>
      <c r="CNP92"/>
      <c r="CNQ92"/>
      <c r="CNR92"/>
      <c r="CNS92"/>
      <c r="CNT92"/>
      <c r="CNU92"/>
      <c r="CNV92"/>
      <c r="CNW92"/>
      <c r="CNX92"/>
      <c r="CNY92"/>
      <c r="CNZ92"/>
      <c r="COA92"/>
      <c r="COB92"/>
      <c r="COC92"/>
      <c r="COD92"/>
      <c r="COE92"/>
      <c r="COF92"/>
      <c r="COG92"/>
      <c r="COH92"/>
      <c r="COI92"/>
      <c r="COJ92"/>
      <c r="COK92"/>
      <c r="COL92"/>
      <c r="COM92"/>
      <c r="CON92"/>
      <c r="COO92"/>
      <c r="COP92"/>
      <c r="COQ92"/>
      <c r="COR92"/>
      <c r="COS92"/>
      <c r="COT92"/>
      <c r="COU92"/>
      <c r="COV92"/>
      <c r="COW92"/>
      <c r="COX92"/>
      <c r="COY92"/>
      <c r="COZ92"/>
      <c r="CPA92"/>
      <c r="CPB92"/>
      <c r="CPC92"/>
      <c r="CPD92"/>
      <c r="CPE92"/>
      <c r="CPF92"/>
      <c r="CPG92"/>
      <c r="CPH92"/>
      <c r="CPI92"/>
      <c r="CPJ92"/>
      <c r="CPK92"/>
      <c r="CPL92"/>
      <c r="CPM92"/>
      <c r="CPN92"/>
      <c r="CPO92"/>
      <c r="CPP92"/>
      <c r="CPQ92"/>
      <c r="CPR92"/>
      <c r="CPS92"/>
      <c r="CPT92"/>
      <c r="CPU92"/>
      <c r="CPV92"/>
      <c r="CPW92"/>
      <c r="CPX92"/>
      <c r="CPY92"/>
      <c r="CPZ92"/>
      <c r="CQA92"/>
      <c r="CQB92"/>
      <c r="CQC92"/>
      <c r="CQD92"/>
      <c r="CQE92"/>
      <c r="CQF92"/>
      <c r="CQG92"/>
      <c r="CQH92"/>
      <c r="CQI92"/>
      <c r="CQJ92"/>
      <c r="CQK92"/>
      <c r="CQL92"/>
      <c r="CQM92"/>
      <c r="CQN92"/>
      <c r="CQO92"/>
      <c r="CQP92"/>
      <c r="CQQ92"/>
      <c r="CQR92"/>
      <c r="CQS92"/>
      <c r="CQT92"/>
      <c r="CQU92"/>
      <c r="CQV92"/>
      <c r="CQW92"/>
      <c r="CQX92"/>
      <c r="CQY92"/>
      <c r="CQZ92"/>
      <c r="CRA92"/>
      <c r="CRB92"/>
      <c r="CRC92"/>
      <c r="CRD92"/>
      <c r="CRE92"/>
      <c r="CRF92"/>
      <c r="CRG92"/>
      <c r="CRH92"/>
      <c r="CRI92"/>
      <c r="CRJ92"/>
      <c r="CRK92"/>
      <c r="CRL92"/>
      <c r="CRM92"/>
      <c r="CRN92"/>
      <c r="CRO92"/>
      <c r="CRP92"/>
      <c r="CRQ92"/>
      <c r="CRR92"/>
      <c r="CRS92"/>
      <c r="CRT92"/>
      <c r="CRU92"/>
      <c r="CRV92"/>
      <c r="CRW92"/>
      <c r="CRX92"/>
      <c r="CRY92"/>
      <c r="CRZ92"/>
      <c r="CSA92"/>
      <c r="CSB92"/>
      <c r="CSC92"/>
      <c r="CSD92"/>
      <c r="CSE92"/>
      <c r="CSF92"/>
      <c r="CSG92"/>
      <c r="CSH92"/>
      <c r="CSI92"/>
      <c r="CSJ92"/>
      <c r="CSK92"/>
      <c r="CSL92"/>
      <c r="CSM92"/>
      <c r="CSN92"/>
      <c r="CSO92"/>
      <c r="CSP92"/>
      <c r="CSQ92"/>
      <c r="CSR92"/>
      <c r="CSS92"/>
      <c r="CST92"/>
      <c r="CSU92"/>
      <c r="CSV92"/>
      <c r="CSW92"/>
      <c r="CSX92"/>
      <c r="CSY92"/>
      <c r="CSZ92"/>
      <c r="CTA92"/>
      <c r="CTB92"/>
      <c r="CTC92"/>
      <c r="CTD92"/>
      <c r="CTE92"/>
      <c r="CTF92"/>
      <c r="CTG92"/>
      <c r="CTH92"/>
      <c r="CTI92"/>
      <c r="CTJ92"/>
      <c r="CTK92"/>
      <c r="CTL92"/>
      <c r="CTM92"/>
      <c r="CTN92"/>
      <c r="CTO92"/>
      <c r="CTP92"/>
      <c r="CTQ92"/>
      <c r="CTR92"/>
      <c r="CTS92"/>
      <c r="CTT92"/>
      <c r="CTU92"/>
      <c r="CTV92"/>
      <c r="CTW92"/>
      <c r="CTX92"/>
      <c r="CTY92"/>
      <c r="CTZ92"/>
      <c r="CUA92"/>
      <c r="CUB92"/>
      <c r="CUC92"/>
      <c r="CUD92"/>
      <c r="CUE92"/>
      <c r="CUF92"/>
      <c r="CUG92"/>
      <c r="CUH92"/>
      <c r="CUI92"/>
      <c r="CUJ92"/>
      <c r="CUK92"/>
      <c r="CUL92"/>
      <c r="CUM92"/>
      <c r="CUN92"/>
      <c r="CUO92"/>
      <c r="CUP92"/>
      <c r="CUQ92"/>
      <c r="CUR92"/>
      <c r="CUS92"/>
      <c r="CUT92"/>
      <c r="CUU92"/>
      <c r="CUV92"/>
      <c r="CUW92"/>
      <c r="CUX92"/>
      <c r="CUY92"/>
      <c r="CUZ92"/>
      <c r="CVA92"/>
      <c r="CVB92"/>
      <c r="CVC92"/>
      <c r="CVD92"/>
      <c r="CVE92"/>
      <c r="CVF92"/>
      <c r="CVG92"/>
      <c r="CVH92"/>
      <c r="CVI92"/>
      <c r="CVJ92"/>
      <c r="CVK92"/>
      <c r="CVL92"/>
      <c r="CVM92"/>
      <c r="CVN92"/>
      <c r="CVO92"/>
      <c r="CVP92"/>
      <c r="CVQ92"/>
      <c r="CVR92"/>
      <c r="CVS92"/>
      <c r="CVT92"/>
      <c r="CVU92"/>
      <c r="CVV92"/>
      <c r="CVW92"/>
      <c r="CVX92"/>
      <c r="CVY92"/>
      <c r="CVZ92"/>
      <c r="CWA92"/>
      <c r="CWB92"/>
      <c r="CWC92"/>
      <c r="CWD92"/>
      <c r="CWE92"/>
      <c r="CWF92"/>
      <c r="CWG92"/>
      <c r="CWH92"/>
      <c r="CWI92"/>
      <c r="CWJ92"/>
      <c r="CWK92"/>
      <c r="CWL92"/>
      <c r="CWM92"/>
      <c r="CWN92"/>
      <c r="CWO92"/>
      <c r="CWP92"/>
      <c r="CWQ92"/>
      <c r="CWR92"/>
      <c r="CWS92"/>
      <c r="CWT92"/>
      <c r="CWU92"/>
      <c r="CWV92"/>
      <c r="CWW92"/>
      <c r="CWX92"/>
      <c r="CWY92"/>
      <c r="CWZ92"/>
      <c r="CXA92"/>
      <c r="CXB92"/>
      <c r="CXC92"/>
      <c r="CXD92"/>
      <c r="CXE92"/>
      <c r="CXF92"/>
      <c r="CXG92"/>
      <c r="CXH92"/>
      <c r="CXI92"/>
      <c r="CXJ92"/>
      <c r="CXK92"/>
      <c r="CXL92"/>
      <c r="CXM92"/>
      <c r="CXN92"/>
      <c r="CXO92"/>
      <c r="CXP92"/>
      <c r="CXQ92"/>
      <c r="CXR92"/>
      <c r="CXS92"/>
      <c r="CXT92"/>
      <c r="CXU92"/>
      <c r="CXV92"/>
      <c r="CXW92"/>
      <c r="CXX92"/>
      <c r="CXY92"/>
      <c r="CXZ92"/>
      <c r="CYA92"/>
      <c r="CYB92"/>
      <c r="CYC92"/>
      <c r="CYD92"/>
      <c r="CYE92"/>
      <c r="CYF92"/>
      <c r="CYG92"/>
      <c r="CYH92"/>
      <c r="CYI92"/>
      <c r="CYJ92"/>
      <c r="CYK92"/>
      <c r="CYL92"/>
      <c r="CYM92"/>
      <c r="CYN92"/>
      <c r="CYO92"/>
      <c r="CYP92"/>
      <c r="CYQ92"/>
      <c r="CYR92"/>
      <c r="CYS92"/>
      <c r="CYT92"/>
      <c r="CYU92"/>
      <c r="CYV92"/>
      <c r="CYW92"/>
      <c r="CYX92"/>
      <c r="CYY92"/>
      <c r="CYZ92"/>
      <c r="CZA92"/>
      <c r="CZB92"/>
      <c r="CZC92"/>
      <c r="CZD92"/>
      <c r="CZE92"/>
      <c r="CZF92"/>
      <c r="CZG92"/>
      <c r="CZH92"/>
      <c r="CZI92"/>
      <c r="CZJ92"/>
      <c r="CZK92"/>
      <c r="CZL92"/>
      <c r="CZM92"/>
      <c r="CZN92"/>
      <c r="CZO92"/>
      <c r="CZP92"/>
      <c r="CZQ92"/>
      <c r="CZR92"/>
      <c r="CZS92"/>
      <c r="CZT92"/>
      <c r="CZU92"/>
      <c r="CZV92"/>
      <c r="CZW92"/>
      <c r="CZX92"/>
      <c r="CZY92"/>
      <c r="CZZ92"/>
      <c r="DAA92"/>
      <c r="DAB92"/>
      <c r="DAC92"/>
      <c r="DAD92"/>
      <c r="DAE92"/>
      <c r="DAF92"/>
      <c r="DAG92"/>
      <c r="DAH92"/>
      <c r="DAI92"/>
      <c r="DAJ92"/>
      <c r="DAK92"/>
      <c r="DAL92"/>
      <c r="DAM92"/>
      <c r="DAN92"/>
      <c r="DAO92"/>
      <c r="DAP92"/>
      <c r="DAQ92"/>
      <c r="DAR92"/>
      <c r="DAS92"/>
      <c r="DAT92"/>
      <c r="DAU92"/>
      <c r="DAV92"/>
      <c r="DAW92"/>
      <c r="DAX92"/>
      <c r="DAY92"/>
      <c r="DAZ92"/>
      <c r="DBA92"/>
      <c r="DBB92"/>
      <c r="DBC92"/>
      <c r="DBD92"/>
      <c r="DBE92"/>
      <c r="DBF92"/>
      <c r="DBG92"/>
      <c r="DBH92"/>
      <c r="DBI92"/>
      <c r="DBJ92"/>
      <c r="DBK92"/>
      <c r="DBL92"/>
      <c r="DBM92"/>
      <c r="DBN92"/>
      <c r="DBO92"/>
      <c r="DBP92"/>
      <c r="DBQ92"/>
      <c r="DBR92"/>
      <c r="DBS92"/>
      <c r="DBT92"/>
      <c r="DBU92"/>
      <c r="DBV92"/>
      <c r="DBW92"/>
      <c r="DBX92"/>
      <c r="DBY92"/>
      <c r="DBZ92"/>
      <c r="DCA92"/>
      <c r="DCB92"/>
      <c r="DCC92"/>
      <c r="DCD92"/>
      <c r="DCE92"/>
      <c r="DCF92"/>
      <c r="DCG92"/>
      <c r="DCH92"/>
      <c r="DCI92"/>
      <c r="DCJ92"/>
      <c r="DCK92"/>
      <c r="DCL92"/>
      <c r="DCM92"/>
      <c r="DCN92"/>
      <c r="DCO92"/>
      <c r="DCP92"/>
      <c r="DCQ92"/>
      <c r="DCR92"/>
      <c r="DCS92"/>
      <c r="DCT92"/>
      <c r="DCU92"/>
      <c r="DCV92"/>
      <c r="DCW92"/>
      <c r="DCX92"/>
      <c r="DCY92"/>
      <c r="DCZ92"/>
      <c r="DDA92"/>
      <c r="DDB92"/>
      <c r="DDC92"/>
      <c r="DDD92"/>
      <c r="DDE92"/>
      <c r="DDF92"/>
      <c r="DDG92"/>
      <c r="DDH92"/>
      <c r="DDI92"/>
      <c r="DDJ92"/>
      <c r="DDK92"/>
      <c r="DDL92"/>
      <c r="DDM92"/>
      <c r="DDN92"/>
      <c r="DDO92"/>
      <c r="DDP92"/>
      <c r="DDQ92"/>
      <c r="DDR92"/>
      <c r="DDS92"/>
      <c r="DDT92"/>
      <c r="DDU92"/>
      <c r="DDV92"/>
      <c r="DDW92"/>
      <c r="DDX92"/>
      <c r="DDY92"/>
      <c r="DDZ92"/>
      <c r="DEA92"/>
      <c r="DEB92"/>
      <c r="DEC92"/>
      <c r="DED92"/>
      <c r="DEE92"/>
      <c r="DEF92"/>
      <c r="DEG92"/>
      <c r="DEH92"/>
      <c r="DEI92"/>
      <c r="DEJ92"/>
      <c r="DEK92"/>
      <c r="DEL92"/>
      <c r="DEM92"/>
      <c r="DEN92"/>
      <c r="DEO92"/>
      <c r="DEP92"/>
      <c r="DEQ92"/>
      <c r="DER92"/>
      <c r="DES92"/>
      <c r="DET92"/>
      <c r="DEU92"/>
      <c r="DEV92"/>
      <c r="DEW92"/>
      <c r="DEX92"/>
      <c r="DEY92"/>
      <c r="DEZ92"/>
      <c r="DFA92"/>
      <c r="DFB92"/>
      <c r="DFC92"/>
      <c r="DFD92"/>
      <c r="DFE92"/>
      <c r="DFF92"/>
      <c r="DFG92"/>
      <c r="DFH92"/>
      <c r="DFI92"/>
      <c r="DFJ92"/>
      <c r="DFK92"/>
      <c r="DFL92"/>
      <c r="DFM92"/>
      <c r="DFN92"/>
      <c r="DFO92"/>
      <c r="DFP92"/>
      <c r="DFQ92"/>
      <c r="DFR92"/>
      <c r="DFS92"/>
      <c r="DFT92"/>
      <c r="DFU92"/>
      <c r="DFV92"/>
      <c r="DFW92"/>
      <c r="DFX92"/>
      <c r="DFY92"/>
      <c r="DFZ92"/>
      <c r="DGA92"/>
      <c r="DGB92"/>
      <c r="DGC92"/>
      <c r="DGD92"/>
      <c r="DGE92"/>
      <c r="DGF92"/>
      <c r="DGG92"/>
      <c r="DGH92"/>
      <c r="DGI92"/>
      <c r="DGJ92"/>
      <c r="DGK92"/>
      <c r="DGL92"/>
      <c r="DGM92"/>
      <c r="DGN92"/>
      <c r="DGO92"/>
      <c r="DGP92"/>
      <c r="DGQ92"/>
      <c r="DGR92"/>
      <c r="DGS92"/>
      <c r="DGT92"/>
      <c r="DGU92"/>
      <c r="DGV92"/>
      <c r="DGW92"/>
      <c r="DGX92"/>
      <c r="DGY92"/>
      <c r="DGZ92"/>
      <c r="DHA92"/>
      <c r="DHB92"/>
      <c r="DHC92"/>
      <c r="DHD92"/>
      <c r="DHE92"/>
      <c r="DHF92"/>
      <c r="DHG92"/>
      <c r="DHH92"/>
      <c r="DHI92"/>
      <c r="DHJ92"/>
      <c r="DHK92"/>
      <c r="DHL92"/>
      <c r="DHM92"/>
      <c r="DHN92"/>
      <c r="DHO92"/>
      <c r="DHP92"/>
      <c r="DHQ92"/>
      <c r="DHR92"/>
      <c r="DHS92"/>
      <c r="DHT92"/>
      <c r="DHU92"/>
      <c r="DHV92"/>
      <c r="DHW92"/>
      <c r="DHX92"/>
      <c r="DHY92"/>
      <c r="DHZ92"/>
      <c r="DIA92"/>
      <c r="DIB92"/>
      <c r="DIC92"/>
      <c r="DID92"/>
      <c r="DIE92"/>
      <c r="DIF92"/>
      <c r="DIG92"/>
      <c r="DIH92"/>
      <c r="DII92"/>
      <c r="DIJ92"/>
      <c r="DIK92"/>
      <c r="DIL92"/>
      <c r="DIM92"/>
      <c r="DIN92"/>
      <c r="DIO92"/>
      <c r="DIP92"/>
      <c r="DIQ92"/>
      <c r="DIR92"/>
      <c r="DIS92"/>
      <c r="DIT92"/>
      <c r="DIU92"/>
      <c r="DIV92"/>
      <c r="DIW92"/>
      <c r="DIX92"/>
      <c r="DIY92"/>
      <c r="DIZ92"/>
      <c r="DJA92"/>
      <c r="DJB92"/>
      <c r="DJC92"/>
      <c r="DJD92"/>
      <c r="DJE92"/>
      <c r="DJF92"/>
      <c r="DJG92"/>
      <c r="DJH92"/>
      <c r="DJI92"/>
      <c r="DJJ92"/>
      <c r="DJK92"/>
      <c r="DJL92"/>
      <c r="DJM92"/>
      <c r="DJN92"/>
      <c r="DJO92"/>
      <c r="DJP92"/>
      <c r="DJQ92"/>
      <c r="DJR92"/>
      <c r="DJS92"/>
      <c r="DJT92"/>
      <c r="DJU92"/>
      <c r="DJV92"/>
      <c r="DJW92"/>
      <c r="DJX92"/>
      <c r="DJY92"/>
      <c r="DJZ92"/>
      <c r="DKA92"/>
      <c r="DKB92"/>
      <c r="DKC92"/>
      <c r="DKD92"/>
      <c r="DKE92"/>
      <c r="DKF92"/>
      <c r="DKG92"/>
      <c r="DKH92"/>
      <c r="DKI92"/>
      <c r="DKJ92"/>
      <c r="DKK92"/>
      <c r="DKL92"/>
      <c r="DKM92"/>
      <c r="DKN92"/>
      <c r="DKO92"/>
      <c r="DKP92"/>
      <c r="DKQ92"/>
      <c r="DKR92"/>
      <c r="DKS92"/>
      <c r="DKT92"/>
      <c r="DKU92"/>
      <c r="DKV92"/>
      <c r="DKW92"/>
      <c r="DKX92"/>
      <c r="DKY92"/>
      <c r="DKZ92"/>
      <c r="DLA92"/>
      <c r="DLB92"/>
      <c r="DLC92"/>
      <c r="DLD92"/>
      <c r="DLE92"/>
      <c r="DLF92"/>
      <c r="DLG92"/>
      <c r="DLH92"/>
      <c r="DLI92"/>
      <c r="DLJ92"/>
      <c r="DLK92"/>
      <c r="DLL92"/>
      <c r="DLM92"/>
      <c r="DLN92"/>
      <c r="DLO92"/>
      <c r="DLP92"/>
      <c r="DLQ92"/>
      <c r="DLR92"/>
      <c r="DLS92"/>
      <c r="DLT92"/>
      <c r="DLU92"/>
      <c r="DLV92"/>
      <c r="DLW92"/>
      <c r="DLX92"/>
      <c r="DLY92"/>
      <c r="DLZ92"/>
      <c r="DMA92"/>
      <c r="DMB92"/>
      <c r="DMC92"/>
      <c r="DMD92"/>
      <c r="DME92"/>
      <c r="DMF92"/>
      <c r="DMG92"/>
      <c r="DMH92"/>
      <c r="DMI92"/>
      <c r="DMJ92"/>
      <c r="DMK92"/>
      <c r="DML92"/>
      <c r="DMM92"/>
      <c r="DMN92"/>
      <c r="DMO92"/>
      <c r="DMP92"/>
      <c r="DMQ92"/>
      <c r="DMR92"/>
      <c r="DMS92"/>
      <c r="DMT92"/>
      <c r="DMU92"/>
      <c r="DMV92"/>
      <c r="DMW92"/>
      <c r="DMX92"/>
      <c r="DMY92"/>
      <c r="DMZ92"/>
      <c r="DNA92"/>
      <c r="DNB92"/>
      <c r="DNC92"/>
      <c r="DND92"/>
      <c r="DNE92"/>
      <c r="DNF92"/>
      <c r="DNG92"/>
      <c r="DNH92"/>
      <c r="DNI92"/>
      <c r="DNJ92"/>
      <c r="DNK92"/>
      <c r="DNL92"/>
      <c r="DNM92"/>
      <c r="DNN92"/>
      <c r="DNO92"/>
      <c r="DNP92"/>
      <c r="DNQ92"/>
      <c r="DNR92"/>
      <c r="DNS92"/>
      <c r="DNT92"/>
      <c r="DNU92"/>
      <c r="DNV92"/>
      <c r="DNW92"/>
      <c r="DNX92"/>
      <c r="DNY92"/>
      <c r="DNZ92"/>
      <c r="DOA92"/>
      <c r="DOB92"/>
      <c r="DOC92"/>
      <c r="DOD92"/>
      <c r="DOE92"/>
      <c r="DOF92"/>
      <c r="DOG92"/>
      <c r="DOH92"/>
      <c r="DOI92"/>
      <c r="DOJ92"/>
      <c r="DOK92"/>
      <c r="DOL92"/>
      <c r="DOM92"/>
      <c r="DON92"/>
      <c r="DOO92"/>
      <c r="DOP92"/>
      <c r="DOQ92"/>
      <c r="DOR92"/>
      <c r="DOS92"/>
      <c r="DOT92"/>
      <c r="DOU92"/>
      <c r="DOV92"/>
      <c r="DOW92"/>
      <c r="DOX92"/>
      <c r="DOY92"/>
      <c r="DOZ92"/>
      <c r="DPA92"/>
      <c r="DPB92"/>
      <c r="DPC92"/>
      <c r="DPD92"/>
      <c r="DPE92"/>
      <c r="DPF92"/>
      <c r="DPG92"/>
      <c r="DPH92"/>
      <c r="DPI92"/>
      <c r="DPJ92"/>
      <c r="DPK92"/>
      <c r="DPL92"/>
      <c r="DPM92"/>
      <c r="DPN92"/>
      <c r="DPO92"/>
      <c r="DPP92"/>
      <c r="DPQ92"/>
      <c r="DPR92"/>
      <c r="DPS92"/>
      <c r="DPT92"/>
      <c r="DPU92"/>
      <c r="DPV92"/>
      <c r="DPW92"/>
      <c r="DPX92"/>
      <c r="DPY92"/>
      <c r="DPZ92"/>
      <c r="DQA92"/>
      <c r="DQB92"/>
      <c r="DQC92"/>
      <c r="DQD92"/>
      <c r="DQE92"/>
      <c r="DQF92"/>
      <c r="DQG92"/>
      <c r="DQH92"/>
      <c r="DQI92"/>
      <c r="DQJ92"/>
      <c r="DQK92"/>
      <c r="DQL92"/>
      <c r="DQM92"/>
      <c r="DQN92"/>
      <c r="DQO92"/>
      <c r="DQP92"/>
      <c r="DQQ92"/>
      <c r="DQR92"/>
      <c r="DQS92"/>
      <c r="DQT92"/>
      <c r="DQU92"/>
      <c r="DQV92"/>
      <c r="DQW92"/>
      <c r="DQX92"/>
      <c r="DQY92"/>
      <c r="DQZ92"/>
      <c r="DRA92"/>
      <c r="DRB92"/>
      <c r="DRC92"/>
      <c r="DRD92"/>
      <c r="DRE92"/>
      <c r="DRF92"/>
      <c r="DRG92"/>
      <c r="DRH92"/>
      <c r="DRI92"/>
      <c r="DRJ92"/>
      <c r="DRK92"/>
      <c r="DRL92"/>
      <c r="DRM92"/>
      <c r="DRN92"/>
      <c r="DRO92"/>
      <c r="DRP92"/>
      <c r="DRQ92"/>
      <c r="DRR92"/>
      <c r="DRS92"/>
      <c r="DRT92"/>
      <c r="DRU92"/>
      <c r="DRV92"/>
      <c r="DRW92"/>
      <c r="DRX92"/>
      <c r="DRY92"/>
      <c r="DRZ92"/>
      <c r="DSA92"/>
      <c r="DSB92"/>
      <c r="DSC92"/>
      <c r="DSD92"/>
      <c r="DSE92"/>
      <c r="DSF92"/>
      <c r="DSG92"/>
      <c r="DSH92"/>
      <c r="DSI92"/>
      <c r="DSJ92"/>
      <c r="DSK92"/>
      <c r="DSL92"/>
      <c r="DSM92"/>
      <c r="DSN92"/>
      <c r="DSO92"/>
      <c r="DSP92"/>
      <c r="DSQ92"/>
      <c r="DSR92"/>
      <c r="DSS92"/>
      <c r="DST92"/>
      <c r="DSU92"/>
      <c r="DSV92"/>
      <c r="DSW92"/>
      <c r="DSX92"/>
      <c r="DSY92"/>
      <c r="DSZ92"/>
      <c r="DTA92"/>
      <c r="DTB92"/>
      <c r="DTC92"/>
      <c r="DTD92"/>
      <c r="DTE92"/>
      <c r="DTF92"/>
      <c r="DTG92"/>
      <c r="DTH92"/>
      <c r="DTI92"/>
      <c r="DTJ92"/>
      <c r="DTK92"/>
      <c r="DTL92"/>
      <c r="DTM92"/>
      <c r="DTN92"/>
      <c r="DTO92"/>
      <c r="DTP92"/>
      <c r="DTQ92"/>
      <c r="DTR92"/>
      <c r="DTS92"/>
      <c r="DTT92"/>
      <c r="DTU92"/>
      <c r="DTV92"/>
      <c r="DTW92"/>
      <c r="DTX92"/>
      <c r="DTY92"/>
      <c r="DTZ92"/>
      <c r="DUA92"/>
      <c r="DUB92"/>
      <c r="DUC92"/>
      <c r="DUD92"/>
      <c r="DUE92"/>
      <c r="DUF92"/>
      <c r="DUG92"/>
      <c r="DUH92"/>
      <c r="DUI92"/>
      <c r="DUJ92"/>
      <c r="DUK92"/>
      <c r="DUL92"/>
      <c r="DUM92"/>
      <c r="DUN92"/>
      <c r="DUO92"/>
      <c r="DUP92"/>
      <c r="DUQ92"/>
      <c r="DUR92"/>
      <c r="DUS92"/>
      <c r="DUT92"/>
      <c r="DUU92"/>
      <c r="DUV92"/>
      <c r="DUW92"/>
      <c r="DUX92"/>
      <c r="DUY92"/>
      <c r="DUZ92"/>
      <c r="DVA92"/>
      <c r="DVB92"/>
      <c r="DVC92"/>
      <c r="DVD92"/>
      <c r="DVE92"/>
      <c r="DVF92"/>
      <c r="DVG92"/>
      <c r="DVH92"/>
      <c r="DVI92"/>
      <c r="DVJ92"/>
      <c r="DVK92"/>
      <c r="DVL92"/>
      <c r="DVM92"/>
      <c r="DVN92"/>
      <c r="DVO92"/>
      <c r="DVP92"/>
      <c r="DVQ92"/>
      <c r="DVR92"/>
      <c r="DVS92"/>
      <c r="DVT92"/>
      <c r="DVU92"/>
      <c r="DVV92"/>
      <c r="DVW92"/>
      <c r="DVX92"/>
      <c r="DVY92"/>
      <c r="DVZ92"/>
      <c r="DWA92"/>
      <c r="DWB92"/>
      <c r="DWC92"/>
      <c r="DWD92"/>
      <c r="DWE92"/>
      <c r="DWF92"/>
      <c r="DWG92"/>
      <c r="DWH92"/>
      <c r="DWI92"/>
      <c r="DWJ92"/>
      <c r="DWK92"/>
      <c r="DWL92"/>
      <c r="DWM92"/>
      <c r="DWN92"/>
      <c r="DWO92"/>
      <c r="DWP92"/>
      <c r="DWQ92"/>
      <c r="DWR92"/>
      <c r="DWS92"/>
      <c r="DWT92"/>
      <c r="DWU92"/>
      <c r="DWV92"/>
      <c r="DWW92"/>
      <c r="DWX92"/>
      <c r="DWY92"/>
      <c r="DWZ92"/>
      <c r="DXA92"/>
      <c r="DXB92"/>
      <c r="DXC92"/>
      <c r="DXD92"/>
      <c r="DXE92"/>
      <c r="DXF92"/>
      <c r="DXG92"/>
      <c r="DXH92"/>
      <c r="DXI92"/>
      <c r="DXJ92"/>
      <c r="DXK92"/>
      <c r="DXL92"/>
      <c r="DXM92"/>
      <c r="DXN92"/>
      <c r="DXO92"/>
      <c r="DXP92"/>
      <c r="DXQ92"/>
      <c r="DXR92"/>
      <c r="DXS92"/>
      <c r="DXT92"/>
      <c r="DXU92"/>
      <c r="DXV92"/>
      <c r="DXW92"/>
      <c r="DXX92"/>
      <c r="DXY92"/>
      <c r="DXZ92"/>
      <c r="DYA92"/>
      <c r="DYB92"/>
      <c r="DYC92"/>
      <c r="DYD92"/>
      <c r="DYE92"/>
      <c r="DYF92"/>
      <c r="DYG92"/>
      <c r="DYH92"/>
      <c r="DYI92"/>
      <c r="DYJ92"/>
      <c r="DYK92"/>
      <c r="DYL92"/>
      <c r="DYM92"/>
      <c r="DYN92"/>
      <c r="DYO92"/>
      <c r="DYP92"/>
      <c r="DYQ92"/>
      <c r="DYR92"/>
      <c r="DYS92"/>
      <c r="DYT92"/>
      <c r="DYU92"/>
      <c r="DYV92"/>
      <c r="DYW92"/>
      <c r="DYX92"/>
      <c r="DYY92"/>
      <c r="DYZ92"/>
      <c r="DZA92"/>
      <c r="DZB92"/>
      <c r="DZC92"/>
      <c r="DZD92"/>
      <c r="DZE92"/>
      <c r="DZF92"/>
      <c r="DZG92"/>
      <c r="DZH92"/>
      <c r="DZI92"/>
      <c r="DZJ92"/>
      <c r="DZK92"/>
      <c r="DZL92"/>
      <c r="DZM92"/>
      <c r="DZN92"/>
      <c r="DZO92"/>
      <c r="DZP92"/>
      <c r="DZQ92"/>
      <c r="DZR92"/>
      <c r="DZS92"/>
      <c r="DZT92"/>
      <c r="DZU92"/>
      <c r="DZV92"/>
      <c r="DZW92"/>
      <c r="DZX92"/>
      <c r="DZY92"/>
      <c r="DZZ92"/>
      <c r="EAA92"/>
      <c r="EAB92"/>
      <c r="EAC92"/>
      <c r="EAD92"/>
      <c r="EAE92"/>
      <c r="EAF92"/>
      <c r="EAG92"/>
      <c r="EAH92"/>
      <c r="EAI92"/>
      <c r="EAJ92"/>
      <c r="EAK92"/>
      <c r="EAL92"/>
      <c r="EAM92"/>
      <c r="EAN92"/>
      <c r="EAO92"/>
      <c r="EAP92"/>
      <c r="EAQ92"/>
      <c r="EAR92"/>
      <c r="EAS92"/>
      <c r="EAT92"/>
      <c r="EAU92"/>
      <c r="EAV92"/>
      <c r="EAW92"/>
      <c r="EAX92"/>
      <c r="EAY92"/>
      <c r="EAZ92"/>
      <c r="EBA92"/>
      <c r="EBB92"/>
      <c r="EBC92"/>
      <c r="EBD92"/>
      <c r="EBE92"/>
      <c r="EBF92"/>
      <c r="EBG92"/>
      <c r="EBH92"/>
      <c r="EBI92"/>
      <c r="EBJ92"/>
      <c r="EBK92"/>
      <c r="EBL92"/>
      <c r="EBM92"/>
      <c r="EBN92"/>
      <c r="EBO92"/>
      <c r="EBP92"/>
      <c r="EBQ92"/>
      <c r="EBR92"/>
      <c r="EBS92"/>
      <c r="EBT92"/>
      <c r="EBU92"/>
      <c r="EBV92"/>
      <c r="EBW92"/>
      <c r="EBX92"/>
      <c r="EBY92"/>
      <c r="EBZ92"/>
      <c r="ECA92"/>
      <c r="ECB92"/>
      <c r="ECC92"/>
      <c r="ECD92"/>
      <c r="ECE92"/>
      <c r="ECF92"/>
      <c r="ECG92"/>
      <c r="ECH92"/>
      <c r="ECI92"/>
      <c r="ECJ92"/>
      <c r="ECK92"/>
      <c r="ECL92"/>
      <c r="ECM92"/>
      <c r="ECN92"/>
      <c r="ECO92"/>
      <c r="ECP92"/>
      <c r="ECQ92"/>
      <c r="ECR92"/>
      <c r="ECS92"/>
      <c r="ECT92"/>
      <c r="ECU92"/>
      <c r="ECV92"/>
      <c r="ECW92"/>
      <c r="ECX92"/>
      <c r="ECY92"/>
      <c r="ECZ92"/>
      <c r="EDA92"/>
      <c r="EDB92"/>
      <c r="EDC92"/>
      <c r="EDD92"/>
      <c r="EDE92"/>
      <c r="EDF92"/>
      <c r="EDG92"/>
      <c r="EDH92"/>
      <c r="EDI92"/>
      <c r="EDJ92"/>
      <c r="EDK92"/>
      <c r="EDL92"/>
      <c r="EDM92"/>
      <c r="EDN92"/>
      <c r="EDO92"/>
      <c r="EDP92"/>
      <c r="EDQ92"/>
      <c r="EDR92"/>
      <c r="EDS92"/>
      <c r="EDT92"/>
      <c r="EDU92"/>
      <c r="EDV92"/>
      <c r="EDW92"/>
      <c r="EDX92"/>
      <c r="EDY92"/>
      <c r="EDZ92"/>
      <c r="EEA92"/>
      <c r="EEB92"/>
      <c r="EEC92"/>
      <c r="EED92"/>
      <c r="EEE92"/>
      <c r="EEF92"/>
      <c r="EEG92"/>
      <c r="EEH92"/>
      <c r="EEI92"/>
      <c r="EEJ92"/>
      <c r="EEK92"/>
      <c r="EEL92"/>
      <c r="EEM92"/>
      <c r="EEN92"/>
      <c r="EEO92"/>
      <c r="EEP92"/>
      <c r="EEQ92"/>
      <c r="EER92"/>
      <c r="EES92"/>
      <c r="EET92"/>
      <c r="EEU92"/>
      <c r="EEV92"/>
      <c r="EEW92"/>
      <c r="EEX92"/>
      <c r="EEY92"/>
      <c r="EEZ92"/>
      <c r="EFA92"/>
      <c r="EFB92"/>
      <c r="EFC92"/>
      <c r="EFD92"/>
      <c r="EFE92"/>
      <c r="EFF92"/>
      <c r="EFG92"/>
      <c r="EFH92"/>
      <c r="EFI92"/>
      <c r="EFJ92"/>
      <c r="EFK92"/>
      <c r="EFL92"/>
      <c r="EFM92"/>
      <c r="EFN92"/>
      <c r="EFO92"/>
      <c r="EFP92"/>
      <c r="EFQ92"/>
      <c r="EFR92"/>
      <c r="EFS92"/>
      <c r="EFT92"/>
      <c r="EFU92"/>
      <c r="EFV92"/>
      <c r="EFW92"/>
      <c r="EFX92"/>
      <c r="EFY92"/>
      <c r="EFZ92"/>
      <c r="EGA92"/>
      <c r="EGB92"/>
      <c r="EGC92"/>
      <c r="EGD92"/>
      <c r="EGE92"/>
      <c r="EGF92"/>
      <c r="EGG92"/>
      <c r="EGH92"/>
      <c r="EGI92"/>
      <c r="EGJ92"/>
      <c r="EGK92"/>
      <c r="EGL92"/>
      <c r="EGM92"/>
      <c r="EGN92"/>
      <c r="EGO92"/>
      <c r="EGP92"/>
      <c r="EGQ92"/>
      <c r="EGR92"/>
      <c r="EGS92"/>
      <c r="EGT92"/>
      <c r="EGU92"/>
      <c r="EGV92"/>
      <c r="EGW92"/>
      <c r="EGX92"/>
      <c r="EGY92"/>
      <c r="EGZ92"/>
      <c r="EHA92"/>
      <c r="EHB92"/>
      <c r="EHC92"/>
      <c r="EHD92"/>
      <c r="EHE92"/>
      <c r="EHF92"/>
      <c r="EHG92"/>
      <c r="EHH92"/>
      <c r="EHI92"/>
      <c r="EHJ92"/>
      <c r="EHK92"/>
      <c r="EHL92"/>
      <c r="EHM92"/>
      <c r="EHN92"/>
      <c r="EHO92"/>
      <c r="EHP92"/>
      <c r="EHQ92"/>
      <c r="EHR92"/>
      <c r="EHS92"/>
      <c r="EHT92"/>
      <c r="EHU92"/>
      <c r="EHV92"/>
      <c r="EHW92"/>
      <c r="EHX92"/>
      <c r="EHY92"/>
      <c r="EHZ92"/>
      <c r="EIA92"/>
      <c r="EIB92"/>
      <c r="EIC92"/>
      <c r="EID92"/>
      <c r="EIE92"/>
      <c r="EIF92"/>
      <c r="EIG92"/>
      <c r="EIH92"/>
      <c r="EII92"/>
      <c r="EIJ92"/>
      <c r="EIK92"/>
      <c r="EIL92"/>
      <c r="EIM92"/>
      <c r="EIN92"/>
      <c r="EIO92"/>
      <c r="EIP92"/>
      <c r="EIQ92"/>
      <c r="EIR92"/>
      <c r="EIS92"/>
      <c r="EIT92"/>
      <c r="EIU92"/>
      <c r="EIV92"/>
      <c r="EIW92"/>
      <c r="EIX92"/>
      <c r="EIY92"/>
      <c r="EIZ92"/>
      <c r="EJA92"/>
      <c r="EJB92"/>
      <c r="EJC92"/>
      <c r="EJD92"/>
      <c r="EJE92"/>
      <c r="EJF92"/>
      <c r="EJG92"/>
      <c r="EJH92"/>
      <c r="EJI92"/>
      <c r="EJJ92"/>
      <c r="EJK92"/>
      <c r="EJL92"/>
      <c r="EJM92"/>
      <c r="EJN92"/>
      <c r="EJO92"/>
      <c r="EJP92"/>
      <c r="EJQ92"/>
      <c r="EJR92"/>
      <c r="EJS92"/>
      <c r="EJT92"/>
      <c r="EJU92"/>
      <c r="EJV92"/>
      <c r="EJW92"/>
      <c r="EJX92"/>
      <c r="EJY92"/>
      <c r="EJZ92"/>
      <c r="EKA92"/>
      <c r="EKB92"/>
      <c r="EKC92"/>
      <c r="EKD92"/>
      <c r="EKE92"/>
      <c r="EKF92"/>
      <c r="EKG92"/>
      <c r="EKH92"/>
      <c r="EKI92"/>
      <c r="EKJ92"/>
      <c r="EKK92"/>
      <c r="EKL92"/>
      <c r="EKM92"/>
      <c r="EKN92"/>
      <c r="EKO92"/>
      <c r="EKP92"/>
      <c r="EKQ92"/>
      <c r="EKR92"/>
      <c r="EKS92"/>
      <c r="EKT92"/>
      <c r="EKU92"/>
      <c r="EKV92"/>
      <c r="EKW92"/>
      <c r="EKX92"/>
      <c r="EKY92"/>
      <c r="EKZ92"/>
      <c r="ELA92"/>
      <c r="ELB92"/>
      <c r="ELC92"/>
      <c r="ELD92"/>
      <c r="ELE92"/>
      <c r="ELF92"/>
      <c r="ELG92"/>
      <c r="ELH92"/>
      <c r="ELI92"/>
      <c r="ELJ92"/>
      <c r="ELK92"/>
      <c r="ELL92"/>
      <c r="ELM92"/>
      <c r="ELN92"/>
      <c r="ELO92"/>
      <c r="ELP92"/>
      <c r="ELQ92"/>
      <c r="ELR92"/>
      <c r="ELS92"/>
      <c r="ELT92"/>
      <c r="ELU92"/>
      <c r="ELV92"/>
      <c r="ELW92"/>
      <c r="ELX92"/>
      <c r="ELY92"/>
      <c r="ELZ92"/>
      <c r="EMA92"/>
      <c r="EMB92"/>
      <c r="EMC92"/>
      <c r="EMD92"/>
      <c r="EME92"/>
      <c r="EMF92"/>
      <c r="EMG92"/>
      <c r="EMH92"/>
      <c r="EMI92"/>
      <c r="EMJ92"/>
      <c r="EMK92"/>
      <c r="EML92"/>
      <c r="EMM92"/>
      <c r="EMN92"/>
      <c r="EMO92"/>
      <c r="EMP92"/>
      <c r="EMQ92"/>
      <c r="EMR92"/>
      <c r="EMS92"/>
      <c r="EMT92"/>
      <c r="EMU92"/>
      <c r="EMV92"/>
      <c r="EMW92"/>
      <c r="EMX92"/>
      <c r="EMY92"/>
      <c r="EMZ92"/>
      <c r="ENA92"/>
      <c r="ENB92"/>
      <c r="ENC92"/>
      <c r="END92"/>
      <c r="ENE92"/>
      <c r="ENF92"/>
      <c r="ENG92"/>
      <c r="ENH92"/>
      <c r="ENI92"/>
      <c r="ENJ92"/>
      <c r="ENK92"/>
      <c r="ENL92"/>
      <c r="ENM92"/>
      <c r="ENN92"/>
      <c r="ENO92"/>
      <c r="ENP92"/>
      <c r="ENQ92"/>
      <c r="ENR92"/>
      <c r="ENS92"/>
      <c r="ENT92"/>
      <c r="ENU92"/>
      <c r="ENV92"/>
      <c r="ENW92"/>
      <c r="ENX92"/>
      <c r="ENY92"/>
      <c r="ENZ92"/>
      <c r="EOA92"/>
      <c r="EOB92"/>
      <c r="EOC92"/>
      <c r="EOD92"/>
      <c r="EOE92"/>
      <c r="EOF92"/>
      <c r="EOG92"/>
      <c r="EOH92"/>
      <c r="EOI92"/>
      <c r="EOJ92"/>
      <c r="EOK92"/>
      <c r="EOL92"/>
      <c r="EOM92"/>
      <c r="EON92"/>
      <c r="EOO92"/>
      <c r="EOP92"/>
      <c r="EOQ92"/>
      <c r="EOR92"/>
      <c r="EOS92"/>
      <c r="EOT92"/>
      <c r="EOU92"/>
      <c r="EOV92"/>
      <c r="EOW92"/>
      <c r="EOX92"/>
      <c r="EOY92"/>
      <c r="EOZ92"/>
      <c r="EPA92"/>
      <c r="EPB92"/>
      <c r="EPC92"/>
      <c r="EPD92"/>
      <c r="EPE92"/>
      <c r="EPF92"/>
      <c r="EPG92"/>
      <c r="EPH92"/>
      <c r="EPI92"/>
      <c r="EPJ92"/>
      <c r="EPK92"/>
      <c r="EPL92"/>
      <c r="EPM92"/>
      <c r="EPN92"/>
      <c r="EPO92"/>
      <c r="EPP92"/>
      <c r="EPQ92"/>
      <c r="EPR92"/>
      <c r="EPS92"/>
      <c r="EPT92"/>
      <c r="EPU92"/>
      <c r="EPV92"/>
      <c r="EPW92"/>
      <c r="EPX92"/>
      <c r="EPY92"/>
      <c r="EPZ92"/>
      <c r="EQA92"/>
      <c r="EQB92"/>
      <c r="EQC92"/>
      <c r="EQD92"/>
      <c r="EQE92"/>
      <c r="EQF92"/>
      <c r="EQG92"/>
      <c r="EQH92"/>
      <c r="EQI92"/>
      <c r="EQJ92"/>
      <c r="EQK92"/>
      <c r="EQL92"/>
      <c r="EQM92"/>
      <c r="EQN92"/>
      <c r="EQO92"/>
      <c r="EQP92"/>
      <c r="EQQ92"/>
      <c r="EQR92"/>
      <c r="EQS92"/>
      <c r="EQT92"/>
      <c r="EQU92"/>
      <c r="EQV92"/>
      <c r="EQW92"/>
      <c r="EQX92"/>
      <c r="EQY92"/>
      <c r="EQZ92"/>
      <c r="ERA92"/>
      <c r="ERB92"/>
      <c r="ERC92"/>
      <c r="ERD92"/>
      <c r="ERE92"/>
      <c r="ERF92"/>
      <c r="ERG92"/>
      <c r="ERH92"/>
      <c r="ERI92"/>
      <c r="ERJ92"/>
      <c r="ERK92"/>
      <c r="ERL92"/>
      <c r="ERM92"/>
      <c r="ERN92"/>
      <c r="ERO92"/>
      <c r="ERP92"/>
      <c r="ERQ92"/>
      <c r="ERR92"/>
      <c r="ERS92"/>
      <c r="ERT92"/>
      <c r="ERU92"/>
      <c r="ERV92"/>
      <c r="ERW92"/>
      <c r="ERX92"/>
      <c r="ERY92"/>
      <c r="ERZ92"/>
      <c r="ESA92"/>
      <c r="ESB92"/>
      <c r="ESC92"/>
      <c r="ESD92"/>
      <c r="ESE92"/>
      <c r="ESF92"/>
      <c r="ESG92"/>
      <c r="ESH92"/>
      <c r="ESI92"/>
      <c r="ESJ92"/>
      <c r="ESK92"/>
      <c r="ESL92"/>
      <c r="ESM92"/>
      <c r="ESN92"/>
      <c r="ESO92"/>
      <c r="ESP92"/>
      <c r="ESQ92"/>
      <c r="ESR92"/>
      <c r="ESS92"/>
      <c r="EST92"/>
      <c r="ESU92"/>
      <c r="ESV92"/>
      <c r="ESW92"/>
      <c r="ESX92"/>
      <c r="ESY92"/>
      <c r="ESZ92"/>
      <c r="ETA92"/>
      <c r="ETB92"/>
      <c r="ETC92"/>
      <c r="ETD92"/>
      <c r="ETE92"/>
      <c r="ETF92"/>
      <c r="ETG92"/>
      <c r="ETH92"/>
      <c r="ETI92"/>
      <c r="ETJ92"/>
      <c r="ETK92"/>
      <c r="ETL92"/>
      <c r="ETM92"/>
      <c r="ETN92"/>
      <c r="ETO92"/>
      <c r="ETP92"/>
      <c r="ETQ92"/>
      <c r="ETR92"/>
      <c r="ETS92"/>
      <c r="ETT92"/>
      <c r="ETU92"/>
      <c r="ETV92"/>
      <c r="ETW92"/>
      <c r="ETX92"/>
      <c r="ETY92"/>
      <c r="ETZ92"/>
      <c r="EUA92"/>
      <c r="EUB92"/>
      <c r="EUC92"/>
      <c r="EUD92"/>
      <c r="EUE92"/>
      <c r="EUF92"/>
      <c r="EUG92"/>
      <c r="EUH92"/>
      <c r="EUI92"/>
      <c r="EUJ92"/>
      <c r="EUK92"/>
      <c r="EUL92"/>
      <c r="EUM92"/>
      <c r="EUN92"/>
      <c r="EUO92"/>
      <c r="EUP92"/>
      <c r="EUQ92"/>
      <c r="EUR92"/>
      <c r="EUS92"/>
      <c r="EUT92"/>
      <c r="EUU92"/>
      <c r="EUV92"/>
      <c r="EUW92"/>
      <c r="EUX92"/>
      <c r="EUY92"/>
      <c r="EUZ92"/>
      <c r="EVA92"/>
      <c r="EVB92"/>
      <c r="EVC92"/>
      <c r="EVD92"/>
      <c r="EVE92"/>
      <c r="EVF92"/>
      <c r="EVG92"/>
      <c r="EVH92"/>
      <c r="EVI92"/>
      <c r="EVJ92"/>
      <c r="EVK92"/>
      <c r="EVL92"/>
      <c r="EVM92"/>
      <c r="EVN92"/>
      <c r="EVO92"/>
      <c r="EVP92"/>
      <c r="EVQ92"/>
      <c r="EVR92"/>
      <c r="EVS92"/>
      <c r="EVT92"/>
      <c r="EVU92"/>
      <c r="EVV92"/>
      <c r="EVW92"/>
      <c r="EVX92"/>
      <c r="EVY92"/>
      <c r="EVZ92"/>
      <c r="EWA92"/>
      <c r="EWB92"/>
      <c r="EWC92"/>
      <c r="EWD92"/>
      <c r="EWE92"/>
      <c r="EWF92"/>
      <c r="EWG92"/>
      <c r="EWH92"/>
      <c r="EWI92"/>
      <c r="EWJ92"/>
      <c r="EWK92"/>
      <c r="EWL92"/>
      <c r="EWM92"/>
      <c r="EWN92"/>
      <c r="EWO92"/>
      <c r="EWP92"/>
      <c r="EWQ92"/>
      <c r="EWR92"/>
      <c r="EWS92"/>
      <c r="EWT92"/>
      <c r="EWU92"/>
      <c r="EWV92"/>
      <c r="EWW92"/>
      <c r="EWX92"/>
      <c r="EWY92"/>
      <c r="EWZ92"/>
      <c r="EXA92"/>
      <c r="EXB92"/>
      <c r="EXC92"/>
      <c r="EXD92"/>
      <c r="EXE92"/>
      <c r="EXF92"/>
      <c r="EXG92"/>
      <c r="EXH92"/>
      <c r="EXI92"/>
      <c r="EXJ92"/>
      <c r="EXK92"/>
      <c r="EXL92"/>
      <c r="EXM92"/>
      <c r="EXN92"/>
      <c r="EXO92"/>
      <c r="EXP92"/>
      <c r="EXQ92"/>
      <c r="EXR92"/>
      <c r="EXS92"/>
      <c r="EXT92"/>
      <c r="EXU92"/>
      <c r="EXV92"/>
      <c r="EXW92"/>
      <c r="EXX92"/>
      <c r="EXY92"/>
      <c r="EXZ92"/>
      <c r="EYA92"/>
      <c r="EYB92"/>
      <c r="EYC92"/>
      <c r="EYD92"/>
      <c r="EYE92"/>
      <c r="EYF92"/>
      <c r="EYG92"/>
      <c r="EYH92"/>
      <c r="EYI92"/>
      <c r="EYJ92"/>
      <c r="EYK92"/>
      <c r="EYL92"/>
      <c r="EYM92"/>
      <c r="EYN92"/>
      <c r="EYO92"/>
      <c r="EYP92"/>
      <c r="EYQ92"/>
      <c r="EYR92"/>
      <c r="EYS92"/>
      <c r="EYT92"/>
      <c r="EYU92"/>
      <c r="EYV92"/>
      <c r="EYW92"/>
      <c r="EYX92"/>
      <c r="EYY92"/>
      <c r="EYZ92"/>
      <c r="EZA92"/>
      <c r="EZB92"/>
      <c r="EZC92"/>
      <c r="EZD92"/>
      <c r="EZE92"/>
      <c r="EZF92"/>
      <c r="EZG92"/>
      <c r="EZH92"/>
      <c r="EZI92"/>
      <c r="EZJ92"/>
      <c r="EZK92"/>
      <c r="EZL92"/>
      <c r="EZM92"/>
      <c r="EZN92"/>
      <c r="EZO92"/>
      <c r="EZP92"/>
      <c r="EZQ92"/>
      <c r="EZR92"/>
      <c r="EZS92"/>
      <c r="EZT92"/>
      <c r="EZU92"/>
      <c r="EZV92"/>
      <c r="EZW92"/>
      <c r="EZX92"/>
      <c r="EZY92"/>
      <c r="EZZ92"/>
      <c r="FAA92"/>
      <c r="FAB92"/>
      <c r="FAC92"/>
      <c r="FAD92"/>
      <c r="FAE92"/>
      <c r="FAF92"/>
      <c r="FAG92"/>
      <c r="FAH92"/>
      <c r="FAI92"/>
      <c r="FAJ92"/>
      <c r="FAK92"/>
      <c r="FAL92"/>
      <c r="FAM92"/>
      <c r="FAN92"/>
      <c r="FAO92"/>
      <c r="FAP92"/>
      <c r="FAQ92"/>
      <c r="FAR92"/>
      <c r="FAS92"/>
      <c r="FAT92"/>
      <c r="FAU92"/>
      <c r="FAV92"/>
      <c r="FAW92"/>
      <c r="FAX92"/>
      <c r="FAY92"/>
      <c r="FAZ92"/>
      <c r="FBA92"/>
      <c r="FBB92"/>
      <c r="FBC92"/>
      <c r="FBD92"/>
      <c r="FBE92"/>
      <c r="FBF92"/>
      <c r="FBG92"/>
      <c r="FBH92"/>
      <c r="FBI92"/>
      <c r="FBJ92"/>
      <c r="FBK92"/>
      <c r="FBL92"/>
      <c r="FBM92"/>
      <c r="FBN92"/>
      <c r="FBO92"/>
      <c r="FBP92"/>
      <c r="FBQ92"/>
      <c r="FBR92"/>
      <c r="FBS92"/>
      <c r="FBT92"/>
      <c r="FBU92"/>
      <c r="FBV92"/>
      <c r="FBW92"/>
      <c r="FBX92"/>
      <c r="FBY92"/>
      <c r="FBZ92"/>
      <c r="FCA92"/>
      <c r="FCB92"/>
      <c r="FCC92"/>
      <c r="FCD92"/>
      <c r="FCE92"/>
      <c r="FCF92"/>
      <c r="FCG92"/>
      <c r="FCH92"/>
      <c r="FCI92"/>
      <c r="FCJ92"/>
      <c r="FCK92"/>
      <c r="FCL92"/>
      <c r="FCM92"/>
      <c r="FCN92"/>
      <c r="FCO92"/>
      <c r="FCP92"/>
      <c r="FCQ92"/>
      <c r="FCR92"/>
      <c r="FCS92"/>
      <c r="FCT92"/>
      <c r="FCU92"/>
      <c r="FCV92"/>
      <c r="FCW92"/>
      <c r="FCX92"/>
      <c r="FCY92"/>
      <c r="FCZ92"/>
      <c r="FDA92"/>
      <c r="FDB92"/>
      <c r="FDC92"/>
      <c r="FDD92"/>
      <c r="FDE92"/>
      <c r="FDF92"/>
      <c r="FDG92"/>
      <c r="FDH92"/>
      <c r="FDI92"/>
      <c r="FDJ92"/>
      <c r="FDK92"/>
      <c r="FDL92"/>
      <c r="FDM92"/>
      <c r="FDN92"/>
      <c r="FDO92"/>
      <c r="FDP92"/>
      <c r="FDQ92"/>
      <c r="FDR92"/>
      <c r="FDS92"/>
      <c r="FDT92"/>
      <c r="FDU92"/>
      <c r="FDV92"/>
      <c r="FDW92"/>
      <c r="FDX92"/>
      <c r="FDY92"/>
      <c r="FDZ92"/>
      <c r="FEA92"/>
      <c r="FEB92"/>
      <c r="FEC92"/>
      <c r="FED92"/>
      <c r="FEE92"/>
      <c r="FEF92"/>
      <c r="FEG92"/>
      <c r="FEH92"/>
      <c r="FEI92"/>
      <c r="FEJ92"/>
      <c r="FEK92"/>
      <c r="FEL92"/>
      <c r="FEM92"/>
      <c r="FEN92"/>
      <c r="FEO92"/>
      <c r="FEP92"/>
      <c r="FEQ92"/>
      <c r="FER92"/>
      <c r="FES92"/>
      <c r="FET92"/>
      <c r="FEU92"/>
      <c r="FEV92"/>
      <c r="FEW92"/>
      <c r="FEX92"/>
      <c r="FEY92"/>
      <c r="FEZ92"/>
      <c r="FFA92"/>
      <c r="FFB92"/>
      <c r="FFC92"/>
      <c r="FFD92"/>
      <c r="FFE92"/>
      <c r="FFF92"/>
      <c r="FFG92"/>
      <c r="FFH92"/>
      <c r="FFI92"/>
      <c r="FFJ92"/>
      <c r="FFK92"/>
      <c r="FFL92"/>
      <c r="FFM92"/>
      <c r="FFN92"/>
      <c r="FFO92"/>
      <c r="FFP92"/>
      <c r="FFQ92"/>
      <c r="FFR92"/>
      <c r="FFS92"/>
      <c r="FFT92"/>
      <c r="FFU92"/>
      <c r="FFV92"/>
      <c r="FFW92"/>
      <c r="FFX92"/>
      <c r="FFY92"/>
      <c r="FFZ92"/>
      <c r="FGA92"/>
      <c r="FGB92"/>
      <c r="FGC92"/>
      <c r="FGD92"/>
      <c r="FGE92"/>
      <c r="FGF92"/>
      <c r="FGG92"/>
      <c r="FGH92"/>
      <c r="FGI92"/>
      <c r="FGJ92"/>
      <c r="FGK92"/>
      <c r="FGL92"/>
      <c r="FGM92"/>
      <c r="FGN92"/>
      <c r="FGO92"/>
      <c r="FGP92"/>
      <c r="FGQ92"/>
      <c r="FGR92"/>
      <c r="FGS92"/>
      <c r="FGT92"/>
      <c r="FGU92"/>
      <c r="FGV92"/>
      <c r="FGW92"/>
      <c r="FGX92"/>
      <c r="FGY92"/>
      <c r="FGZ92"/>
      <c r="FHA92"/>
      <c r="FHB92"/>
      <c r="FHC92"/>
      <c r="FHD92"/>
      <c r="FHE92"/>
      <c r="FHF92"/>
      <c r="FHG92"/>
      <c r="FHH92"/>
      <c r="FHI92"/>
      <c r="FHJ92"/>
      <c r="FHK92"/>
      <c r="FHL92"/>
      <c r="FHM92"/>
      <c r="FHN92"/>
      <c r="FHO92"/>
      <c r="FHP92"/>
      <c r="FHQ92"/>
      <c r="FHR92"/>
      <c r="FHS92"/>
      <c r="FHT92"/>
      <c r="FHU92"/>
      <c r="FHV92"/>
      <c r="FHW92"/>
      <c r="FHX92"/>
      <c r="FHY92"/>
      <c r="FHZ92"/>
      <c r="FIA92"/>
      <c r="FIB92"/>
      <c r="FIC92"/>
      <c r="FID92"/>
      <c r="FIE92"/>
      <c r="FIF92"/>
      <c r="FIG92"/>
      <c r="FIH92"/>
      <c r="FII92"/>
      <c r="FIJ92"/>
      <c r="FIK92"/>
      <c r="FIL92"/>
      <c r="FIM92"/>
      <c r="FIN92"/>
      <c r="FIO92"/>
      <c r="FIP92"/>
      <c r="FIQ92"/>
      <c r="FIR92"/>
      <c r="FIS92"/>
      <c r="FIT92"/>
      <c r="FIU92"/>
      <c r="FIV92"/>
      <c r="FIW92"/>
      <c r="FIX92"/>
      <c r="FIY92"/>
      <c r="FIZ92"/>
      <c r="FJA92"/>
      <c r="FJB92"/>
      <c r="FJC92"/>
      <c r="FJD92"/>
      <c r="FJE92"/>
      <c r="FJF92"/>
      <c r="FJG92"/>
      <c r="FJH92"/>
      <c r="FJI92"/>
      <c r="FJJ92"/>
      <c r="FJK92"/>
      <c r="FJL92"/>
      <c r="FJM92"/>
      <c r="FJN92"/>
      <c r="FJO92"/>
      <c r="FJP92"/>
      <c r="FJQ92"/>
      <c r="FJR92"/>
      <c r="FJS92"/>
      <c r="FJT92"/>
      <c r="FJU92"/>
      <c r="FJV92"/>
      <c r="FJW92"/>
      <c r="FJX92"/>
      <c r="FJY92"/>
      <c r="FJZ92"/>
      <c r="FKA92"/>
      <c r="FKB92"/>
      <c r="FKC92"/>
      <c r="FKD92"/>
      <c r="FKE92"/>
      <c r="FKF92"/>
      <c r="FKG92"/>
      <c r="FKH92"/>
      <c r="FKI92"/>
      <c r="FKJ92"/>
      <c r="FKK92"/>
      <c r="FKL92"/>
      <c r="FKM92"/>
      <c r="FKN92"/>
      <c r="FKO92"/>
      <c r="FKP92"/>
      <c r="FKQ92"/>
      <c r="FKR92"/>
      <c r="FKS92"/>
      <c r="FKT92"/>
      <c r="FKU92"/>
      <c r="FKV92"/>
      <c r="FKW92"/>
      <c r="FKX92"/>
      <c r="FKY92"/>
      <c r="FKZ92"/>
      <c r="FLA92"/>
      <c r="FLB92"/>
      <c r="FLC92"/>
      <c r="FLD92"/>
      <c r="FLE92"/>
      <c r="FLF92"/>
      <c r="FLG92"/>
      <c r="FLH92"/>
      <c r="FLI92"/>
      <c r="FLJ92"/>
      <c r="FLK92"/>
      <c r="FLL92"/>
      <c r="FLM92"/>
      <c r="FLN92"/>
      <c r="FLO92"/>
      <c r="FLP92"/>
      <c r="FLQ92"/>
      <c r="FLR92"/>
      <c r="FLS92"/>
      <c r="FLT92"/>
      <c r="FLU92"/>
      <c r="FLV92"/>
      <c r="FLW92"/>
      <c r="FLX92"/>
      <c r="FLY92"/>
      <c r="FLZ92"/>
      <c r="FMA92"/>
      <c r="FMB92"/>
      <c r="FMC92"/>
      <c r="FMD92"/>
      <c r="FME92"/>
      <c r="FMF92"/>
      <c r="FMG92"/>
      <c r="FMH92"/>
      <c r="FMI92"/>
      <c r="FMJ92"/>
      <c r="FMK92"/>
      <c r="FML92"/>
      <c r="FMM92"/>
      <c r="FMN92"/>
      <c r="FMO92"/>
      <c r="FMP92"/>
      <c r="FMQ92"/>
      <c r="FMR92"/>
      <c r="FMS92"/>
      <c r="FMT92"/>
      <c r="FMU92"/>
      <c r="FMV92"/>
      <c r="FMW92"/>
      <c r="FMX92"/>
      <c r="FMY92"/>
      <c r="FMZ92"/>
      <c r="FNA92"/>
      <c r="FNB92"/>
      <c r="FNC92"/>
      <c r="FND92"/>
      <c r="FNE92"/>
      <c r="FNF92"/>
      <c r="FNG92"/>
      <c r="FNH92"/>
      <c r="FNI92"/>
      <c r="FNJ92"/>
      <c r="FNK92"/>
      <c r="FNL92"/>
      <c r="FNM92"/>
      <c r="FNN92"/>
      <c r="FNO92"/>
      <c r="FNP92"/>
      <c r="FNQ92"/>
      <c r="FNR92"/>
      <c r="FNS92"/>
      <c r="FNT92"/>
      <c r="FNU92"/>
      <c r="FNV92"/>
      <c r="FNW92"/>
      <c r="FNX92"/>
      <c r="FNY92"/>
      <c r="FNZ92"/>
      <c r="FOA92"/>
      <c r="FOB92"/>
      <c r="FOC92"/>
      <c r="FOD92"/>
      <c r="FOE92"/>
      <c r="FOF92"/>
      <c r="FOG92"/>
      <c r="FOH92"/>
      <c r="FOI92"/>
      <c r="FOJ92"/>
      <c r="FOK92"/>
      <c r="FOL92"/>
      <c r="FOM92"/>
      <c r="FON92"/>
      <c r="FOO92"/>
      <c r="FOP92"/>
      <c r="FOQ92"/>
      <c r="FOR92"/>
      <c r="FOS92"/>
      <c r="FOT92"/>
      <c r="FOU92"/>
      <c r="FOV92"/>
      <c r="FOW92"/>
      <c r="FOX92"/>
      <c r="FOY92"/>
      <c r="FOZ92"/>
      <c r="FPA92"/>
      <c r="FPB92"/>
      <c r="FPC92"/>
      <c r="FPD92"/>
      <c r="FPE92"/>
      <c r="FPF92"/>
      <c r="FPG92"/>
      <c r="FPH92"/>
      <c r="FPI92"/>
      <c r="FPJ92"/>
      <c r="FPK92"/>
      <c r="FPL92"/>
      <c r="FPM92"/>
      <c r="FPN92"/>
      <c r="FPO92"/>
      <c r="FPP92"/>
      <c r="FPQ92"/>
      <c r="FPR92"/>
      <c r="FPS92"/>
      <c r="FPT92"/>
      <c r="FPU92"/>
      <c r="FPV92"/>
      <c r="FPW92"/>
      <c r="FPX92"/>
      <c r="FPY92"/>
      <c r="FPZ92"/>
      <c r="FQA92"/>
      <c r="FQB92"/>
      <c r="FQC92"/>
      <c r="FQD92"/>
      <c r="FQE92"/>
      <c r="FQF92"/>
      <c r="FQG92"/>
      <c r="FQH92"/>
      <c r="FQI92"/>
      <c r="FQJ92"/>
      <c r="FQK92"/>
      <c r="FQL92"/>
      <c r="FQM92"/>
      <c r="FQN92"/>
      <c r="FQO92"/>
      <c r="FQP92"/>
      <c r="FQQ92"/>
      <c r="FQR92"/>
      <c r="FQS92"/>
      <c r="FQT92"/>
      <c r="FQU92"/>
      <c r="FQV92"/>
      <c r="FQW92"/>
      <c r="FQX92"/>
      <c r="FQY92"/>
      <c r="FQZ92"/>
      <c r="FRA92"/>
      <c r="FRB92"/>
      <c r="FRC92"/>
      <c r="FRD92"/>
      <c r="FRE92"/>
      <c r="FRF92"/>
      <c r="FRG92"/>
      <c r="FRH92"/>
      <c r="FRI92"/>
      <c r="FRJ92"/>
      <c r="FRK92"/>
      <c r="FRL92"/>
      <c r="FRM92"/>
      <c r="FRN92"/>
      <c r="FRO92"/>
      <c r="FRP92"/>
      <c r="FRQ92"/>
      <c r="FRR92"/>
      <c r="FRS92"/>
      <c r="FRT92"/>
      <c r="FRU92"/>
      <c r="FRV92"/>
      <c r="FRW92"/>
      <c r="FRX92"/>
      <c r="FRY92"/>
      <c r="FRZ92"/>
      <c r="FSA92"/>
      <c r="FSB92"/>
      <c r="FSC92"/>
      <c r="FSD92"/>
      <c r="FSE92"/>
      <c r="FSF92"/>
      <c r="FSG92"/>
      <c r="FSH92"/>
      <c r="FSI92"/>
      <c r="FSJ92"/>
      <c r="FSK92"/>
      <c r="FSL92"/>
      <c r="FSM92"/>
      <c r="FSN92"/>
      <c r="FSO92"/>
      <c r="FSP92"/>
      <c r="FSQ92"/>
      <c r="FSR92"/>
      <c r="FSS92"/>
      <c r="FST92"/>
      <c r="FSU92"/>
      <c r="FSV92"/>
      <c r="FSW92"/>
      <c r="FSX92"/>
      <c r="FSY92"/>
      <c r="FSZ92"/>
      <c r="FTA92"/>
      <c r="FTB92"/>
      <c r="FTC92"/>
      <c r="FTD92"/>
      <c r="FTE92"/>
      <c r="FTF92"/>
      <c r="FTG92"/>
      <c r="FTH92"/>
      <c r="FTI92"/>
      <c r="FTJ92"/>
      <c r="FTK92"/>
      <c r="FTL92"/>
      <c r="FTM92"/>
      <c r="FTN92"/>
      <c r="FTO92"/>
      <c r="FTP92"/>
      <c r="FTQ92"/>
      <c r="FTR92"/>
      <c r="FTS92"/>
      <c r="FTT92"/>
      <c r="FTU92"/>
      <c r="FTV92"/>
      <c r="FTW92"/>
      <c r="FTX92"/>
      <c r="FTY92"/>
      <c r="FTZ92"/>
      <c r="FUA92"/>
      <c r="FUB92"/>
      <c r="FUC92"/>
      <c r="FUD92"/>
      <c r="FUE92"/>
      <c r="FUF92"/>
      <c r="FUG92"/>
      <c r="FUH92"/>
      <c r="FUI92"/>
      <c r="FUJ92"/>
      <c r="FUK92"/>
      <c r="FUL92"/>
      <c r="FUM92"/>
      <c r="FUN92"/>
      <c r="FUO92"/>
      <c r="FUP92"/>
      <c r="FUQ92"/>
      <c r="FUR92"/>
      <c r="FUS92"/>
      <c r="FUT92"/>
      <c r="FUU92"/>
      <c r="FUV92"/>
      <c r="FUW92"/>
      <c r="FUX92"/>
      <c r="FUY92"/>
      <c r="FUZ92"/>
      <c r="FVA92"/>
      <c r="FVB92"/>
      <c r="FVC92"/>
      <c r="FVD92"/>
      <c r="FVE92"/>
      <c r="FVF92"/>
      <c r="FVG92"/>
      <c r="FVH92"/>
      <c r="FVI92"/>
      <c r="FVJ92"/>
      <c r="FVK92"/>
      <c r="FVL92"/>
      <c r="FVM92"/>
      <c r="FVN92"/>
      <c r="FVO92"/>
      <c r="FVP92"/>
      <c r="FVQ92"/>
      <c r="FVR92"/>
      <c r="FVS92"/>
      <c r="FVT92"/>
      <c r="FVU92"/>
      <c r="FVV92"/>
      <c r="FVW92"/>
      <c r="FVX92"/>
      <c r="FVY92"/>
      <c r="FVZ92"/>
      <c r="FWA92"/>
      <c r="FWB92"/>
      <c r="FWC92"/>
      <c r="FWD92"/>
      <c r="FWE92"/>
      <c r="FWF92"/>
      <c r="FWG92"/>
      <c r="FWH92"/>
      <c r="FWI92"/>
      <c r="FWJ92"/>
      <c r="FWK92"/>
      <c r="FWL92"/>
      <c r="FWM92"/>
      <c r="FWN92"/>
      <c r="FWO92"/>
      <c r="FWP92"/>
      <c r="FWQ92"/>
      <c r="FWR92"/>
      <c r="FWS92"/>
      <c r="FWT92"/>
      <c r="FWU92"/>
      <c r="FWV92"/>
      <c r="FWW92"/>
      <c r="FWX92"/>
      <c r="FWY92"/>
      <c r="FWZ92"/>
      <c r="FXA92"/>
      <c r="FXB92"/>
      <c r="FXC92"/>
      <c r="FXD92"/>
      <c r="FXE92"/>
      <c r="FXF92"/>
      <c r="FXG92"/>
      <c r="FXH92"/>
      <c r="FXI92"/>
      <c r="FXJ92"/>
      <c r="FXK92"/>
      <c r="FXL92"/>
      <c r="FXM92"/>
      <c r="FXN92"/>
      <c r="FXO92"/>
      <c r="FXP92"/>
      <c r="FXQ92"/>
      <c r="FXR92"/>
      <c r="FXS92"/>
      <c r="FXT92"/>
      <c r="FXU92"/>
      <c r="FXV92"/>
      <c r="FXW92"/>
      <c r="FXX92"/>
      <c r="FXY92"/>
      <c r="FXZ92"/>
      <c r="FYA92"/>
      <c r="FYB92"/>
      <c r="FYC92"/>
      <c r="FYD92"/>
      <c r="FYE92"/>
      <c r="FYF92"/>
      <c r="FYG92"/>
      <c r="FYH92"/>
      <c r="FYI92"/>
      <c r="FYJ92"/>
      <c r="FYK92"/>
      <c r="FYL92"/>
      <c r="FYM92"/>
      <c r="FYN92"/>
      <c r="FYO92"/>
      <c r="FYP92"/>
      <c r="FYQ92"/>
      <c r="FYR92"/>
      <c r="FYS92"/>
      <c r="FYT92"/>
      <c r="FYU92"/>
      <c r="FYV92"/>
      <c r="FYW92"/>
      <c r="FYX92"/>
      <c r="FYY92"/>
      <c r="FYZ92"/>
      <c r="FZA92"/>
      <c r="FZB92"/>
      <c r="FZC92"/>
      <c r="FZD92"/>
      <c r="FZE92"/>
      <c r="FZF92"/>
      <c r="FZG92"/>
      <c r="FZH92"/>
      <c r="FZI92"/>
      <c r="FZJ92"/>
      <c r="FZK92"/>
      <c r="FZL92"/>
      <c r="FZM92"/>
      <c r="FZN92"/>
      <c r="FZO92"/>
      <c r="FZP92"/>
      <c r="FZQ92"/>
      <c r="FZR92"/>
      <c r="FZS92"/>
      <c r="FZT92"/>
      <c r="FZU92"/>
      <c r="FZV92"/>
      <c r="FZW92"/>
      <c r="FZX92"/>
      <c r="FZY92"/>
      <c r="FZZ92"/>
      <c r="GAA92"/>
      <c r="GAB92"/>
      <c r="GAC92"/>
      <c r="GAD92"/>
      <c r="GAE92"/>
      <c r="GAF92"/>
      <c r="GAG92"/>
      <c r="GAH92"/>
      <c r="GAI92"/>
      <c r="GAJ92"/>
      <c r="GAK92"/>
      <c r="GAL92"/>
      <c r="GAM92"/>
      <c r="GAN92"/>
      <c r="GAO92"/>
      <c r="GAP92"/>
      <c r="GAQ92"/>
      <c r="GAR92"/>
      <c r="GAS92"/>
      <c r="GAT92"/>
      <c r="GAU92"/>
      <c r="GAV92"/>
      <c r="GAW92"/>
      <c r="GAX92"/>
      <c r="GAY92"/>
      <c r="GAZ92"/>
      <c r="GBA92"/>
      <c r="GBB92"/>
      <c r="GBC92"/>
      <c r="GBD92"/>
      <c r="GBE92"/>
      <c r="GBF92"/>
      <c r="GBG92"/>
      <c r="GBH92"/>
      <c r="GBI92"/>
      <c r="GBJ92"/>
      <c r="GBK92"/>
      <c r="GBL92"/>
      <c r="GBM92"/>
      <c r="GBN92"/>
      <c r="GBO92"/>
      <c r="GBP92"/>
      <c r="GBQ92"/>
      <c r="GBR92"/>
      <c r="GBS92"/>
      <c r="GBT92"/>
      <c r="GBU92"/>
      <c r="GBV92"/>
      <c r="GBW92"/>
      <c r="GBX92"/>
      <c r="GBY92"/>
      <c r="GBZ92"/>
      <c r="GCA92"/>
      <c r="GCB92"/>
      <c r="GCC92"/>
      <c r="GCD92"/>
      <c r="GCE92"/>
      <c r="GCF92"/>
      <c r="GCG92"/>
      <c r="GCH92"/>
      <c r="GCI92"/>
      <c r="GCJ92"/>
      <c r="GCK92"/>
      <c r="GCL92"/>
      <c r="GCM92"/>
      <c r="GCN92"/>
      <c r="GCO92"/>
      <c r="GCP92"/>
      <c r="GCQ92"/>
      <c r="GCR92"/>
      <c r="GCS92"/>
      <c r="GCT92"/>
      <c r="GCU92"/>
      <c r="GCV92"/>
      <c r="GCW92"/>
      <c r="GCX92"/>
      <c r="GCY92"/>
      <c r="GCZ92"/>
      <c r="GDA92"/>
      <c r="GDB92"/>
      <c r="GDC92"/>
      <c r="GDD92"/>
      <c r="GDE92"/>
      <c r="GDF92"/>
      <c r="GDG92"/>
      <c r="GDH92"/>
      <c r="GDI92"/>
      <c r="GDJ92"/>
      <c r="GDK92"/>
      <c r="GDL92"/>
      <c r="GDM92"/>
      <c r="GDN92"/>
      <c r="GDO92"/>
      <c r="GDP92"/>
      <c r="GDQ92"/>
      <c r="GDR92"/>
      <c r="GDS92"/>
      <c r="GDT92"/>
      <c r="GDU92"/>
      <c r="GDV92"/>
      <c r="GDW92"/>
      <c r="GDX92"/>
      <c r="GDY92"/>
      <c r="GDZ92"/>
      <c r="GEA92"/>
      <c r="GEB92"/>
      <c r="GEC92"/>
      <c r="GED92"/>
      <c r="GEE92"/>
      <c r="GEF92"/>
      <c r="GEG92"/>
      <c r="GEH92"/>
      <c r="GEI92"/>
      <c r="GEJ92"/>
      <c r="GEK92"/>
      <c r="GEL92"/>
      <c r="GEM92"/>
      <c r="GEN92"/>
      <c r="GEO92"/>
      <c r="GEP92"/>
      <c r="GEQ92"/>
      <c r="GER92"/>
      <c r="GES92"/>
      <c r="GET92"/>
      <c r="GEU92"/>
      <c r="GEV92"/>
      <c r="GEW92"/>
      <c r="GEX92"/>
      <c r="GEY92"/>
      <c r="GEZ92"/>
      <c r="GFA92"/>
      <c r="GFB92"/>
      <c r="GFC92"/>
      <c r="GFD92"/>
      <c r="GFE92"/>
      <c r="GFF92"/>
      <c r="GFG92"/>
      <c r="GFH92"/>
      <c r="GFI92"/>
      <c r="GFJ92"/>
      <c r="GFK92"/>
      <c r="GFL92"/>
      <c r="GFM92"/>
      <c r="GFN92"/>
      <c r="GFO92"/>
      <c r="GFP92"/>
      <c r="GFQ92"/>
      <c r="GFR92"/>
      <c r="GFS92"/>
      <c r="GFT92"/>
      <c r="GFU92"/>
      <c r="GFV92"/>
      <c r="GFW92"/>
      <c r="GFX92"/>
      <c r="GFY92"/>
      <c r="GFZ92"/>
      <c r="GGA92"/>
      <c r="GGB92"/>
      <c r="GGC92"/>
      <c r="GGD92"/>
      <c r="GGE92"/>
      <c r="GGF92"/>
      <c r="GGG92"/>
      <c r="GGH92"/>
      <c r="GGI92"/>
      <c r="GGJ92"/>
      <c r="GGK92"/>
      <c r="GGL92"/>
      <c r="GGM92"/>
      <c r="GGN92"/>
      <c r="GGO92"/>
      <c r="GGP92"/>
      <c r="GGQ92"/>
      <c r="GGR92"/>
      <c r="GGS92"/>
      <c r="GGT92"/>
      <c r="GGU92"/>
      <c r="GGV92"/>
      <c r="GGW92"/>
      <c r="GGX92"/>
      <c r="GGY92"/>
      <c r="GGZ92"/>
      <c r="GHA92"/>
      <c r="GHB92"/>
      <c r="GHC92"/>
      <c r="GHD92"/>
      <c r="GHE92"/>
      <c r="GHF92"/>
      <c r="GHG92"/>
      <c r="GHH92"/>
      <c r="GHI92"/>
      <c r="GHJ92"/>
      <c r="GHK92"/>
      <c r="GHL92"/>
      <c r="GHM92"/>
      <c r="GHN92"/>
      <c r="GHO92"/>
      <c r="GHP92"/>
      <c r="GHQ92"/>
      <c r="GHR92"/>
      <c r="GHS92"/>
      <c r="GHT92"/>
      <c r="GHU92"/>
      <c r="GHV92"/>
      <c r="GHW92"/>
      <c r="GHX92"/>
      <c r="GHY92"/>
      <c r="GHZ92"/>
      <c r="GIA92"/>
      <c r="GIB92"/>
      <c r="GIC92"/>
      <c r="GID92"/>
      <c r="GIE92"/>
      <c r="GIF92"/>
      <c r="GIG92"/>
      <c r="GIH92"/>
      <c r="GII92"/>
      <c r="GIJ92"/>
      <c r="GIK92"/>
      <c r="GIL92"/>
      <c r="GIM92"/>
      <c r="GIN92"/>
      <c r="GIO92"/>
      <c r="GIP92"/>
      <c r="GIQ92"/>
      <c r="GIR92"/>
      <c r="GIS92"/>
      <c r="GIT92"/>
      <c r="GIU92"/>
      <c r="GIV92"/>
      <c r="GIW92"/>
      <c r="GIX92"/>
      <c r="GIY92"/>
      <c r="GIZ92"/>
      <c r="GJA92"/>
      <c r="GJB92"/>
      <c r="GJC92"/>
      <c r="GJD92"/>
      <c r="GJE92"/>
      <c r="GJF92"/>
      <c r="GJG92"/>
      <c r="GJH92"/>
      <c r="GJI92"/>
      <c r="GJJ92"/>
      <c r="GJK92"/>
      <c r="GJL92"/>
      <c r="GJM92"/>
      <c r="GJN92"/>
      <c r="GJO92"/>
      <c r="GJP92"/>
      <c r="GJQ92"/>
      <c r="GJR92"/>
      <c r="GJS92"/>
      <c r="GJT92"/>
      <c r="GJU92"/>
      <c r="GJV92"/>
      <c r="GJW92"/>
      <c r="GJX92"/>
      <c r="GJY92"/>
      <c r="GJZ92"/>
      <c r="GKA92"/>
      <c r="GKB92"/>
      <c r="GKC92"/>
      <c r="GKD92"/>
      <c r="GKE92"/>
      <c r="GKF92"/>
      <c r="GKG92"/>
      <c r="GKH92"/>
      <c r="GKI92"/>
      <c r="GKJ92"/>
      <c r="GKK92"/>
      <c r="GKL92"/>
      <c r="GKM92"/>
      <c r="GKN92"/>
      <c r="GKO92"/>
      <c r="GKP92"/>
      <c r="GKQ92"/>
      <c r="GKR92"/>
      <c r="GKS92"/>
      <c r="GKT92"/>
      <c r="GKU92"/>
      <c r="GKV92"/>
      <c r="GKW92"/>
      <c r="GKX92"/>
      <c r="GKY92"/>
      <c r="GKZ92"/>
      <c r="GLA92"/>
      <c r="GLB92"/>
      <c r="GLC92"/>
      <c r="GLD92"/>
      <c r="GLE92"/>
      <c r="GLF92"/>
      <c r="GLG92"/>
      <c r="GLH92"/>
      <c r="GLI92"/>
      <c r="GLJ92"/>
      <c r="GLK92"/>
      <c r="GLL92"/>
      <c r="GLM92"/>
      <c r="GLN92"/>
      <c r="GLO92"/>
      <c r="GLP92"/>
      <c r="GLQ92"/>
      <c r="GLR92"/>
      <c r="GLS92"/>
      <c r="GLT92"/>
      <c r="GLU92"/>
      <c r="GLV92"/>
      <c r="GLW92"/>
      <c r="GLX92"/>
      <c r="GLY92"/>
      <c r="GLZ92"/>
      <c r="GMA92"/>
      <c r="GMB92"/>
      <c r="GMC92"/>
      <c r="GMD92"/>
      <c r="GME92"/>
      <c r="GMF92"/>
      <c r="GMG92"/>
      <c r="GMH92"/>
      <c r="GMI92"/>
      <c r="GMJ92"/>
      <c r="GMK92"/>
      <c r="GML92"/>
      <c r="GMM92"/>
      <c r="GMN92"/>
      <c r="GMO92"/>
      <c r="GMP92"/>
      <c r="GMQ92"/>
      <c r="GMR92"/>
      <c r="GMS92"/>
      <c r="GMT92"/>
      <c r="GMU92"/>
      <c r="GMV92"/>
      <c r="GMW92"/>
      <c r="GMX92"/>
      <c r="GMY92"/>
      <c r="GMZ92"/>
      <c r="GNA92"/>
      <c r="GNB92"/>
      <c r="GNC92"/>
      <c r="GND92"/>
      <c r="GNE92"/>
      <c r="GNF92"/>
      <c r="GNG92"/>
      <c r="GNH92"/>
      <c r="GNI92"/>
      <c r="GNJ92"/>
      <c r="GNK92"/>
      <c r="GNL92"/>
      <c r="GNM92"/>
      <c r="GNN92"/>
      <c r="GNO92"/>
      <c r="GNP92"/>
      <c r="GNQ92"/>
      <c r="GNR92"/>
      <c r="GNS92"/>
      <c r="GNT92"/>
      <c r="GNU92"/>
      <c r="GNV92"/>
      <c r="GNW92"/>
      <c r="GNX92"/>
      <c r="GNY92"/>
      <c r="GNZ92"/>
      <c r="GOA92"/>
      <c r="GOB92"/>
      <c r="GOC92"/>
      <c r="GOD92"/>
      <c r="GOE92"/>
      <c r="GOF92"/>
      <c r="GOG92"/>
      <c r="GOH92"/>
      <c r="GOI92"/>
      <c r="GOJ92"/>
      <c r="GOK92"/>
      <c r="GOL92"/>
      <c r="GOM92"/>
      <c r="GON92"/>
      <c r="GOO92"/>
      <c r="GOP92"/>
      <c r="GOQ92"/>
      <c r="GOR92"/>
      <c r="GOS92"/>
      <c r="GOT92"/>
      <c r="GOU92"/>
      <c r="GOV92"/>
      <c r="GOW92"/>
      <c r="GOX92"/>
      <c r="GOY92"/>
      <c r="GOZ92"/>
      <c r="GPA92"/>
      <c r="GPB92"/>
      <c r="GPC92"/>
      <c r="GPD92"/>
      <c r="GPE92"/>
      <c r="GPF92"/>
      <c r="GPG92"/>
      <c r="GPH92"/>
      <c r="GPI92"/>
      <c r="GPJ92"/>
      <c r="GPK92"/>
      <c r="GPL92"/>
      <c r="GPM92"/>
      <c r="GPN92"/>
      <c r="GPO92"/>
      <c r="GPP92"/>
      <c r="GPQ92"/>
      <c r="GPR92"/>
      <c r="GPS92"/>
      <c r="GPT92"/>
      <c r="GPU92"/>
      <c r="GPV92"/>
      <c r="GPW92"/>
      <c r="GPX92"/>
      <c r="GPY92"/>
      <c r="GPZ92"/>
      <c r="GQA92"/>
      <c r="GQB92"/>
      <c r="GQC92"/>
      <c r="GQD92"/>
      <c r="GQE92"/>
      <c r="GQF92"/>
      <c r="GQG92"/>
      <c r="GQH92"/>
      <c r="GQI92"/>
      <c r="GQJ92"/>
      <c r="GQK92"/>
      <c r="GQL92"/>
      <c r="GQM92"/>
      <c r="GQN92"/>
      <c r="GQO92"/>
      <c r="GQP92"/>
      <c r="GQQ92"/>
      <c r="GQR92"/>
      <c r="GQS92"/>
      <c r="GQT92"/>
      <c r="GQU92"/>
      <c r="GQV92"/>
      <c r="GQW92"/>
      <c r="GQX92"/>
      <c r="GQY92"/>
      <c r="GQZ92"/>
      <c r="GRA92"/>
      <c r="GRB92"/>
      <c r="GRC92"/>
      <c r="GRD92"/>
      <c r="GRE92"/>
      <c r="GRF92"/>
      <c r="GRG92"/>
      <c r="GRH92"/>
      <c r="GRI92"/>
      <c r="GRJ92"/>
      <c r="GRK92"/>
      <c r="GRL92"/>
      <c r="GRM92"/>
      <c r="GRN92"/>
      <c r="GRO92"/>
      <c r="GRP92"/>
      <c r="GRQ92"/>
      <c r="GRR92"/>
      <c r="GRS92"/>
      <c r="GRT92"/>
      <c r="GRU92"/>
      <c r="GRV92"/>
      <c r="GRW92"/>
      <c r="GRX92"/>
      <c r="GRY92"/>
      <c r="GRZ92"/>
      <c r="GSA92"/>
      <c r="GSB92"/>
      <c r="GSC92"/>
      <c r="GSD92"/>
      <c r="GSE92"/>
      <c r="GSF92"/>
      <c r="GSG92"/>
      <c r="GSH92"/>
      <c r="GSI92"/>
      <c r="GSJ92"/>
      <c r="GSK92"/>
      <c r="GSL92"/>
      <c r="GSM92"/>
      <c r="GSN92"/>
      <c r="GSO92"/>
      <c r="GSP92"/>
      <c r="GSQ92"/>
      <c r="GSR92"/>
      <c r="GSS92"/>
      <c r="GST92"/>
      <c r="GSU92"/>
      <c r="GSV92"/>
      <c r="GSW92"/>
      <c r="GSX92"/>
      <c r="GSY92"/>
      <c r="GSZ92"/>
      <c r="GTA92"/>
      <c r="GTB92"/>
      <c r="GTC92"/>
      <c r="GTD92"/>
      <c r="GTE92"/>
      <c r="GTF92"/>
      <c r="GTG92"/>
      <c r="GTH92"/>
      <c r="GTI92"/>
      <c r="GTJ92"/>
      <c r="GTK92"/>
      <c r="GTL92"/>
      <c r="GTM92"/>
      <c r="GTN92"/>
      <c r="GTO92"/>
      <c r="GTP92"/>
      <c r="GTQ92"/>
      <c r="GTR92"/>
      <c r="GTS92"/>
      <c r="GTT92"/>
      <c r="GTU92"/>
      <c r="GTV92"/>
      <c r="GTW92"/>
      <c r="GTX92"/>
      <c r="GTY92"/>
      <c r="GTZ92"/>
      <c r="GUA92"/>
      <c r="GUB92"/>
      <c r="GUC92"/>
      <c r="GUD92"/>
      <c r="GUE92"/>
      <c r="GUF92"/>
      <c r="GUG92"/>
      <c r="GUH92"/>
      <c r="GUI92"/>
      <c r="GUJ92"/>
      <c r="GUK92"/>
      <c r="GUL92"/>
      <c r="GUM92"/>
      <c r="GUN92"/>
      <c r="GUO92"/>
      <c r="GUP92"/>
      <c r="GUQ92"/>
      <c r="GUR92"/>
      <c r="GUS92"/>
      <c r="GUT92"/>
      <c r="GUU92"/>
      <c r="GUV92"/>
      <c r="GUW92"/>
      <c r="GUX92"/>
      <c r="GUY92"/>
      <c r="GUZ92"/>
      <c r="GVA92"/>
      <c r="GVB92"/>
      <c r="GVC92"/>
      <c r="GVD92"/>
      <c r="GVE92"/>
      <c r="GVF92"/>
      <c r="GVG92"/>
      <c r="GVH92"/>
      <c r="GVI92"/>
      <c r="GVJ92"/>
      <c r="GVK92"/>
      <c r="GVL92"/>
      <c r="GVM92"/>
      <c r="GVN92"/>
      <c r="GVO92"/>
      <c r="GVP92"/>
      <c r="GVQ92"/>
      <c r="GVR92"/>
      <c r="GVS92"/>
      <c r="GVT92"/>
      <c r="GVU92"/>
      <c r="GVV92"/>
      <c r="GVW92"/>
      <c r="GVX92"/>
      <c r="GVY92"/>
      <c r="GVZ92"/>
      <c r="GWA92"/>
      <c r="GWB92"/>
      <c r="GWC92"/>
      <c r="GWD92"/>
      <c r="GWE92"/>
      <c r="GWF92"/>
      <c r="GWG92"/>
      <c r="GWH92"/>
      <c r="GWI92"/>
      <c r="GWJ92"/>
      <c r="GWK92"/>
      <c r="GWL92"/>
      <c r="GWM92"/>
      <c r="GWN92"/>
      <c r="GWO92"/>
      <c r="GWP92"/>
      <c r="GWQ92"/>
      <c r="GWR92"/>
      <c r="GWS92"/>
      <c r="GWT92"/>
      <c r="GWU92"/>
      <c r="GWV92"/>
      <c r="GWW92"/>
      <c r="GWX92"/>
      <c r="GWY92"/>
      <c r="GWZ92"/>
      <c r="GXA92"/>
      <c r="GXB92"/>
      <c r="GXC92"/>
      <c r="GXD92"/>
      <c r="GXE92"/>
      <c r="GXF92"/>
      <c r="GXG92"/>
      <c r="GXH92"/>
      <c r="GXI92"/>
      <c r="GXJ92"/>
      <c r="GXK92"/>
      <c r="GXL92"/>
      <c r="GXM92"/>
      <c r="GXN92"/>
      <c r="GXO92"/>
      <c r="GXP92"/>
      <c r="GXQ92"/>
      <c r="GXR92"/>
      <c r="GXS92"/>
      <c r="GXT92"/>
      <c r="GXU92"/>
      <c r="GXV92"/>
      <c r="GXW92"/>
      <c r="GXX92"/>
      <c r="GXY92"/>
      <c r="GXZ92"/>
      <c r="GYA92"/>
      <c r="GYB92"/>
      <c r="GYC92"/>
      <c r="GYD92"/>
      <c r="GYE92"/>
      <c r="GYF92"/>
      <c r="GYG92"/>
      <c r="GYH92"/>
      <c r="GYI92"/>
      <c r="GYJ92"/>
      <c r="GYK92"/>
      <c r="GYL92"/>
      <c r="GYM92"/>
      <c r="GYN92"/>
      <c r="GYO92"/>
      <c r="GYP92"/>
      <c r="GYQ92"/>
      <c r="GYR92"/>
      <c r="GYS92"/>
      <c r="GYT92"/>
      <c r="GYU92"/>
      <c r="GYV92"/>
      <c r="GYW92"/>
      <c r="GYX92"/>
      <c r="GYY92"/>
      <c r="GYZ92"/>
      <c r="GZA92"/>
      <c r="GZB92"/>
      <c r="GZC92"/>
      <c r="GZD92"/>
      <c r="GZE92"/>
      <c r="GZF92"/>
      <c r="GZG92"/>
      <c r="GZH92"/>
      <c r="GZI92"/>
      <c r="GZJ92"/>
      <c r="GZK92"/>
      <c r="GZL92"/>
      <c r="GZM92"/>
      <c r="GZN92"/>
      <c r="GZO92"/>
      <c r="GZP92"/>
      <c r="GZQ92"/>
      <c r="GZR92"/>
      <c r="GZS92"/>
      <c r="GZT92"/>
      <c r="GZU92"/>
      <c r="GZV92"/>
      <c r="GZW92"/>
      <c r="GZX92"/>
      <c r="GZY92"/>
      <c r="GZZ92"/>
      <c r="HAA92"/>
      <c r="HAB92"/>
      <c r="HAC92"/>
      <c r="HAD92"/>
      <c r="HAE92"/>
      <c r="HAF92"/>
      <c r="HAG92"/>
      <c r="HAH92"/>
      <c r="HAI92"/>
      <c r="HAJ92"/>
      <c r="HAK92"/>
      <c r="HAL92"/>
      <c r="HAM92"/>
      <c r="HAN92"/>
      <c r="HAO92"/>
      <c r="HAP92"/>
      <c r="HAQ92"/>
      <c r="HAR92"/>
      <c r="HAS92"/>
      <c r="HAT92"/>
      <c r="HAU92"/>
      <c r="HAV92"/>
      <c r="HAW92"/>
      <c r="HAX92"/>
      <c r="HAY92"/>
      <c r="HAZ92"/>
      <c r="HBA92"/>
      <c r="HBB92"/>
      <c r="HBC92"/>
      <c r="HBD92"/>
      <c r="HBE92"/>
      <c r="HBF92"/>
      <c r="HBG92"/>
      <c r="HBH92"/>
      <c r="HBI92"/>
      <c r="HBJ92"/>
      <c r="HBK92"/>
      <c r="HBL92"/>
      <c r="HBM92"/>
      <c r="HBN92"/>
      <c r="HBO92"/>
      <c r="HBP92"/>
      <c r="HBQ92"/>
      <c r="HBR92"/>
      <c r="HBS92"/>
      <c r="HBT92"/>
      <c r="HBU92"/>
      <c r="HBV92"/>
      <c r="HBW92"/>
      <c r="HBX92"/>
      <c r="HBY92"/>
      <c r="HBZ92"/>
      <c r="HCA92"/>
      <c r="HCB92"/>
      <c r="HCC92"/>
      <c r="HCD92"/>
      <c r="HCE92"/>
      <c r="HCF92"/>
      <c r="HCG92"/>
      <c r="HCH92"/>
      <c r="HCI92"/>
      <c r="HCJ92"/>
      <c r="HCK92"/>
      <c r="HCL92"/>
      <c r="HCM92"/>
      <c r="HCN92"/>
      <c r="HCO92"/>
      <c r="HCP92"/>
      <c r="HCQ92"/>
      <c r="HCR92"/>
      <c r="HCS92"/>
      <c r="HCT92"/>
      <c r="HCU92"/>
      <c r="HCV92"/>
      <c r="HCW92"/>
      <c r="HCX92"/>
      <c r="HCY92"/>
      <c r="HCZ92"/>
      <c r="HDA92"/>
      <c r="HDB92"/>
      <c r="HDC92"/>
      <c r="HDD92"/>
      <c r="HDE92"/>
      <c r="HDF92"/>
      <c r="HDG92"/>
      <c r="HDH92"/>
      <c r="HDI92"/>
      <c r="HDJ92"/>
      <c r="HDK92"/>
      <c r="HDL92"/>
      <c r="HDM92"/>
      <c r="HDN92"/>
      <c r="HDO92"/>
      <c r="HDP92"/>
      <c r="HDQ92"/>
      <c r="HDR92"/>
      <c r="HDS92"/>
      <c r="HDT92"/>
      <c r="HDU92"/>
      <c r="HDV92"/>
      <c r="HDW92"/>
      <c r="HDX92"/>
      <c r="HDY92"/>
      <c r="HDZ92"/>
      <c r="HEA92"/>
      <c r="HEB92"/>
      <c r="HEC92"/>
      <c r="HED92"/>
      <c r="HEE92"/>
      <c r="HEF92"/>
      <c r="HEG92"/>
      <c r="HEH92"/>
      <c r="HEI92"/>
      <c r="HEJ92"/>
      <c r="HEK92"/>
      <c r="HEL92"/>
      <c r="HEM92"/>
      <c r="HEN92"/>
      <c r="HEO92"/>
      <c r="HEP92"/>
      <c r="HEQ92"/>
      <c r="HER92"/>
      <c r="HES92"/>
      <c r="HET92"/>
      <c r="HEU92"/>
      <c r="HEV92"/>
      <c r="HEW92"/>
      <c r="HEX92"/>
      <c r="HEY92"/>
      <c r="HEZ92"/>
      <c r="HFA92"/>
      <c r="HFB92"/>
      <c r="HFC92"/>
      <c r="HFD92"/>
      <c r="HFE92"/>
      <c r="HFF92"/>
      <c r="HFG92"/>
      <c r="HFH92"/>
      <c r="HFI92"/>
      <c r="HFJ92"/>
      <c r="HFK92"/>
      <c r="HFL92"/>
      <c r="HFM92"/>
      <c r="HFN92"/>
      <c r="HFO92"/>
      <c r="HFP92"/>
      <c r="HFQ92"/>
      <c r="HFR92"/>
      <c r="HFS92"/>
      <c r="HFT92"/>
      <c r="HFU92"/>
      <c r="HFV92"/>
      <c r="HFW92"/>
      <c r="HFX92"/>
      <c r="HFY92"/>
      <c r="HFZ92"/>
      <c r="HGA92"/>
      <c r="HGB92"/>
      <c r="HGC92"/>
      <c r="HGD92"/>
      <c r="HGE92"/>
      <c r="HGF92"/>
      <c r="HGG92"/>
      <c r="HGH92"/>
      <c r="HGI92"/>
      <c r="HGJ92"/>
      <c r="HGK92"/>
      <c r="HGL92"/>
      <c r="HGM92"/>
      <c r="HGN92"/>
      <c r="HGO92"/>
      <c r="HGP92"/>
      <c r="HGQ92"/>
      <c r="HGR92"/>
      <c r="HGS92"/>
      <c r="HGT92"/>
      <c r="HGU92"/>
      <c r="HGV92"/>
      <c r="HGW92"/>
      <c r="HGX92"/>
      <c r="HGY92"/>
      <c r="HGZ92"/>
      <c r="HHA92"/>
      <c r="HHB92"/>
      <c r="HHC92"/>
      <c r="HHD92"/>
      <c r="HHE92"/>
      <c r="HHF92"/>
      <c r="HHG92"/>
      <c r="HHH92"/>
      <c r="HHI92"/>
      <c r="HHJ92"/>
      <c r="HHK92"/>
      <c r="HHL92"/>
      <c r="HHM92"/>
      <c r="HHN92"/>
      <c r="HHO92"/>
      <c r="HHP92"/>
      <c r="HHQ92"/>
      <c r="HHR92"/>
      <c r="HHS92"/>
      <c r="HHT92"/>
      <c r="HHU92"/>
      <c r="HHV92"/>
      <c r="HHW92"/>
      <c r="HHX92"/>
      <c r="HHY92"/>
      <c r="HHZ92"/>
      <c r="HIA92"/>
      <c r="HIB92"/>
      <c r="HIC92"/>
      <c r="HID92"/>
      <c r="HIE92"/>
      <c r="HIF92"/>
      <c r="HIG92"/>
      <c r="HIH92"/>
      <c r="HII92"/>
      <c r="HIJ92"/>
      <c r="HIK92"/>
      <c r="HIL92"/>
      <c r="HIM92"/>
      <c r="HIN92"/>
      <c r="HIO92"/>
      <c r="HIP92"/>
      <c r="HIQ92"/>
      <c r="HIR92"/>
      <c r="HIS92"/>
      <c r="HIT92"/>
      <c r="HIU92"/>
      <c r="HIV92"/>
      <c r="HIW92"/>
      <c r="HIX92"/>
      <c r="HIY92"/>
      <c r="HIZ92"/>
      <c r="HJA92"/>
      <c r="HJB92"/>
      <c r="HJC92"/>
      <c r="HJD92"/>
      <c r="HJE92"/>
      <c r="HJF92"/>
      <c r="HJG92"/>
      <c r="HJH92"/>
      <c r="HJI92"/>
      <c r="HJJ92"/>
      <c r="HJK92"/>
      <c r="HJL92"/>
      <c r="HJM92"/>
      <c r="HJN92"/>
      <c r="HJO92"/>
      <c r="HJP92"/>
      <c r="HJQ92"/>
      <c r="HJR92"/>
      <c r="HJS92"/>
      <c r="HJT92"/>
      <c r="HJU92"/>
      <c r="HJV92"/>
      <c r="HJW92"/>
      <c r="HJX92"/>
      <c r="HJY92"/>
      <c r="HJZ92"/>
      <c r="HKA92"/>
      <c r="HKB92"/>
      <c r="HKC92"/>
      <c r="HKD92"/>
      <c r="HKE92"/>
      <c r="HKF92"/>
      <c r="HKG92"/>
      <c r="HKH92"/>
      <c r="HKI92"/>
      <c r="HKJ92"/>
      <c r="HKK92"/>
      <c r="HKL92"/>
      <c r="HKM92"/>
      <c r="HKN92"/>
      <c r="HKO92"/>
      <c r="HKP92"/>
      <c r="HKQ92"/>
      <c r="HKR92"/>
      <c r="HKS92"/>
      <c r="HKT92"/>
      <c r="HKU92"/>
      <c r="HKV92"/>
      <c r="HKW92"/>
      <c r="HKX92"/>
      <c r="HKY92"/>
      <c r="HKZ92"/>
      <c r="HLA92"/>
      <c r="HLB92"/>
      <c r="HLC92"/>
      <c r="HLD92"/>
      <c r="HLE92"/>
      <c r="HLF92"/>
      <c r="HLG92"/>
      <c r="HLH92"/>
      <c r="HLI92"/>
      <c r="HLJ92"/>
      <c r="HLK92"/>
      <c r="HLL92"/>
      <c r="HLM92"/>
      <c r="HLN92"/>
      <c r="HLO92"/>
      <c r="HLP92"/>
      <c r="HLQ92"/>
      <c r="HLR92"/>
      <c r="HLS92"/>
      <c r="HLT92"/>
      <c r="HLU92"/>
      <c r="HLV92"/>
      <c r="HLW92"/>
      <c r="HLX92"/>
      <c r="HLY92"/>
      <c r="HLZ92"/>
      <c r="HMA92"/>
      <c r="HMB92"/>
      <c r="HMC92"/>
      <c r="HMD92"/>
      <c r="HME92"/>
      <c r="HMF92"/>
      <c r="HMG92"/>
      <c r="HMH92"/>
      <c r="HMI92"/>
      <c r="HMJ92"/>
      <c r="HMK92"/>
      <c r="HML92"/>
      <c r="HMM92"/>
      <c r="HMN92"/>
      <c r="HMO92"/>
      <c r="HMP92"/>
      <c r="HMQ92"/>
      <c r="HMR92"/>
      <c r="HMS92"/>
      <c r="HMT92"/>
      <c r="HMU92"/>
      <c r="HMV92"/>
      <c r="HMW92"/>
      <c r="HMX92"/>
      <c r="HMY92"/>
      <c r="HMZ92"/>
      <c r="HNA92"/>
      <c r="HNB92"/>
      <c r="HNC92"/>
      <c r="HND92"/>
      <c r="HNE92"/>
      <c r="HNF92"/>
      <c r="HNG92"/>
      <c r="HNH92"/>
      <c r="HNI92"/>
      <c r="HNJ92"/>
      <c r="HNK92"/>
      <c r="HNL92"/>
      <c r="HNM92"/>
      <c r="HNN92"/>
      <c r="HNO92"/>
      <c r="HNP92"/>
      <c r="HNQ92"/>
      <c r="HNR92"/>
      <c r="HNS92"/>
      <c r="HNT92"/>
      <c r="HNU92"/>
      <c r="HNV92"/>
      <c r="HNW92"/>
      <c r="HNX92"/>
      <c r="HNY92"/>
      <c r="HNZ92"/>
      <c r="HOA92"/>
      <c r="HOB92"/>
      <c r="HOC92"/>
      <c r="HOD92"/>
      <c r="HOE92"/>
      <c r="HOF92"/>
      <c r="HOG92"/>
      <c r="HOH92"/>
      <c r="HOI92"/>
      <c r="HOJ92"/>
      <c r="HOK92"/>
      <c r="HOL92"/>
      <c r="HOM92"/>
      <c r="HON92"/>
      <c r="HOO92"/>
      <c r="HOP92"/>
      <c r="HOQ92"/>
      <c r="HOR92"/>
      <c r="HOS92"/>
      <c r="HOT92"/>
      <c r="HOU92"/>
      <c r="HOV92"/>
      <c r="HOW92"/>
      <c r="HOX92"/>
      <c r="HOY92"/>
      <c r="HOZ92"/>
      <c r="HPA92"/>
      <c r="HPB92"/>
      <c r="HPC92"/>
      <c r="HPD92"/>
      <c r="HPE92"/>
      <c r="HPF92"/>
      <c r="HPG92"/>
      <c r="HPH92"/>
      <c r="HPI92"/>
      <c r="HPJ92"/>
      <c r="HPK92"/>
      <c r="HPL92"/>
      <c r="HPM92"/>
      <c r="HPN92"/>
      <c r="HPO92"/>
      <c r="HPP92"/>
      <c r="HPQ92"/>
      <c r="HPR92"/>
      <c r="HPS92"/>
      <c r="HPT92"/>
      <c r="HPU92"/>
      <c r="HPV92"/>
      <c r="HPW92"/>
      <c r="HPX92"/>
      <c r="HPY92"/>
      <c r="HPZ92"/>
      <c r="HQA92"/>
      <c r="HQB92"/>
      <c r="HQC92"/>
      <c r="HQD92"/>
      <c r="HQE92"/>
      <c r="HQF92"/>
      <c r="HQG92"/>
      <c r="HQH92"/>
      <c r="HQI92"/>
      <c r="HQJ92"/>
      <c r="HQK92"/>
      <c r="HQL92"/>
      <c r="HQM92"/>
      <c r="HQN92"/>
      <c r="HQO92"/>
      <c r="HQP92"/>
      <c r="HQQ92"/>
      <c r="HQR92"/>
      <c r="HQS92"/>
      <c r="HQT92"/>
      <c r="HQU92"/>
      <c r="HQV92"/>
      <c r="HQW92"/>
      <c r="HQX92"/>
      <c r="HQY92"/>
      <c r="HQZ92"/>
      <c r="HRA92"/>
      <c r="HRB92"/>
      <c r="HRC92"/>
      <c r="HRD92"/>
      <c r="HRE92"/>
      <c r="HRF92"/>
      <c r="HRG92"/>
      <c r="HRH92"/>
      <c r="HRI92"/>
      <c r="HRJ92"/>
      <c r="HRK92"/>
      <c r="HRL92"/>
      <c r="HRM92"/>
      <c r="HRN92"/>
      <c r="HRO92"/>
      <c r="HRP92"/>
      <c r="HRQ92"/>
      <c r="HRR92"/>
      <c r="HRS92"/>
      <c r="HRT92"/>
      <c r="HRU92"/>
      <c r="HRV92"/>
      <c r="HRW92"/>
      <c r="HRX92"/>
      <c r="HRY92"/>
      <c r="HRZ92"/>
      <c r="HSA92"/>
      <c r="HSB92"/>
      <c r="HSC92"/>
      <c r="HSD92"/>
      <c r="HSE92"/>
      <c r="HSF92"/>
      <c r="HSG92"/>
      <c r="HSH92"/>
      <c r="HSI92"/>
      <c r="HSJ92"/>
      <c r="HSK92"/>
      <c r="HSL92"/>
      <c r="HSM92"/>
      <c r="HSN92"/>
      <c r="HSO92"/>
      <c r="HSP92"/>
      <c r="HSQ92"/>
      <c r="HSR92"/>
      <c r="HSS92"/>
      <c r="HST92"/>
      <c r="HSU92"/>
      <c r="HSV92"/>
      <c r="HSW92"/>
      <c r="HSX92"/>
      <c r="HSY92"/>
      <c r="HSZ92"/>
      <c r="HTA92"/>
      <c r="HTB92"/>
      <c r="HTC92"/>
      <c r="HTD92"/>
      <c r="HTE92"/>
      <c r="HTF92"/>
      <c r="HTG92"/>
      <c r="HTH92"/>
      <c r="HTI92"/>
      <c r="HTJ92"/>
      <c r="HTK92"/>
      <c r="HTL92"/>
      <c r="HTM92"/>
      <c r="HTN92"/>
      <c r="HTO92"/>
      <c r="HTP92"/>
      <c r="HTQ92"/>
      <c r="HTR92"/>
      <c r="HTS92"/>
      <c r="HTT92"/>
      <c r="HTU92"/>
      <c r="HTV92"/>
      <c r="HTW92"/>
      <c r="HTX92"/>
      <c r="HTY92"/>
      <c r="HTZ92"/>
      <c r="HUA92"/>
      <c r="HUB92"/>
      <c r="HUC92"/>
      <c r="HUD92"/>
      <c r="HUE92"/>
      <c r="HUF92"/>
      <c r="HUG92"/>
      <c r="HUH92"/>
      <c r="HUI92"/>
      <c r="HUJ92"/>
      <c r="HUK92"/>
      <c r="HUL92"/>
      <c r="HUM92"/>
      <c r="HUN92"/>
      <c r="HUO92"/>
      <c r="HUP92"/>
      <c r="HUQ92"/>
      <c r="HUR92"/>
      <c r="HUS92"/>
      <c r="HUT92"/>
      <c r="HUU92"/>
      <c r="HUV92"/>
      <c r="HUW92"/>
      <c r="HUX92"/>
      <c r="HUY92"/>
      <c r="HUZ92"/>
      <c r="HVA92"/>
      <c r="HVB92"/>
      <c r="HVC92"/>
      <c r="HVD92"/>
      <c r="HVE92"/>
      <c r="HVF92"/>
      <c r="HVG92"/>
      <c r="HVH92"/>
      <c r="HVI92"/>
      <c r="HVJ92"/>
      <c r="HVK92"/>
      <c r="HVL92"/>
      <c r="HVM92"/>
      <c r="HVN92"/>
      <c r="HVO92"/>
      <c r="HVP92"/>
      <c r="HVQ92"/>
      <c r="HVR92"/>
      <c r="HVS92"/>
      <c r="HVT92"/>
      <c r="HVU92"/>
      <c r="HVV92"/>
      <c r="HVW92"/>
      <c r="HVX92"/>
      <c r="HVY92"/>
      <c r="HVZ92"/>
      <c r="HWA92"/>
      <c r="HWB92"/>
      <c r="HWC92"/>
      <c r="HWD92"/>
      <c r="HWE92"/>
      <c r="HWF92"/>
      <c r="HWG92"/>
      <c r="HWH92"/>
      <c r="HWI92"/>
      <c r="HWJ92"/>
      <c r="HWK92"/>
      <c r="HWL92"/>
      <c r="HWM92"/>
      <c r="HWN92"/>
      <c r="HWO92"/>
      <c r="HWP92"/>
      <c r="HWQ92"/>
      <c r="HWR92"/>
      <c r="HWS92"/>
      <c r="HWT92"/>
      <c r="HWU92"/>
      <c r="HWV92"/>
      <c r="HWW92"/>
      <c r="HWX92"/>
      <c r="HWY92"/>
      <c r="HWZ92"/>
      <c r="HXA92"/>
      <c r="HXB92"/>
      <c r="HXC92"/>
      <c r="HXD92"/>
      <c r="HXE92"/>
      <c r="HXF92"/>
      <c r="HXG92"/>
      <c r="HXH92"/>
      <c r="HXI92"/>
      <c r="HXJ92"/>
      <c r="HXK92"/>
      <c r="HXL92"/>
      <c r="HXM92"/>
      <c r="HXN92"/>
      <c r="HXO92"/>
      <c r="HXP92"/>
      <c r="HXQ92"/>
      <c r="HXR92"/>
      <c r="HXS92"/>
      <c r="HXT92"/>
      <c r="HXU92"/>
      <c r="HXV92"/>
      <c r="HXW92"/>
      <c r="HXX92"/>
      <c r="HXY92"/>
      <c r="HXZ92"/>
      <c r="HYA92"/>
      <c r="HYB92"/>
      <c r="HYC92"/>
      <c r="HYD92"/>
      <c r="HYE92"/>
      <c r="HYF92"/>
      <c r="HYG92"/>
      <c r="HYH92"/>
      <c r="HYI92"/>
      <c r="HYJ92"/>
      <c r="HYK92"/>
      <c r="HYL92"/>
      <c r="HYM92"/>
      <c r="HYN92"/>
      <c r="HYO92"/>
      <c r="HYP92"/>
      <c r="HYQ92"/>
      <c r="HYR92"/>
      <c r="HYS92"/>
      <c r="HYT92"/>
      <c r="HYU92"/>
      <c r="HYV92"/>
      <c r="HYW92"/>
      <c r="HYX92"/>
      <c r="HYY92"/>
      <c r="HYZ92"/>
      <c r="HZA92"/>
      <c r="HZB92"/>
      <c r="HZC92"/>
      <c r="HZD92"/>
      <c r="HZE92"/>
      <c r="HZF92"/>
      <c r="HZG92"/>
      <c r="HZH92"/>
      <c r="HZI92"/>
      <c r="HZJ92"/>
      <c r="HZK92"/>
      <c r="HZL92"/>
      <c r="HZM92"/>
      <c r="HZN92"/>
      <c r="HZO92"/>
      <c r="HZP92"/>
      <c r="HZQ92"/>
      <c r="HZR92"/>
      <c r="HZS92"/>
      <c r="HZT92"/>
      <c r="HZU92"/>
      <c r="HZV92"/>
      <c r="HZW92"/>
      <c r="HZX92"/>
      <c r="HZY92"/>
      <c r="HZZ92"/>
      <c r="IAA92"/>
      <c r="IAB92"/>
      <c r="IAC92"/>
      <c r="IAD92"/>
      <c r="IAE92"/>
      <c r="IAF92"/>
      <c r="IAG92"/>
      <c r="IAH92"/>
      <c r="IAI92"/>
      <c r="IAJ92"/>
      <c r="IAK92"/>
      <c r="IAL92"/>
      <c r="IAM92"/>
      <c r="IAN92"/>
      <c r="IAO92"/>
      <c r="IAP92"/>
      <c r="IAQ92"/>
      <c r="IAR92"/>
      <c r="IAS92"/>
      <c r="IAT92"/>
      <c r="IAU92"/>
      <c r="IAV92"/>
      <c r="IAW92"/>
      <c r="IAX92"/>
      <c r="IAY92"/>
      <c r="IAZ92"/>
      <c r="IBA92"/>
      <c r="IBB92"/>
      <c r="IBC92"/>
      <c r="IBD92"/>
      <c r="IBE92"/>
      <c r="IBF92"/>
      <c r="IBG92"/>
      <c r="IBH92"/>
      <c r="IBI92"/>
      <c r="IBJ92"/>
      <c r="IBK92"/>
      <c r="IBL92"/>
      <c r="IBM92"/>
      <c r="IBN92"/>
      <c r="IBO92"/>
      <c r="IBP92"/>
      <c r="IBQ92"/>
      <c r="IBR92"/>
      <c r="IBS92"/>
      <c r="IBT92"/>
      <c r="IBU92"/>
      <c r="IBV92"/>
      <c r="IBW92"/>
      <c r="IBX92"/>
      <c r="IBY92"/>
      <c r="IBZ92"/>
      <c r="ICA92"/>
      <c r="ICB92"/>
      <c r="ICC92"/>
      <c r="ICD92"/>
      <c r="ICE92"/>
      <c r="ICF92"/>
      <c r="ICG92"/>
      <c r="ICH92"/>
      <c r="ICI92"/>
      <c r="ICJ92"/>
      <c r="ICK92"/>
      <c r="ICL92"/>
      <c r="ICM92"/>
      <c r="ICN92"/>
      <c r="ICO92"/>
      <c r="ICP92"/>
      <c r="ICQ92"/>
      <c r="ICR92"/>
      <c r="ICS92"/>
      <c r="ICT92"/>
      <c r="ICU92"/>
      <c r="ICV92"/>
      <c r="ICW92"/>
      <c r="ICX92"/>
      <c r="ICY92"/>
      <c r="ICZ92"/>
      <c r="IDA92"/>
      <c r="IDB92"/>
      <c r="IDC92"/>
      <c r="IDD92"/>
      <c r="IDE92"/>
      <c r="IDF92"/>
      <c r="IDG92"/>
      <c r="IDH92"/>
      <c r="IDI92"/>
      <c r="IDJ92"/>
      <c r="IDK92"/>
      <c r="IDL92"/>
      <c r="IDM92"/>
      <c r="IDN92"/>
      <c r="IDO92"/>
      <c r="IDP92"/>
      <c r="IDQ92"/>
      <c r="IDR92"/>
      <c r="IDS92"/>
      <c r="IDT92"/>
      <c r="IDU92"/>
      <c r="IDV92"/>
      <c r="IDW92"/>
      <c r="IDX92"/>
      <c r="IDY92"/>
      <c r="IDZ92"/>
      <c r="IEA92"/>
      <c r="IEB92"/>
      <c r="IEC92"/>
      <c r="IED92"/>
      <c r="IEE92"/>
      <c r="IEF92"/>
      <c r="IEG92"/>
      <c r="IEH92"/>
      <c r="IEI92"/>
      <c r="IEJ92"/>
      <c r="IEK92"/>
      <c r="IEL92"/>
      <c r="IEM92"/>
      <c r="IEN92"/>
      <c r="IEO92"/>
      <c r="IEP92"/>
      <c r="IEQ92"/>
      <c r="IER92"/>
      <c r="IES92"/>
      <c r="IET92"/>
      <c r="IEU92"/>
      <c r="IEV92"/>
      <c r="IEW92"/>
      <c r="IEX92"/>
      <c r="IEY92"/>
      <c r="IEZ92"/>
      <c r="IFA92"/>
      <c r="IFB92"/>
      <c r="IFC92"/>
      <c r="IFD92"/>
      <c r="IFE92"/>
      <c r="IFF92"/>
      <c r="IFG92"/>
      <c r="IFH92"/>
      <c r="IFI92"/>
      <c r="IFJ92"/>
      <c r="IFK92"/>
      <c r="IFL92"/>
      <c r="IFM92"/>
      <c r="IFN92"/>
      <c r="IFO92"/>
      <c r="IFP92"/>
      <c r="IFQ92"/>
      <c r="IFR92"/>
      <c r="IFS92"/>
      <c r="IFT92"/>
      <c r="IFU92"/>
      <c r="IFV92"/>
      <c r="IFW92"/>
      <c r="IFX92"/>
      <c r="IFY92"/>
      <c r="IFZ92"/>
      <c r="IGA92"/>
      <c r="IGB92"/>
      <c r="IGC92"/>
      <c r="IGD92"/>
      <c r="IGE92"/>
      <c r="IGF92"/>
      <c r="IGG92"/>
      <c r="IGH92"/>
      <c r="IGI92"/>
      <c r="IGJ92"/>
      <c r="IGK92"/>
      <c r="IGL92"/>
      <c r="IGM92"/>
      <c r="IGN92"/>
      <c r="IGO92"/>
      <c r="IGP92"/>
      <c r="IGQ92"/>
      <c r="IGR92"/>
      <c r="IGS92"/>
      <c r="IGT92"/>
      <c r="IGU92"/>
      <c r="IGV92"/>
      <c r="IGW92"/>
      <c r="IGX92"/>
      <c r="IGY92"/>
      <c r="IGZ92"/>
      <c r="IHA92"/>
      <c r="IHB92"/>
      <c r="IHC92"/>
      <c r="IHD92"/>
      <c r="IHE92"/>
      <c r="IHF92"/>
      <c r="IHG92"/>
      <c r="IHH92"/>
      <c r="IHI92"/>
      <c r="IHJ92"/>
      <c r="IHK92"/>
      <c r="IHL92"/>
      <c r="IHM92"/>
      <c r="IHN92"/>
      <c r="IHO92"/>
      <c r="IHP92"/>
      <c r="IHQ92"/>
      <c r="IHR92"/>
      <c r="IHS92"/>
      <c r="IHT92"/>
      <c r="IHU92"/>
      <c r="IHV92"/>
      <c r="IHW92"/>
      <c r="IHX92"/>
      <c r="IHY92"/>
      <c r="IHZ92"/>
      <c r="IIA92"/>
      <c r="IIB92"/>
      <c r="IIC92"/>
      <c r="IID92"/>
      <c r="IIE92"/>
      <c r="IIF92"/>
      <c r="IIG92"/>
      <c r="IIH92"/>
      <c r="III92"/>
      <c r="IIJ92"/>
      <c r="IIK92"/>
      <c r="IIL92"/>
      <c r="IIM92"/>
      <c r="IIN92"/>
      <c r="IIO92"/>
      <c r="IIP92"/>
      <c r="IIQ92"/>
      <c r="IIR92"/>
      <c r="IIS92"/>
      <c r="IIT92"/>
      <c r="IIU92"/>
      <c r="IIV92"/>
      <c r="IIW92"/>
      <c r="IIX92"/>
      <c r="IIY92"/>
      <c r="IIZ92"/>
      <c r="IJA92"/>
      <c r="IJB92"/>
      <c r="IJC92"/>
      <c r="IJD92"/>
      <c r="IJE92"/>
      <c r="IJF92"/>
      <c r="IJG92"/>
      <c r="IJH92"/>
      <c r="IJI92"/>
      <c r="IJJ92"/>
      <c r="IJK92"/>
      <c r="IJL92"/>
      <c r="IJM92"/>
      <c r="IJN92"/>
      <c r="IJO92"/>
      <c r="IJP92"/>
      <c r="IJQ92"/>
      <c r="IJR92"/>
      <c r="IJS92"/>
      <c r="IJT92"/>
      <c r="IJU92"/>
      <c r="IJV92"/>
      <c r="IJW92"/>
      <c r="IJX92"/>
      <c r="IJY92"/>
      <c r="IJZ92"/>
      <c r="IKA92"/>
      <c r="IKB92"/>
      <c r="IKC92"/>
      <c r="IKD92"/>
      <c r="IKE92"/>
      <c r="IKF92"/>
      <c r="IKG92"/>
      <c r="IKH92"/>
      <c r="IKI92"/>
      <c r="IKJ92"/>
      <c r="IKK92"/>
      <c r="IKL92"/>
      <c r="IKM92"/>
      <c r="IKN92"/>
      <c r="IKO92"/>
      <c r="IKP92"/>
      <c r="IKQ92"/>
      <c r="IKR92"/>
      <c r="IKS92"/>
      <c r="IKT92"/>
      <c r="IKU92"/>
      <c r="IKV92"/>
      <c r="IKW92"/>
      <c r="IKX92"/>
      <c r="IKY92"/>
      <c r="IKZ92"/>
      <c r="ILA92"/>
      <c r="ILB92"/>
      <c r="ILC92"/>
      <c r="ILD92"/>
      <c r="ILE92"/>
      <c r="ILF92"/>
      <c r="ILG92"/>
      <c r="ILH92"/>
      <c r="ILI92"/>
      <c r="ILJ92"/>
      <c r="ILK92"/>
      <c r="ILL92"/>
      <c r="ILM92"/>
      <c r="ILN92"/>
      <c r="ILO92"/>
      <c r="ILP92"/>
      <c r="ILQ92"/>
      <c r="ILR92"/>
      <c r="ILS92"/>
      <c r="ILT92"/>
      <c r="ILU92"/>
      <c r="ILV92"/>
      <c r="ILW92"/>
      <c r="ILX92"/>
      <c r="ILY92"/>
      <c r="ILZ92"/>
      <c r="IMA92"/>
      <c r="IMB92"/>
      <c r="IMC92"/>
      <c r="IMD92"/>
      <c r="IME92"/>
      <c r="IMF92"/>
      <c r="IMG92"/>
      <c r="IMH92"/>
      <c r="IMI92"/>
      <c r="IMJ92"/>
      <c r="IMK92"/>
      <c r="IML92"/>
      <c r="IMM92"/>
      <c r="IMN92"/>
      <c r="IMO92"/>
      <c r="IMP92"/>
      <c r="IMQ92"/>
      <c r="IMR92"/>
      <c r="IMS92"/>
      <c r="IMT92"/>
      <c r="IMU92"/>
      <c r="IMV92"/>
      <c r="IMW92"/>
      <c r="IMX92"/>
      <c r="IMY92"/>
      <c r="IMZ92"/>
      <c r="INA92"/>
      <c r="INB92"/>
      <c r="INC92"/>
      <c r="IND92"/>
      <c r="INE92"/>
      <c r="INF92"/>
      <c r="ING92"/>
      <c r="INH92"/>
      <c r="INI92"/>
      <c r="INJ92"/>
      <c r="INK92"/>
      <c r="INL92"/>
      <c r="INM92"/>
      <c r="INN92"/>
      <c r="INO92"/>
      <c r="INP92"/>
      <c r="INQ92"/>
      <c r="INR92"/>
      <c r="INS92"/>
      <c r="INT92"/>
      <c r="INU92"/>
      <c r="INV92"/>
      <c r="INW92"/>
      <c r="INX92"/>
      <c r="INY92"/>
      <c r="INZ92"/>
      <c r="IOA92"/>
      <c r="IOB92"/>
      <c r="IOC92"/>
      <c r="IOD92"/>
      <c r="IOE92"/>
      <c r="IOF92"/>
      <c r="IOG92"/>
      <c r="IOH92"/>
      <c r="IOI92"/>
      <c r="IOJ92"/>
      <c r="IOK92"/>
      <c r="IOL92"/>
      <c r="IOM92"/>
      <c r="ION92"/>
      <c r="IOO92"/>
      <c r="IOP92"/>
      <c r="IOQ92"/>
      <c r="IOR92"/>
      <c r="IOS92"/>
      <c r="IOT92"/>
      <c r="IOU92"/>
      <c r="IOV92"/>
      <c r="IOW92"/>
      <c r="IOX92"/>
      <c r="IOY92"/>
      <c r="IOZ92"/>
      <c r="IPA92"/>
      <c r="IPB92"/>
      <c r="IPC92"/>
      <c r="IPD92"/>
      <c r="IPE92"/>
      <c r="IPF92"/>
      <c r="IPG92"/>
      <c r="IPH92"/>
      <c r="IPI92"/>
      <c r="IPJ92"/>
      <c r="IPK92"/>
      <c r="IPL92"/>
      <c r="IPM92"/>
      <c r="IPN92"/>
      <c r="IPO92"/>
      <c r="IPP92"/>
      <c r="IPQ92"/>
      <c r="IPR92"/>
      <c r="IPS92"/>
      <c r="IPT92"/>
      <c r="IPU92"/>
      <c r="IPV92"/>
      <c r="IPW92"/>
      <c r="IPX92"/>
      <c r="IPY92"/>
      <c r="IPZ92"/>
      <c r="IQA92"/>
      <c r="IQB92"/>
      <c r="IQC92"/>
      <c r="IQD92"/>
      <c r="IQE92"/>
      <c r="IQF92"/>
      <c r="IQG92"/>
      <c r="IQH92"/>
      <c r="IQI92"/>
      <c r="IQJ92"/>
      <c r="IQK92"/>
      <c r="IQL92"/>
      <c r="IQM92"/>
      <c r="IQN92"/>
      <c r="IQO92"/>
      <c r="IQP92"/>
      <c r="IQQ92"/>
      <c r="IQR92"/>
      <c r="IQS92"/>
      <c r="IQT92"/>
      <c r="IQU92"/>
      <c r="IQV92"/>
      <c r="IQW92"/>
      <c r="IQX92"/>
      <c r="IQY92"/>
      <c r="IQZ92"/>
      <c r="IRA92"/>
      <c r="IRB92"/>
      <c r="IRC92"/>
      <c r="IRD92"/>
      <c r="IRE92"/>
      <c r="IRF92"/>
      <c r="IRG92"/>
      <c r="IRH92"/>
      <c r="IRI92"/>
      <c r="IRJ92"/>
      <c r="IRK92"/>
      <c r="IRL92"/>
      <c r="IRM92"/>
      <c r="IRN92"/>
      <c r="IRO92"/>
      <c r="IRP92"/>
      <c r="IRQ92"/>
      <c r="IRR92"/>
      <c r="IRS92"/>
      <c r="IRT92"/>
      <c r="IRU92"/>
      <c r="IRV92"/>
      <c r="IRW92"/>
      <c r="IRX92"/>
      <c r="IRY92"/>
      <c r="IRZ92"/>
      <c r="ISA92"/>
      <c r="ISB92"/>
      <c r="ISC92"/>
      <c r="ISD92"/>
      <c r="ISE92"/>
      <c r="ISF92"/>
      <c r="ISG92"/>
      <c r="ISH92"/>
      <c r="ISI92"/>
      <c r="ISJ92"/>
      <c r="ISK92"/>
      <c r="ISL92"/>
      <c r="ISM92"/>
      <c r="ISN92"/>
      <c r="ISO92"/>
      <c r="ISP92"/>
      <c r="ISQ92"/>
      <c r="ISR92"/>
      <c r="ISS92"/>
      <c r="IST92"/>
      <c r="ISU92"/>
      <c r="ISV92"/>
      <c r="ISW92"/>
      <c r="ISX92"/>
      <c r="ISY92"/>
      <c r="ISZ92"/>
      <c r="ITA92"/>
      <c r="ITB92"/>
      <c r="ITC92"/>
      <c r="ITD92"/>
      <c r="ITE92"/>
      <c r="ITF92"/>
      <c r="ITG92"/>
      <c r="ITH92"/>
      <c r="ITI92"/>
      <c r="ITJ92"/>
      <c r="ITK92"/>
      <c r="ITL92"/>
      <c r="ITM92"/>
      <c r="ITN92"/>
      <c r="ITO92"/>
      <c r="ITP92"/>
      <c r="ITQ92"/>
      <c r="ITR92"/>
      <c r="ITS92"/>
      <c r="ITT92"/>
      <c r="ITU92"/>
      <c r="ITV92"/>
      <c r="ITW92"/>
      <c r="ITX92"/>
      <c r="ITY92"/>
      <c r="ITZ92"/>
      <c r="IUA92"/>
      <c r="IUB92"/>
      <c r="IUC92"/>
      <c r="IUD92"/>
      <c r="IUE92"/>
      <c r="IUF92"/>
      <c r="IUG92"/>
      <c r="IUH92"/>
      <c r="IUI92"/>
      <c r="IUJ92"/>
      <c r="IUK92"/>
      <c r="IUL92"/>
      <c r="IUM92"/>
      <c r="IUN92"/>
      <c r="IUO92"/>
      <c r="IUP92"/>
      <c r="IUQ92"/>
      <c r="IUR92"/>
      <c r="IUS92"/>
      <c r="IUT92"/>
      <c r="IUU92"/>
      <c r="IUV92"/>
      <c r="IUW92"/>
      <c r="IUX92"/>
      <c r="IUY92"/>
      <c r="IUZ92"/>
      <c r="IVA92"/>
      <c r="IVB92"/>
      <c r="IVC92"/>
      <c r="IVD92"/>
      <c r="IVE92"/>
      <c r="IVF92"/>
      <c r="IVG92"/>
      <c r="IVH92"/>
      <c r="IVI92"/>
      <c r="IVJ92"/>
      <c r="IVK92"/>
      <c r="IVL92"/>
      <c r="IVM92"/>
      <c r="IVN92"/>
      <c r="IVO92"/>
      <c r="IVP92"/>
      <c r="IVQ92"/>
      <c r="IVR92"/>
      <c r="IVS92"/>
      <c r="IVT92"/>
      <c r="IVU92"/>
      <c r="IVV92"/>
      <c r="IVW92"/>
      <c r="IVX92"/>
      <c r="IVY92"/>
      <c r="IVZ92"/>
      <c r="IWA92"/>
      <c r="IWB92"/>
      <c r="IWC92"/>
      <c r="IWD92"/>
      <c r="IWE92"/>
      <c r="IWF92"/>
      <c r="IWG92"/>
      <c r="IWH92"/>
      <c r="IWI92"/>
      <c r="IWJ92"/>
      <c r="IWK92"/>
      <c r="IWL92"/>
      <c r="IWM92"/>
      <c r="IWN92"/>
      <c r="IWO92"/>
      <c r="IWP92"/>
      <c r="IWQ92"/>
      <c r="IWR92"/>
      <c r="IWS92"/>
      <c r="IWT92"/>
      <c r="IWU92"/>
      <c r="IWV92"/>
      <c r="IWW92"/>
      <c r="IWX92"/>
      <c r="IWY92"/>
      <c r="IWZ92"/>
      <c r="IXA92"/>
      <c r="IXB92"/>
      <c r="IXC92"/>
      <c r="IXD92"/>
      <c r="IXE92"/>
      <c r="IXF92"/>
      <c r="IXG92"/>
      <c r="IXH92"/>
      <c r="IXI92"/>
      <c r="IXJ92"/>
      <c r="IXK92"/>
      <c r="IXL92"/>
      <c r="IXM92"/>
      <c r="IXN92"/>
      <c r="IXO92"/>
      <c r="IXP92"/>
      <c r="IXQ92"/>
      <c r="IXR92"/>
      <c r="IXS92"/>
      <c r="IXT92"/>
      <c r="IXU92"/>
      <c r="IXV92"/>
      <c r="IXW92"/>
      <c r="IXX92"/>
      <c r="IXY92"/>
      <c r="IXZ92"/>
      <c r="IYA92"/>
      <c r="IYB92"/>
      <c r="IYC92"/>
      <c r="IYD92"/>
      <c r="IYE92"/>
      <c r="IYF92"/>
      <c r="IYG92"/>
      <c r="IYH92"/>
      <c r="IYI92"/>
      <c r="IYJ92"/>
      <c r="IYK92"/>
      <c r="IYL92"/>
      <c r="IYM92"/>
      <c r="IYN92"/>
      <c r="IYO92"/>
      <c r="IYP92"/>
      <c r="IYQ92"/>
      <c r="IYR92"/>
      <c r="IYS92"/>
      <c r="IYT92"/>
      <c r="IYU92"/>
      <c r="IYV92"/>
      <c r="IYW92"/>
      <c r="IYX92"/>
      <c r="IYY92"/>
      <c r="IYZ92"/>
      <c r="IZA92"/>
      <c r="IZB92"/>
      <c r="IZC92"/>
      <c r="IZD92"/>
      <c r="IZE92"/>
      <c r="IZF92"/>
      <c r="IZG92"/>
      <c r="IZH92"/>
      <c r="IZI92"/>
      <c r="IZJ92"/>
      <c r="IZK92"/>
      <c r="IZL92"/>
      <c r="IZM92"/>
      <c r="IZN92"/>
      <c r="IZO92"/>
      <c r="IZP92"/>
      <c r="IZQ92"/>
      <c r="IZR92"/>
      <c r="IZS92"/>
      <c r="IZT92"/>
      <c r="IZU92"/>
      <c r="IZV92"/>
      <c r="IZW92"/>
      <c r="IZX92"/>
      <c r="IZY92"/>
      <c r="IZZ92"/>
      <c r="JAA92"/>
      <c r="JAB92"/>
      <c r="JAC92"/>
      <c r="JAD92"/>
      <c r="JAE92"/>
      <c r="JAF92"/>
      <c r="JAG92"/>
      <c r="JAH92"/>
      <c r="JAI92"/>
      <c r="JAJ92"/>
      <c r="JAK92"/>
      <c r="JAL92"/>
      <c r="JAM92"/>
      <c r="JAN92"/>
      <c r="JAO92"/>
      <c r="JAP92"/>
      <c r="JAQ92"/>
      <c r="JAR92"/>
      <c r="JAS92"/>
      <c r="JAT92"/>
      <c r="JAU92"/>
      <c r="JAV92"/>
      <c r="JAW92"/>
      <c r="JAX92"/>
      <c r="JAY92"/>
      <c r="JAZ92"/>
      <c r="JBA92"/>
      <c r="JBB92"/>
      <c r="JBC92"/>
      <c r="JBD92"/>
      <c r="JBE92"/>
      <c r="JBF92"/>
      <c r="JBG92"/>
      <c r="JBH92"/>
      <c r="JBI92"/>
      <c r="JBJ92"/>
      <c r="JBK92"/>
      <c r="JBL92"/>
      <c r="JBM92"/>
      <c r="JBN92"/>
      <c r="JBO92"/>
      <c r="JBP92"/>
      <c r="JBQ92"/>
      <c r="JBR92"/>
      <c r="JBS92"/>
      <c r="JBT92"/>
      <c r="JBU92"/>
      <c r="JBV92"/>
      <c r="JBW92"/>
      <c r="JBX92"/>
      <c r="JBY92"/>
      <c r="JBZ92"/>
      <c r="JCA92"/>
      <c r="JCB92"/>
      <c r="JCC92"/>
      <c r="JCD92"/>
      <c r="JCE92"/>
      <c r="JCF92"/>
      <c r="JCG92"/>
      <c r="JCH92"/>
      <c r="JCI92"/>
      <c r="JCJ92"/>
      <c r="JCK92"/>
      <c r="JCL92"/>
      <c r="JCM92"/>
      <c r="JCN92"/>
      <c r="JCO92"/>
      <c r="JCP92"/>
      <c r="JCQ92"/>
      <c r="JCR92"/>
      <c r="JCS92"/>
      <c r="JCT92"/>
      <c r="JCU92"/>
      <c r="JCV92"/>
      <c r="JCW92"/>
      <c r="JCX92"/>
      <c r="JCY92"/>
      <c r="JCZ92"/>
      <c r="JDA92"/>
      <c r="JDB92"/>
      <c r="JDC92"/>
      <c r="JDD92"/>
      <c r="JDE92"/>
      <c r="JDF92"/>
      <c r="JDG92"/>
      <c r="JDH92"/>
      <c r="JDI92"/>
      <c r="JDJ92"/>
      <c r="JDK92"/>
      <c r="JDL92"/>
      <c r="JDM92"/>
      <c r="JDN92"/>
      <c r="JDO92"/>
      <c r="JDP92"/>
      <c r="JDQ92"/>
      <c r="JDR92"/>
      <c r="JDS92"/>
      <c r="JDT92"/>
      <c r="JDU92"/>
      <c r="JDV92"/>
      <c r="JDW92"/>
      <c r="JDX92"/>
      <c r="JDY92"/>
      <c r="JDZ92"/>
      <c r="JEA92"/>
      <c r="JEB92"/>
      <c r="JEC92"/>
      <c r="JED92"/>
      <c r="JEE92"/>
      <c r="JEF92"/>
      <c r="JEG92"/>
      <c r="JEH92"/>
      <c r="JEI92"/>
      <c r="JEJ92"/>
      <c r="JEK92"/>
      <c r="JEL92"/>
      <c r="JEM92"/>
      <c r="JEN92"/>
      <c r="JEO92"/>
      <c r="JEP92"/>
      <c r="JEQ92"/>
      <c r="JER92"/>
      <c r="JES92"/>
      <c r="JET92"/>
      <c r="JEU92"/>
      <c r="JEV92"/>
      <c r="JEW92"/>
      <c r="JEX92"/>
      <c r="JEY92"/>
      <c r="JEZ92"/>
      <c r="JFA92"/>
      <c r="JFB92"/>
      <c r="JFC92"/>
      <c r="JFD92"/>
      <c r="JFE92"/>
      <c r="JFF92"/>
      <c r="JFG92"/>
      <c r="JFH92"/>
      <c r="JFI92"/>
      <c r="JFJ92"/>
      <c r="JFK92"/>
      <c r="JFL92"/>
      <c r="JFM92"/>
      <c r="JFN92"/>
      <c r="JFO92"/>
      <c r="JFP92"/>
      <c r="JFQ92"/>
      <c r="JFR92"/>
      <c r="JFS92"/>
      <c r="JFT92"/>
      <c r="JFU92"/>
      <c r="JFV92"/>
      <c r="JFW92"/>
      <c r="JFX92"/>
      <c r="JFY92"/>
      <c r="JFZ92"/>
      <c r="JGA92"/>
      <c r="JGB92"/>
      <c r="JGC92"/>
      <c r="JGD92"/>
      <c r="JGE92"/>
      <c r="JGF92"/>
      <c r="JGG92"/>
      <c r="JGH92"/>
      <c r="JGI92"/>
      <c r="JGJ92"/>
      <c r="JGK92"/>
      <c r="JGL92"/>
      <c r="JGM92"/>
      <c r="JGN92"/>
      <c r="JGO92"/>
      <c r="JGP92"/>
      <c r="JGQ92"/>
      <c r="JGR92"/>
      <c r="JGS92"/>
      <c r="JGT92"/>
      <c r="JGU92"/>
      <c r="JGV92"/>
      <c r="JGW92"/>
      <c r="JGX92"/>
      <c r="JGY92"/>
      <c r="JGZ92"/>
      <c r="JHA92"/>
      <c r="JHB92"/>
      <c r="JHC92"/>
      <c r="JHD92"/>
      <c r="JHE92"/>
      <c r="JHF92"/>
      <c r="JHG92"/>
      <c r="JHH92"/>
      <c r="JHI92"/>
      <c r="JHJ92"/>
      <c r="JHK92"/>
      <c r="JHL92"/>
      <c r="JHM92"/>
      <c r="JHN92"/>
      <c r="JHO92"/>
      <c r="JHP92"/>
      <c r="JHQ92"/>
      <c r="JHR92"/>
      <c r="JHS92"/>
      <c r="JHT92"/>
      <c r="JHU92"/>
      <c r="JHV92"/>
      <c r="JHW92"/>
      <c r="JHX92"/>
      <c r="JHY92"/>
      <c r="JHZ92"/>
      <c r="JIA92"/>
      <c r="JIB92"/>
      <c r="JIC92"/>
      <c r="JID92"/>
      <c r="JIE92"/>
      <c r="JIF92"/>
      <c r="JIG92"/>
      <c r="JIH92"/>
      <c r="JII92"/>
      <c r="JIJ92"/>
      <c r="JIK92"/>
      <c r="JIL92"/>
      <c r="JIM92"/>
      <c r="JIN92"/>
      <c r="JIO92"/>
      <c r="JIP92"/>
      <c r="JIQ92"/>
      <c r="JIR92"/>
      <c r="JIS92"/>
      <c r="JIT92"/>
      <c r="JIU92"/>
      <c r="JIV92"/>
      <c r="JIW92"/>
      <c r="JIX92"/>
      <c r="JIY92"/>
      <c r="JIZ92"/>
      <c r="JJA92"/>
      <c r="JJB92"/>
      <c r="JJC92"/>
      <c r="JJD92"/>
      <c r="JJE92"/>
      <c r="JJF92"/>
      <c r="JJG92"/>
      <c r="JJH92"/>
      <c r="JJI92"/>
      <c r="JJJ92"/>
      <c r="JJK92"/>
      <c r="JJL92"/>
      <c r="JJM92"/>
      <c r="JJN92"/>
      <c r="JJO92"/>
      <c r="JJP92"/>
      <c r="JJQ92"/>
      <c r="JJR92"/>
      <c r="JJS92"/>
      <c r="JJT92"/>
      <c r="JJU92"/>
      <c r="JJV92"/>
      <c r="JJW92"/>
      <c r="JJX92"/>
      <c r="JJY92"/>
      <c r="JJZ92"/>
      <c r="JKA92"/>
      <c r="JKB92"/>
      <c r="JKC92"/>
      <c r="JKD92"/>
      <c r="JKE92"/>
      <c r="JKF92"/>
      <c r="JKG92"/>
      <c r="JKH92"/>
      <c r="JKI92"/>
      <c r="JKJ92"/>
      <c r="JKK92"/>
      <c r="JKL92"/>
      <c r="JKM92"/>
      <c r="JKN92"/>
      <c r="JKO92"/>
      <c r="JKP92"/>
      <c r="JKQ92"/>
      <c r="JKR92"/>
      <c r="JKS92"/>
      <c r="JKT92"/>
      <c r="JKU92"/>
      <c r="JKV92"/>
      <c r="JKW92"/>
      <c r="JKX92"/>
      <c r="JKY92"/>
      <c r="JKZ92"/>
      <c r="JLA92"/>
      <c r="JLB92"/>
      <c r="JLC92"/>
      <c r="JLD92"/>
      <c r="JLE92"/>
      <c r="JLF92"/>
      <c r="JLG92"/>
      <c r="JLH92"/>
      <c r="JLI92"/>
      <c r="JLJ92"/>
      <c r="JLK92"/>
      <c r="JLL92"/>
      <c r="JLM92"/>
      <c r="JLN92"/>
      <c r="JLO92"/>
      <c r="JLP92"/>
      <c r="JLQ92"/>
      <c r="JLR92"/>
      <c r="JLS92"/>
      <c r="JLT92"/>
      <c r="JLU92"/>
      <c r="JLV92"/>
      <c r="JLW92"/>
      <c r="JLX92"/>
      <c r="JLY92"/>
      <c r="JLZ92"/>
      <c r="JMA92"/>
      <c r="JMB92"/>
      <c r="JMC92"/>
      <c r="JMD92"/>
      <c r="JME92"/>
      <c r="JMF92"/>
      <c r="JMG92"/>
      <c r="JMH92"/>
      <c r="JMI92"/>
      <c r="JMJ92"/>
      <c r="JMK92"/>
      <c r="JML92"/>
      <c r="JMM92"/>
      <c r="JMN92"/>
      <c r="JMO92"/>
      <c r="JMP92"/>
      <c r="JMQ92"/>
      <c r="JMR92"/>
      <c r="JMS92"/>
      <c r="JMT92"/>
      <c r="JMU92"/>
      <c r="JMV92"/>
      <c r="JMW92"/>
      <c r="JMX92"/>
      <c r="JMY92"/>
      <c r="JMZ92"/>
      <c r="JNA92"/>
      <c r="JNB92"/>
      <c r="JNC92"/>
      <c r="JND92"/>
      <c r="JNE92"/>
      <c r="JNF92"/>
      <c r="JNG92"/>
      <c r="JNH92"/>
      <c r="JNI92"/>
      <c r="JNJ92"/>
      <c r="JNK92"/>
      <c r="JNL92"/>
      <c r="JNM92"/>
      <c r="JNN92"/>
      <c r="JNO92"/>
      <c r="JNP92"/>
      <c r="JNQ92"/>
      <c r="JNR92"/>
      <c r="JNS92"/>
      <c r="JNT92"/>
      <c r="JNU92"/>
      <c r="JNV92"/>
      <c r="JNW92"/>
      <c r="JNX92"/>
      <c r="JNY92"/>
      <c r="JNZ92"/>
      <c r="JOA92"/>
      <c r="JOB92"/>
      <c r="JOC92"/>
      <c r="JOD92"/>
      <c r="JOE92"/>
      <c r="JOF92"/>
      <c r="JOG92"/>
      <c r="JOH92"/>
      <c r="JOI92"/>
      <c r="JOJ92"/>
      <c r="JOK92"/>
      <c r="JOL92"/>
      <c r="JOM92"/>
      <c r="JON92"/>
      <c r="JOO92"/>
      <c r="JOP92"/>
      <c r="JOQ92"/>
      <c r="JOR92"/>
      <c r="JOS92"/>
      <c r="JOT92"/>
      <c r="JOU92"/>
      <c r="JOV92"/>
      <c r="JOW92"/>
      <c r="JOX92"/>
      <c r="JOY92"/>
      <c r="JOZ92"/>
      <c r="JPA92"/>
      <c r="JPB92"/>
      <c r="JPC92"/>
      <c r="JPD92"/>
      <c r="JPE92"/>
      <c r="JPF92"/>
      <c r="JPG92"/>
      <c r="JPH92"/>
      <c r="JPI92"/>
      <c r="JPJ92"/>
      <c r="JPK92"/>
      <c r="JPL92"/>
      <c r="JPM92"/>
      <c r="JPN92"/>
      <c r="JPO92"/>
      <c r="JPP92"/>
      <c r="JPQ92"/>
      <c r="JPR92"/>
      <c r="JPS92"/>
      <c r="JPT92"/>
      <c r="JPU92"/>
      <c r="JPV92"/>
      <c r="JPW92"/>
      <c r="JPX92"/>
      <c r="JPY92"/>
      <c r="JPZ92"/>
      <c r="JQA92"/>
      <c r="JQB92"/>
      <c r="JQC92"/>
      <c r="JQD92"/>
      <c r="JQE92"/>
      <c r="JQF92"/>
      <c r="JQG92"/>
      <c r="JQH92"/>
      <c r="JQI92"/>
      <c r="JQJ92"/>
      <c r="JQK92"/>
      <c r="JQL92"/>
      <c r="JQM92"/>
      <c r="JQN92"/>
      <c r="JQO92"/>
      <c r="JQP92"/>
      <c r="JQQ92"/>
      <c r="JQR92"/>
      <c r="JQS92"/>
      <c r="JQT92"/>
      <c r="JQU92"/>
      <c r="JQV92"/>
      <c r="JQW92"/>
      <c r="JQX92"/>
      <c r="JQY92"/>
      <c r="JQZ92"/>
      <c r="JRA92"/>
      <c r="JRB92"/>
      <c r="JRC92"/>
      <c r="JRD92"/>
      <c r="JRE92"/>
      <c r="JRF92"/>
      <c r="JRG92"/>
      <c r="JRH92"/>
      <c r="JRI92"/>
      <c r="JRJ92"/>
      <c r="JRK92"/>
      <c r="JRL92"/>
      <c r="JRM92"/>
      <c r="JRN92"/>
      <c r="JRO92"/>
      <c r="JRP92"/>
      <c r="JRQ92"/>
      <c r="JRR92"/>
      <c r="JRS92"/>
      <c r="JRT92"/>
      <c r="JRU92"/>
      <c r="JRV92"/>
      <c r="JRW92"/>
      <c r="JRX92"/>
      <c r="JRY92"/>
      <c r="JRZ92"/>
      <c r="JSA92"/>
      <c r="JSB92"/>
      <c r="JSC92"/>
      <c r="JSD92"/>
      <c r="JSE92"/>
      <c r="JSF92"/>
      <c r="JSG92"/>
      <c r="JSH92"/>
      <c r="JSI92"/>
      <c r="JSJ92"/>
      <c r="JSK92"/>
      <c r="JSL92"/>
      <c r="JSM92"/>
      <c r="JSN92"/>
      <c r="JSO92"/>
      <c r="JSP92"/>
      <c r="JSQ92"/>
      <c r="JSR92"/>
      <c r="JSS92"/>
      <c r="JST92"/>
      <c r="JSU92"/>
      <c r="JSV92"/>
      <c r="JSW92"/>
      <c r="JSX92"/>
      <c r="JSY92"/>
      <c r="JSZ92"/>
      <c r="JTA92"/>
      <c r="JTB92"/>
      <c r="JTC92"/>
      <c r="JTD92"/>
      <c r="JTE92"/>
      <c r="JTF92"/>
      <c r="JTG92"/>
      <c r="JTH92"/>
      <c r="JTI92"/>
      <c r="JTJ92"/>
      <c r="JTK92"/>
      <c r="JTL92"/>
      <c r="JTM92"/>
      <c r="JTN92"/>
      <c r="JTO92"/>
      <c r="JTP92"/>
      <c r="JTQ92"/>
      <c r="JTR92"/>
      <c r="JTS92"/>
      <c r="JTT92"/>
      <c r="JTU92"/>
      <c r="JTV92"/>
      <c r="JTW92"/>
      <c r="JTX92"/>
      <c r="JTY92"/>
      <c r="JTZ92"/>
      <c r="JUA92"/>
      <c r="JUB92"/>
      <c r="JUC92"/>
      <c r="JUD92"/>
      <c r="JUE92"/>
      <c r="JUF92"/>
      <c r="JUG92"/>
      <c r="JUH92"/>
      <c r="JUI92"/>
      <c r="JUJ92"/>
      <c r="JUK92"/>
      <c r="JUL92"/>
      <c r="JUM92"/>
      <c r="JUN92"/>
      <c r="JUO92"/>
      <c r="JUP92"/>
      <c r="JUQ92"/>
      <c r="JUR92"/>
      <c r="JUS92"/>
      <c r="JUT92"/>
      <c r="JUU92"/>
      <c r="JUV92"/>
      <c r="JUW92"/>
      <c r="JUX92"/>
      <c r="JUY92"/>
      <c r="JUZ92"/>
      <c r="JVA92"/>
      <c r="JVB92"/>
      <c r="JVC92"/>
      <c r="JVD92"/>
      <c r="JVE92"/>
      <c r="JVF92"/>
      <c r="JVG92"/>
      <c r="JVH92"/>
      <c r="JVI92"/>
      <c r="JVJ92"/>
      <c r="JVK92"/>
      <c r="JVL92"/>
      <c r="JVM92"/>
      <c r="JVN92"/>
      <c r="JVO92"/>
      <c r="JVP92"/>
      <c r="JVQ92"/>
      <c r="JVR92"/>
      <c r="JVS92"/>
      <c r="JVT92"/>
      <c r="JVU92"/>
      <c r="JVV92"/>
      <c r="JVW92"/>
      <c r="JVX92"/>
      <c r="JVY92"/>
      <c r="JVZ92"/>
      <c r="JWA92"/>
      <c r="JWB92"/>
      <c r="JWC92"/>
      <c r="JWD92"/>
      <c r="JWE92"/>
      <c r="JWF92"/>
      <c r="JWG92"/>
      <c r="JWH92"/>
      <c r="JWI92"/>
      <c r="JWJ92"/>
      <c r="JWK92"/>
      <c r="JWL92"/>
      <c r="JWM92"/>
      <c r="JWN92"/>
      <c r="JWO92"/>
      <c r="JWP92"/>
      <c r="JWQ92"/>
      <c r="JWR92"/>
      <c r="JWS92"/>
      <c r="JWT92"/>
      <c r="JWU92"/>
      <c r="JWV92"/>
      <c r="JWW92"/>
      <c r="JWX92"/>
      <c r="JWY92"/>
      <c r="JWZ92"/>
      <c r="JXA92"/>
      <c r="JXB92"/>
      <c r="JXC92"/>
      <c r="JXD92"/>
      <c r="JXE92"/>
      <c r="JXF92"/>
      <c r="JXG92"/>
      <c r="JXH92"/>
      <c r="JXI92"/>
      <c r="JXJ92"/>
      <c r="JXK92"/>
      <c r="JXL92"/>
      <c r="JXM92"/>
      <c r="JXN92"/>
      <c r="JXO92"/>
      <c r="JXP92"/>
      <c r="JXQ92"/>
      <c r="JXR92"/>
      <c r="JXS92"/>
      <c r="JXT92"/>
      <c r="JXU92"/>
      <c r="JXV92"/>
      <c r="JXW92"/>
      <c r="JXX92"/>
      <c r="JXY92"/>
      <c r="JXZ92"/>
      <c r="JYA92"/>
      <c r="JYB92"/>
      <c r="JYC92"/>
      <c r="JYD92"/>
      <c r="JYE92"/>
      <c r="JYF92"/>
      <c r="JYG92"/>
      <c r="JYH92"/>
      <c r="JYI92"/>
      <c r="JYJ92"/>
      <c r="JYK92"/>
      <c r="JYL92"/>
      <c r="JYM92"/>
      <c r="JYN92"/>
      <c r="JYO92"/>
      <c r="JYP92"/>
      <c r="JYQ92"/>
      <c r="JYR92"/>
      <c r="JYS92"/>
      <c r="JYT92"/>
      <c r="JYU92"/>
      <c r="JYV92"/>
      <c r="JYW92"/>
      <c r="JYX92"/>
      <c r="JYY92"/>
      <c r="JYZ92"/>
      <c r="JZA92"/>
      <c r="JZB92"/>
      <c r="JZC92"/>
      <c r="JZD92"/>
      <c r="JZE92"/>
      <c r="JZF92"/>
      <c r="JZG92"/>
      <c r="JZH92"/>
      <c r="JZI92"/>
      <c r="JZJ92"/>
      <c r="JZK92"/>
      <c r="JZL92"/>
      <c r="JZM92"/>
      <c r="JZN92"/>
      <c r="JZO92"/>
      <c r="JZP92"/>
      <c r="JZQ92"/>
      <c r="JZR92"/>
      <c r="JZS92"/>
      <c r="JZT92"/>
      <c r="JZU92"/>
      <c r="JZV92"/>
      <c r="JZW92"/>
      <c r="JZX92"/>
      <c r="JZY92"/>
      <c r="JZZ92"/>
      <c r="KAA92"/>
      <c r="KAB92"/>
      <c r="KAC92"/>
      <c r="KAD92"/>
      <c r="KAE92"/>
      <c r="KAF92"/>
      <c r="KAG92"/>
      <c r="KAH92"/>
      <c r="KAI92"/>
      <c r="KAJ92"/>
      <c r="KAK92"/>
      <c r="KAL92"/>
      <c r="KAM92"/>
      <c r="KAN92"/>
      <c r="KAO92"/>
      <c r="KAP92"/>
      <c r="KAQ92"/>
      <c r="KAR92"/>
      <c r="KAS92"/>
      <c r="KAT92"/>
      <c r="KAU92"/>
      <c r="KAV92"/>
      <c r="KAW92"/>
      <c r="KAX92"/>
      <c r="KAY92"/>
      <c r="KAZ92"/>
      <c r="KBA92"/>
      <c r="KBB92"/>
      <c r="KBC92"/>
      <c r="KBD92"/>
      <c r="KBE92"/>
      <c r="KBF92"/>
      <c r="KBG92"/>
      <c r="KBH92"/>
      <c r="KBI92"/>
      <c r="KBJ92"/>
      <c r="KBK92"/>
      <c r="KBL92"/>
      <c r="KBM92"/>
      <c r="KBN92"/>
      <c r="KBO92"/>
      <c r="KBP92"/>
      <c r="KBQ92"/>
      <c r="KBR92"/>
      <c r="KBS92"/>
      <c r="KBT92"/>
      <c r="KBU92"/>
      <c r="KBV92"/>
      <c r="KBW92"/>
      <c r="KBX92"/>
      <c r="KBY92"/>
      <c r="KBZ92"/>
      <c r="KCA92"/>
      <c r="KCB92"/>
      <c r="KCC92"/>
      <c r="KCD92"/>
      <c r="KCE92"/>
      <c r="KCF92"/>
      <c r="KCG92"/>
      <c r="KCH92"/>
      <c r="KCI92"/>
      <c r="KCJ92"/>
      <c r="KCK92"/>
      <c r="KCL92"/>
      <c r="KCM92"/>
      <c r="KCN92"/>
      <c r="KCO92"/>
      <c r="KCP92"/>
      <c r="KCQ92"/>
      <c r="KCR92"/>
      <c r="KCS92"/>
      <c r="KCT92"/>
      <c r="KCU92"/>
      <c r="KCV92"/>
      <c r="KCW92"/>
      <c r="KCX92"/>
      <c r="KCY92"/>
      <c r="KCZ92"/>
      <c r="KDA92"/>
      <c r="KDB92"/>
      <c r="KDC92"/>
      <c r="KDD92"/>
      <c r="KDE92"/>
      <c r="KDF92"/>
      <c r="KDG92"/>
      <c r="KDH92"/>
      <c r="KDI92"/>
      <c r="KDJ92"/>
      <c r="KDK92"/>
      <c r="KDL92"/>
      <c r="KDM92"/>
      <c r="KDN92"/>
      <c r="KDO92"/>
      <c r="KDP92"/>
      <c r="KDQ92"/>
      <c r="KDR92"/>
      <c r="KDS92"/>
      <c r="KDT92"/>
      <c r="KDU92"/>
      <c r="KDV92"/>
      <c r="KDW92"/>
      <c r="KDX92"/>
      <c r="KDY92"/>
      <c r="KDZ92"/>
      <c r="KEA92"/>
      <c r="KEB92"/>
      <c r="KEC92"/>
      <c r="KED92"/>
      <c r="KEE92"/>
      <c r="KEF92"/>
      <c r="KEG92"/>
      <c r="KEH92"/>
      <c r="KEI92"/>
      <c r="KEJ92"/>
      <c r="KEK92"/>
      <c r="KEL92"/>
      <c r="KEM92"/>
      <c r="KEN92"/>
      <c r="KEO92"/>
      <c r="KEP92"/>
      <c r="KEQ92"/>
      <c r="KER92"/>
      <c r="KES92"/>
      <c r="KET92"/>
      <c r="KEU92"/>
      <c r="KEV92"/>
      <c r="KEW92"/>
      <c r="KEX92"/>
      <c r="KEY92"/>
      <c r="KEZ92"/>
      <c r="KFA92"/>
      <c r="KFB92"/>
      <c r="KFC92"/>
      <c r="KFD92"/>
      <c r="KFE92"/>
      <c r="KFF92"/>
      <c r="KFG92"/>
      <c r="KFH92"/>
      <c r="KFI92"/>
      <c r="KFJ92"/>
      <c r="KFK92"/>
      <c r="KFL92"/>
      <c r="KFM92"/>
      <c r="KFN92"/>
      <c r="KFO92"/>
      <c r="KFP92"/>
      <c r="KFQ92"/>
      <c r="KFR92"/>
      <c r="KFS92"/>
      <c r="KFT92"/>
      <c r="KFU92"/>
      <c r="KFV92"/>
      <c r="KFW92"/>
      <c r="KFX92"/>
      <c r="KFY92"/>
      <c r="KFZ92"/>
      <c r="KGA92"/>
      <c r="KGB92"/>
      <c r="KGC92"/>
      <c r="KGD92"/>
      <c r="KGE92"/>
      <c r="KGF92"/>
      <c r="KGG92"/>
      <c r="KGH92"/>
      <c r="KGI92"/>
      <c r="KGJ92"/>
      <c r="KGK92"/>
      <c r="KGL92"/>
      <c r="KGM92"/>
      <c r="KGN92"/>
      <c r="KGO92"/>
      <c r="KGP92"/>
      <c r="KGQ92"/>
      <c r="KGR92"/>
      <c r="KGS92"/>
      <c r="KGT92"/>
      <c r="KGU92"/>
      <c r="KGV92"/>
      <c r="KGW92"/>
      <c r="KGX92"/>
      <c r="KGY92"/>
      <c r="KGZ92"/>
      <c r="KHA92"/>
      <c r="KHB92"/>
      <c r="KHC92"/>
      <c r="KHD92"/>
      <c r="KHE92"/>
      <c r="KHF92"/>
      <c r="KHG92"/>
      <c r="KHH92"/>
      <c r="KHI92"/>
      <c r="KHJ92"/>
      <c r="KHK92"/>
      <c r="KHL92"/>
      <c r="KHM92"/>
      <c r="KHN92"/>
      <c r="KHO92"/>
      <c r="KHP92"/>
      <c r="KHQ92"/>
      <c r="KHR92"/>
      <c r="KHS92"/>
      <c r="KHT92"/>
      <c r="KHU92"/>
      <c r="KHV92"/>
      <c r="KHW92"/>
      <c r="KHX92"/>
      <c r="KHY92"/>
      <c r="KHZ92"/>
      <c r="KIA92"/>
      <c r="KIB92"/>
      <c r="KIC92"/>
      <c r="KID92"/>
      <c r="KIE92"/>
      <c r="KIF92"/>
      <c r="KIG92"/>
      <c r="KIH92"/>
      <c r="KII92"/>
      <c r="KIJ92"/>
      <c r="KIK92"/>
      <c r="KIL92"/>
      <c r="KIM92"/>
      <c r="KIN92"/>
      <c r="KIO92"/>
      <c r="KIP92"/>
      <c r="KIQ92"/>
      <c r="KIR92"/>
      <c r="KIS92"/>
      <c r="KIT92"/>
      <c r="KIU92"/>
      <c r="KIV92"/>
      <c r="KIW92"/>
      <c r="KIX92"/>
      <c r="KIY92"/>
      <c r="KIZ92"/>
      <c r="KJA92"/>
      <c r="KJB92"/>
      <c r="KJC92"/>
      <c r="KJD92"/>
      <c r="KJE92"/>
      <c r="KJF92"/>
      <c r="KJG92"/>
      <c r="KJH92"/>
      <c r="KJI92"/>
      <c r="KJJ92"/>
      <c r="KJK92"/>
      <c r="KJL92"/>
      <c r="KJM92"/>
      <c r="KJN92"/>
      <c r="KJO92"/>
      <c r="KJP92"/>
      <c r="KJQ92"/>
      <c r="KJR92"/>
      <c r="KJS92"/>
      <c r="KJT92"/>
      <c r="KJU92"/>
      <c r="KJV92"/>
      <c r="KJW92"/>
      <c r="KJX92"/>
      <c r="KJY92"/>
      <c r="KJZ92"/>
      <c r="KKA92"/>
      <c r="KKB92"/>
      <c r="KKC92"/>
      <c r="KKD92"/>
      <c r="KKE92"/>
      <c r="KKF92"/>
      <c r="KKG92"/>
      <c r="KKH92"/>
      <c r="KKI92"/>
      <c r="KKJ92"/>
      <c r="KKK92"/>
      <c r="KKL92"/>
      <c r="KKM92"/>
      <c r="KKN92"/>
      <c r="KKO92"/>
      <c r="KKP92"/>
      <c r="KKQ92"/>
      <c r="KKR92"/>
      <c r="KKS92"/>
      <c r="KKT92"/>
      <c r="KKU92"/>
      <c r="KKV92"/>
      <c r="KKW92"/>
      <c r="KKX92"/>
      <c r="KKY92"/>
      <c r="KKZ92"/>
      <c r="KLA92"/>
      <c r="KLB92"/>
      <c r="KLC92"/>
      <c r="KLD92"/>
      <c r="KLE92"/>
      <c r="KLF92"/>
      <c r="KLG92"/>
      <c r="KLH92"/>
      <c r="KLI92"/>
      <c r="KLJ92"/>
      <c r="KLK92"/>
      <c r="KLL92"/>
      <c r="KLM92"/>
      <c r="KLN92"/>
      <c r="KLO92"/>
      <c r="KLP92"/>
      <c r="KLQ92"/>
      <c r="KLR92"/>
      <c r="KLS92"/>
      <c r="KLT92"/>
      <c r="KLU92"/>
      <c r="KLV92"/>
      <c r="KLW92"/>
      <c r="KLX92"/>
      <c r="KLY92"/>
      <c r="KLZ92"/>
      <c r="KMA92"/>
      <c r="KMB92"/>
      <c r="KMC92"/>
      <c r="KMD92"/>
      <c r="KME92"/>
      <c r="KMF92"/>
      <c r="KMG92"/>
      <c r="KMH92"/>
      <c r="KMI92"/>
      <c r="KMJ92"/>
      <c r="KMK92"/>
      <c r="KML92"/>
      <c r="KMM92"/>
      <c r="KMN92"/>
      <c r="KMO92"/>
      <c r="KMP92"/>
      <c r="KMQ92"/>
      <c r="KMR92"/>
      <c r="KMS92"/>
      <c r="KMT92"/>
      <c r="KMU92"/>
      <c r="KMV92"/>
      <c r="KMW92"/>
      <c r="KMX92"/>
      <c r="KMY92"/>
      <c r="KMZ92"/>
      <c r="KNA92"/>
      <c r="KNB92"/>
      <c r="KNC92"/>
      <c r="KND92"/>
      <c r="KNE92"/>
      <c r="KNF92"/>
      <c r="KNG92"/>
      <c r="KNH92"/>
      <c r="KNI92"/>
      <c r="KNJ92"/>
      <c r="KNK92"/>
      <c r="KNL92"/>
      <c r="KNM92"/>
      <c r="KNN92"/>
      <c r="KNO92"/>
      <c r="KNP92"/>
      <c r="KNQ92"/>
      <c r="KNR92"/>
      <c r="KNS92"/>
      <c r="KNT92"/>
      <c r="KNU92"/>
      <c r="KNV92"/>
      <c r="KNW92"/>
      <c r="KNX92"/>
      <c r="KNY92"/>
      <c r="KNZ92"/>
      <c r="KOA92"/>
      <c r="KOB92"/>
      <c r="KOC92"/>
      <c r="KOD92"/>
      <c r="KOE92"/>
      <c r="KOF92"/>
      <c r="KOG92"/>
      <c r="KOH92"/>
      <c r="KOI92"/>
      <c r="KOJ92"/>
      <c r="KOK92"/>
      <c r="KOL92"/>
      <c r="KOM92"/>
      <c r="KON92"/>
      <c r="KOO92"/>
      <c r="KOP92"/>
      <c r="KOQ92"/>
      <c r="KOR92"/>
      <c r="KOS92"/>
      <c r="KOT92"/>
      <c r="KOU92"/>
      <c r="KOV92"/>
      <c r="KOW92"/>
      <c r="KOX92"/>
      <c r="KOY92"/>
      <c r="KOZ92"/>
      <c r="KPA92"/>
      <c r="KPB92"/>
      <c r="KPC92"/>
      <c r="KPD92"/>
      <c r="KPE92"/>
      <c r="KPF92"/>
      <c r="KPG92"/>
      <c r="KPH92"/>
      <c r="KPI92"/>
      <c r="KPJ92"/>
      <c r="KPK92"/>
      <c r="KPL92"/>
      <c r="KPM92"/>
      <c r="KPN92"/>
      <c r="KPO92"/>
      <c r="KPP92"/>
      <c r="KPQ92"/>
      <c r="KPR92"/>
      <c r="KPS92"/>
      <c r="KPT92"/>
      <c r="KPU92"/>
      <c r="KPV92"/>
      <c r="KPW92"/>
      <c r="KPX92"/>
      <c r="KPY92"/>
      <c r="KPZ92"/>
      <c r="KQA92"/>
      <c r="KQB92"/>
      <c r="KQC92"/>
      <c r="KQD92"/>
      <c r="KQE92"/>
      <c r="KQF92"/>
      <c r="KQG92"/>
      <c r="KQH92"/>
      <c r="KQI92"/>
      <c r="KQJ92"/>
      <c r="KQK92"/>
      <c r="KQL92"/>
      <c r="KQM92"/>
      <c r="KQN92"/>
      <c r="KQO92"/>
      <c r="KQP92"/>
      <c r="KQQ92"/>
      <c r="KQR92"/>
      <c r="KQS92"/>
      <c r="KQT92"/>
      <c r="KQU92"/>
      <c r="KQV92"/>
      <c r="KQW92"/>
      <c r="KQX92"/>
      <c r="KQY92"/>
      <c r="KQZ92"/>
      <c r="KRA92"/>
      <c r="KRB92"/>
      <c r="KRC92"/>
      <c r="KRD92"/>
      <c r="KRE92"/>
      <c r="KRF92"/>
      <c r="KRG92"/>
      <c r="KRH92"/>
      <c r="KRI92"/>
      <c r="KRJ92"/>
      <c r="KRK92"/>
      <c r="KRL92"/>
      <c r="KRM92"/>
      <c r="KRN92"/>
      <c r="KRO92"/>
      <c r="KRP92"/>
      <c r="KRQ92"/>
      <c r="KRR92"/>
      <c r="KRS92"/>
      <c r="KRT92"/>
      <c r="KRU92"/>
      <c r="KRV92"/>
      <c r="KRW92"/>
      <c r="KRX92"/>
      <c r="KRY92"/>
      <c r="KRZ92"/>
      <c r="KSA92"/>
      <c r="KSB92"/>
      <c r="KSC92"/>
      <c r="KSD92"/>
      <c r="KSE92"/>
      <c r="KSF92"/>
      <c r="KSG92"/>
      <c r="KSH92"/>
      <c r="KSI92"/>
      <c r="KSJ92"/>
      <c r="KSK92"/>
      <c r="KSL92"/>
      <c r="KSM92"/>
      <c r="KSN92"/>
      <c r="KSO92"/>
      <c r="KSP92"/>
      <c r="KSQ92"/>
      <c r="KSR92"/>
      <c r="KSS92"/>
      <c r="KST92"/>
      <c r="KSU92"/>
      <c r="KSV92"/>
      <c r="KSW92"/>
      <c r="KSX92"/>
      <c r="KSY92"/>
      <c r="KSZ92"/>
      <c r="KTA92"/>
      <c r="KTB92"/>
      <c r="KTC92"/>
      <c r="KTD92"/>
      <c r="KTE92"/>
      <c r="KTF92"/>
      <c r="KTG92"/>
      <c r="KTH92"/>
      <c r="KTI92"/>
      <c r="KTJ92"/>
      <c r="KTK92"/>
      <c r="KTL92"/>
      <c r="KTM92"/>
      <c r="KTN92"/>
      <c r="KTO92"/>
      <c r="KTP92"/>
      <c r="KTQ92"/>
      <c r="KTR92"/>
      <c r="KTS92"/>
      <c r="KTT92"/>
      <c r="KTU92"/>
      <c r="KTV92"/>
      <c r="KTW92"/>
      <c r="KTX92"/>
      <c r="KTY92"/>
      <c r="KTZ92"/>
      <c r="KUA92"/>
      <c r="KUB92"/>
      <c r="KUC92"/>
      <c r="KUD92"/>
      <c r="KUE92"/>
      <c r="KUF92"/>
      <c r="KUG92"/>
      <c r="KUH92"/>
      <c r="KUI92"/>
      <c r="KUJ92"/>
      <c r="KUK92"/>
      <c r="KUL92"/>
      <c r="KUM92"/>
      <c r="KUN92"/>
      <c r="KUO92"/>
      <c r="KUP92"/>
      <c r="KUQ92"/>
      <c r="KUR92"/>
      <c r="KUS92"/>
      <c r="KUT92"/>
      <c r="KUU92"/>
      <c r="KUV92"/>
      <c r="KUW92"/>
      <c r="KUX92"/>
      <c r="KUY92"/>
      <c r="KUZ92"/>
      <c r="KVA92"/>
      <c r="KVB92"/>
      <c r="KVC92"/>
      <c r="KVD92"/>
      <c r="KVE92"/>
      <c r="KVF92"/>
      <c r="KVG92"/>
      <c r="KVH92"/>
      <c r="KVI92"/>
      <c r="KVJ92"/>
      <c r="KVK92"/>
      <c r="KVL92"/>
      <c r="KVM92"/>
      <c r="KVN92"/>
      <c r="KVO92"/>
      <c r="KVP92"/>
      <c r="KVQ92"/>
      <c r="KVR92"/>
      <c r="KVS92"/>
      <c r="KVT92"/>
      <c r="KVU92"/>
      <c r="KVV92"/>
      <c r="KVW92"/>
      <c r="KVX92"/>
      <c r="KVY92"/>
      <c r="KVZ92"/>
      <c r="KWA92"/>
      <c r="KWB92"/>
      <c r="KWC92"/>
      <c r="KWD92"/>
      <c r="KWE92"/>
      <c r="KWF92"/>
      <c r="KWG92"/>
      <c r="KWH92"/>
      <c r="KWI92"/>
      <c r="KWJ92"/>
      <c r="KWK92"/>
      <c r="KWL92"/>
      <c r="KWM92"/>
      <c r="KWN92"/>
      <c r="KWO92"/>
      <c r="KWP92"/>
      <c r="KWQ92"/>
      <c r="KWR92"/>
      <c r="KWS92"/>
      <c r="KWT92"/>
      <c r="KWU92"/>
      <c r="KWV92"/>
      <c r="KWW92"/>
      <c r="KWX92"/>
      <c r="KWY92"/>
      <c r="KWZ92"/>
      <c r="KXA92"/>
      <c r="KXB92"/>
      <c r="KXC92"/>
      <c r="KXD92"/>
      <c r="KXE92"/>
      <c r="KXF92"/>
      <c r="KXG92"/>
      <c r="KXH92"/>
      <c r="KXI92"/>
      <c r="KXJ92"/>
      <c r="KXK92"/>
      <c r="KXL92"/>
      <c r="KXM92"/>
      <c r="KXN92"/>
      <c r="KXO92"/>
      <c r="KXP92"/>
      <c r="KXQ92"/>
      <c r="KXR92"/>
      <c r="KXS92"/>
      <c r="KXT92"/>
      <c r="KXU92"/>
      <c r="KXV92"/>
      <c r="KXW92"/>
      <c r="KXX92"/>
      <c r="KXY92"/>
      <c r="KXZ92"/>
      <c r="KYA92"/>
      <c r="KYB92"/>
      <c r="KYC92"/>
      <c r="KYD92"/>
      <c r="KYE92"/>
      <c r="KYF92"/>
      <c r="KYG92"/>
      <c r="KYH92"/>
      <c r="KYI92"/>
      <c r="KYJ92"/>
      <c r="KYK92"/>
      <c r="KYL92"/>
      <c r="KYM92"/>
      <c r="KYN92"/>
      <c r="KYO92"/>
      <c r="KYP92"/>
      <c r="KYQ92"/>
      <c r="KYR92"/>
      <c r="KYS92"/>
      <c r="KYT92"/>
      <c r="KYU92"/>
      <c r="KYV92"/>
      <c r="KYW92"/>
      <c r="KYX92"/>
      <c r="KYY92"/>
      <c r="KYZ92"/>
      <c r="KZA92"/>
      <c r="KZB92"/>
      <c r="KZC92"/>
      <c r="KZD92"/>
      <c r="KZE92"/>
      <c r="KZF92"/>
      <c r="KZG92"/>
      <c r="KZH92"/>
      <c r="KZI92"/>
      <c r="KZJ92"/>
      <c r="KZK92"/>
      <c r="KZL92"/>
      <c r="KZM92"/>
      <c r="KZN92"/>
      <c r="KZO92"/>
      <c r="KZP92"/>
      <c r="KZQ92"/>
      <c r="KZR92"/>
      <c r="KZS92"/>
      <c r="KZT92"/>
      <c r="KZU92"/>
      <c r="KZV92"/>
      <c r="KZW92"/>
      <c r="KZX92"/>
      <c r="KZY92"/>
      <c r="KZZ92"/>
      <c r="LAA92"/>
      <c r="LAB92"/>
      <c r="LAC92"/>
      <c r="LAD92"/>
      <c r="LAE92"/>
      <c r="LAF92"/>
      <c r="LAG92"/>
      <c r="LAH92"/>
      <c r="LAI92"/>
      <c r="LAJ92"/>
      <c r="LAK92"/>
      <c r="LAL92"/>
      <c r="LAM92"/>
      <c r="LAN92"/>
      <c r="LAO92"/>
      <c r="LAP92"/>
      <c r="LAQ92"/>
      <c r="LAR92"/>
      <c r="LAS92"/>
      <c r="LAT92"/>
      <c r="LAU92"/>
      <c r="LAV92"/>
      <c r="LAW92"/>
      <c r="LAX92"/>
      <c r="LAY92"/>
      <c r="LAZ92"/>
      <c r="LBA92"/>
      <c r="LBB92"/>
      <c r="LBC92"/>
      <c r="LBD92"/>
      <c r="LBE92"/>
      <c r="LBF92"/>
      <c r="LBG92"/>
      <c r="LBH92"/>
      <c r="LBI92"/>
      <c r="LBJ92"/>
      <c r="LBK92"/>
      <c r="LBL92"/>
      <c r="LBM92"/>
      <c r="LBN92"/>
      <c r="LBO92"/>
      <c r="LBP92"/>
      <c r="LBQ92"/>
      <c r="LBR92"/>
      <c r="LBS92"/>
      <c r="LBT92"/>
      <c r="LBU92"/>
      <c r="LBV92"/>
      <c r="LBW92"/>
      <c r="LBX92"/>
      <c r="LBY92"/>
      <c r="LBZ92"/>
      <c r="LCA92"/>
      <c r="LCB92"/>
      <c r="LCC92"/>
      <c r="LCD92"/>
      <c r="LCE92"/>
      <c r="LCF92"/>
      <c r="LCG92"/>
      <c r="LCH92"/>
      <c r="LCI92"/>
      <c r="LCJ92"/>
      <c r="LCK92"/>
      <c r="LCL92"/>
      <c r="LCM92"/>
      <c r="LCN92"/>
      <c r="LCO92"/>
      <c r="LCP92"/>
      <c r="LCQ92"/>
      <c r="LCR92"/>
      <c r="LCS92"/>
      <c r="LCT92"/>
      <c r="LCU92"/>
      <c r="LCV92"/>
      <c r="LCW92"/>
      <c r="LCX92"/>
      <c r="LCY92"/>
      <c r="LCZ92"/>
      <c r="LDA92"/>
      <c r="LDB92"/>
      <c r="LDC92"/>
      <c r="LDD92"/>
      <c r="LDE92"/>
      <c r="LDF92"/>
      <c r="LDG92"/>
      <c r="LDH92"/>
      <c r="LDI92"/>
      <c r="LDJ92"/>
      <c r="LDK92"/>
      <c r="LDL92"/>
      <c r="LDM92"/>
      <c r="LDN92"/>
      <c r="LDO92"/>
      <c r="LDP92"/>
      <c r="LDQ92"/>
      <c r="LDR92"/>
      <c r="LDS92"/>
      <c r="LDT92"/>
      <c r="LDU92"/>
      <c r="LDV92"/>
      <c r="LDW92"/>
      <c r="LDX92"/>
      <c r="LDY92"/>
      <c r="LDZ92"/>
      <c r="LEA92"/>
      <c r="LEB92"/>
      <c r="LEC92"/>
      <c r="LED92"/>
      <c r="LEE92"/>
      <c r="LEF92"/>
      <c r="LEG92"/>
      <c r="LEH92"/>
      <c r="LEI92"/>
      <c r="LEJ92"/>
      <c r="LEK92"/>
      <c r="LEL92"/>
      <c r="LEM92"/>
      <c r="LEN92"/>
      <c r="LEO92"/>
      <c r="LEP92"/>
      <c r="LEQ92"/>
      <c r="LER92"/>
      <c r="LES92"/>
      <c r="LET92"/>
      <c r="LEU92"/>
      <c r="LEV92"/>
      <c r="LEW92"/>
      <c r="LEX92"/>
      <c r="LEY92"/>
      <c r="LEZ92"/>
      <c r="LFA92"/>
      <c r="LFB92"/>
      <c r="LFC92"/>
      <c r="LFD92"/>
      <c r="LFE92"/>
      <c r="LFF92"/>
      <c r="LFG92"/>
      <c r="LFH92"/>
      <c r="LFI92"/>
      <c r="LFJ92"/>
      <c r="LFK92"/>
      <c r="LFL92"/>
      <c r="LFM92"/>
      <c r="LFN92"/>
      <c r="LFO92"/>
      <c r="LFP92"/>
      <c r="LFQ92"/>
      <c r="LFR92"/>
      <c r="LFS92"/>
      <c r="LFT92"/>
      <c r="LFU92"/>
      <c r="LFV92"/>
      <c r="LFW92"/>
      <c r="LFX92"/>
      <c r="LFY92"/>
      <c r="LFZ92"/>
      <c r="LGA92"/>
      <c r="LGB92"/>
      <c r="LGC92"/>
      <c r="LGD92"/>
      <c r="LGE92"/>
      <c r="LGF92"/>
      <c r="LGG92"/>
      <c r="LGH92"/>
      <c r="LGI92"/>
      <c r="LGJ92"/>
      <c r="LGK92"/>
      <c r="LGL92"/>
      <c r="LGM92"/>
      <c r="LGN92"/>
      <c r="LGO92"/>
      <c r="LGP92"/>
      <c r="LGQ92"/>
      <c r="LGR92"/>
      <c r="LGS92"/>
      <c r="LGT92"/>
      <c r="LGU92"/>
      <c r="LGV92"/>
      <c r="LGW92"/>
      <c r="LGX92"/>
      <c r="LGY92"/>
      <c r="LGZ92"/>
      <c r="LHA92"/>
      <c r="LHB92"/>
      <c r="LHC92"/>
      <c r="LHD92"/>
      <c r="LHE92"/>
      <c r="LHF92"/>
      <c r="LHG92"/>
      <c r="LHH92"/>
      <c r="LHI92"/>
      <c r="LHJ92"/>
      <c r="LHK92"/>
      <c r="LHL92"/>
      <c r="LHM92"/>
      <c r="LHN92"/>
      <c r="LHO92"/>
      <c r="LHP92"/>
      <c r="LHQ92"/>
      <c r="LHR92"/>
      <c r="LHS92"/>
      <c r="LHT92"/>
      <c r="LHU92"/>
      <c r="LHV92"/>
      <c r="LHW92"/>
      <c r="LHX92"/>
      <c r="LHY92"/>
      <c r="LHZ92"/>
      <c r="LIA92"/>
      <c r="LIB92"/>
      <c r="LIC92"/>
      <c r="LID92"/>
      <c r="LIE92"/>
      <c r="LIF92"/>
      <c r="LIG92"/>
      <c r="LIH92"/>
      <c r="LII92"/>
      <c r="LIJ92"/>
      <c r="LIK92"/>
      <c r="LIL92"/>
      <c r="LIM92"/>
      <c r="LIN92"/>
      <c r="LIO92"/>
      <c r="LIP92"/>
      <c r="LIQ92"/>
      <c r="LIR92"/>
      <c r="LIS92"/>
      <c r="LIT92"/>
      <c r="LIU92"/>
      <c r="LIV92"/>
      <c r="LIW92"/>
      <c r="LIX92"/>
      <c r="LIY92"/>
      <c r="LIZ92"/>
      <c r="LJA92"/>
      <c r="LJB92"/>
      <c r="LJC92"/>
      <c r="LJD92"/>
      <c r="LJE92"/>
      <c r="LJF92"/>
      <c r="LJG92"/>
      <c r="LJH92"/>
      <c r="LJI92"/>
      <c r="LJJ92"/>
      <c r="LJK92"/>
      <c r="LJL92"/>
      <c r="LJM92"/>
      <c r="LJN92"/>
      <c r="LJO92"/>
      <c r="LJP92"/>
      <c r="LJQ92"/>
      <c r="LJR92"/>
      <c r="LJS92"/>
      <c r="LJT92"/>
      <c r="LJU92"/>
      <c r="LJV92"/>
      <c r="LJW92"/>
      <c r="LJX92"/>
      <c r="LJY92"/>
      <c r="LJZ92"/>
      <c r="LKA92"/>
      <c r="LKB92"/>
      <c r="LKC92"/>
      <c r="LKD92"/>
      <c r="LKE92"/>
      <c r="LKF92"/>
      <c r="LKG92"/>
      <c r="LKH92"/>
      <c r="LKI92"/>
      <c r="LKJ92"/>
      <c r="LKK92"/>
      <c r="LKL92"/>
      <c r="LKM92"/>
      <c r="LKN92"/>
      <c r="LKO92"/>
      <c r="LKP92"/>
      <c r="LKQ92"/>
      <c r="LKR92"/>
      <c r="LKS92"/>
      <c r="LKT92"/>
      <c r="LKU92"/>
      <c r="LKV92"/>
      <c r="LKW92"/>
      <c r="LKX92"/>
      <c r="LKY92"/>
      <c r="LKZ92"/>
      <c r="LLA92"/>
      <c r="LLB92"/>
      <c r="LLC92"/>
      <c r="LLD92"/>
      <c r="LLE92"/>
      <c r="LLF92"/>
      <c r="LLG92"/>
      <c r="LLH92"/>
      <c r="LLI92"/>
      <c r="LLJ92"/>
      <c r="LLK92"/>
      <c r="LLL92"/>
      <c r="LLM92"/>
      <c r="LLN92"/>
      <c r="LLO92"/>
      <c r="LLP92"/>
      <c r="LLQ92"/>
      <c r="LLR92"/>
      <c r="LLS92"/>
      <c r="LLT92"/>
      <c r="LLU92"/>
      <c r="LLV92"/>
      <c r="LLW92"/>
      <c r="LLX92"/>
      <c r="LLY92"/>
      <c r="LLZ92"/>
      <c r="LMA92"/>
      <c r="LMB92"/>
      <c r="LMC92"/>
      <c r="LMD92"/>
      <c r="LME92"/>
      <c r="LMF92"/>
      <c r="LMG92"/>
      <c r="LMH92"/>
      <c r="LMI92"/>
      <c r="LMJ92"/>
      <c r="LMK92"/>
      <c r="LML92"/>
      <c r="LMM92"/>
      <c r="LMN92"/>
      <c r="LMO92"/>
      <c r="LMP92"/>
      <c r="LMQ92"/>
      <c r="LMR92"/>
      <c r="LMS92"/>
      <c r="LMT92"/>
      <c r="LMU92"/>
      <c r="LMV92"/>
      <c r="LMW92"/>
      <c r="LMX92"/>
      <c r="LMY92"/>
      <c r="LMZ92"/>
      <c r="LNA92"/>
      <c r="LNB92"/>
      <c r="LNC92"/>
      <c r="LND92"/>
      <c r="LNE92"/>
      <c r="LNF92"/>
      <c r="LNG92"/>
      <c r="LNH92"/>
      <c r="LNI92"/>
      <c r="LNJ92"/>
      <c r="LNK92"/>
      <c r="LNL92"/>
      <c r="LNM92"/>
      <c r="LNN92"/>
      <c r="LNO92"/>
      <c r="LNP92"/>
      <c r="LNQ92"/>
      <c r="LNR92"/>
      <c r="LNS92"/>
      <c r="LNT92"/>
      <c r="LNU92"/>
      <c r="LNV92"/>
      <c r="LNW92"/>
      <c r="LNX92"/>
      <c r="LNY92"/>
      <c r="LNZ92"/>
      <c r="LOA92"/>
      <c r="LOB92"/>
      <c r="LOC92"/>
      <c r="LOD92"/>
      <c r="LOE92"/>
      <c r="LOF92"/>
      <c r="LOG92"/>
      <c r="LOH92"/>
      <c r="LOI92"/>
      <c r="LOJ92"/>
      <c r="LOK92"/>
      <c r="LOL92"/>
      <c r="LOM92"/>
      <c r="LON92"/>
      <c r="LOO92"/>
      <c r="LOP92"/>
      <c r="LOQ92"/>
      <c r="LOR92"/>
      <c r="LOS92"/>
      <c r="LOT92"/>
      <c r="LOU92"/>
      <c r="LOV92"/>
      <c r="LOW92"/>
      <c r="LOX92"/>
      <c r="LOY92"/>
      <c r="LOZ92"/>
      <c r="LPA92"/>
      <c r="LPB92"/>
      <c r="LPC92"/>
      <c r="LPD92"/>
      <c r="LPE92"/>
      <c r="LPF92"/>
      <c r="LPG92"/>
      <c r="LPH92"/>
      <c r="LPI92"/>
      <c r="LPJ92"/>
      <c r="LPK92"/>
      <c r="LPL92"/>
      <c r="LPM92"/>
      <c r="LPN92"/>
      <c r="LPO92"/>
      <c r="LPP92"/>
      <c r="LPQ92"/>
      <c r="LPR92"/>
      <c r="LPS92"/>
      <c r="LPT92"/>
      <c r="LPU92"/>
      <c r="LPV92"/>
      <c r="LPW92"/>
      <c r="LPX92"/>
      <c r="LPY92"/>
      <c r="LPZ92"/>
      <c r="LQA92"/>
      <c r="LQB92"/>
      <c r="LQC92"/>
      <c r="LQD92"/>
      <c r="LQE92"/>
      <c r="LQF92"/>
      <c r="LQG92"/>
      <c r="LQH92"/>
      <c r="LQI92"/>
      <c r="LQJ92"/>
      <c r="LQK92"/>
      <c r="LQL92"/>
      <c r="LQM92"/>
      <c r="LQN92"/>
      <c r="LQO92"/>
      <c r="LQP92"/>
      <c r="LQQ92"/>
      <c r="LQR92"/>
      <c r="LQS92"/>
      <c r="LQT92"/>
      <c r="LQU92"/>
      <c r="LQV92"/>
      <c r="LQW92"/>
      <c r="LQX92"/>
      <c r="LQY92"/>
      <c r="LQZ92"/>
      <c r="LRA92"/>
      <c r="LRB92"/>
      <c r="LRC92"/>
      <c r="LRD92"/>
      <c r="LRE92"/>
      <c r="LRF92"/>
      <c r="LRG92"/>
      <c r="LRH92"/>
      <c r="LRI92"/>
      <c r="LRJ92"/>
      <c r="LRK92"/>
      <c r="LRL92"/>
      <c r="LRM92"/>
      <c r="LRN92"/>
      <c r="LRO92"/>
      <c r="LRP92"/>
      <c r="LRQ92"/>
      <c r="LRR92"/>
      <c r="LRS92"/>
      <c r="LRT92"/>
      <c r="LRU92"/>
      <c r="LRV92"/>
      <c r="LRW92"/>
      <c r="LRX92"/>
      <c r="LRY92"/>
      <c r="LRZ92"/>
      <c r="LSA92"/>
      <c r="LSB92"/>
      <c r="LSC92"/>
      <c r="LSD92"/>
      <c r="LSE92"/>
      <c r="LSF92"/>
      <c r="LSG92"/>
      <c r="LSH92"/>
      <c r="LSI92"/>
      <c r="LSJ92"/>
      <c r="LSK92"/>
      <c r="LSL92"/>
      <c r="LSM92"/>
      <c r="LSN92"/>
      <c r="LSO92"/>
      <c r="LSP92"/>
      <c r="LSQ92"/>
      <c r="LSR92"/>
      <c r="LSS92"/>
      <c r="LST92"/>
      <c r="LSU92"/>
      <c r="LSV92"/>
      <c r="LSW92"/>
      <c r="LSX92"/>
      <c r="LSY92"/>
      <c r="LSZ92"/>
      <c r="LTA92"/>
      <c r="LTB92"/>
      <c r="LTC92"/>
      <c r="LTD92"/>
      <c r="LTE92"/>
      <c r="LTF92"/>
      <c r="LTG92"/>
      <c r="LTH92"/>
      <c r="LTI92"/>
      <c r="LTJ92"/>
      <c r="LTK92"/>
      <c r="LTL92"/>
      <c r="LTM92"/>
      <c r="LTN92"/>
      <c r="LTO92"/>
      <c r="LTP92"/>
      <c r="LTQ92"/>
      <c r="LTR92"/>
      <c r="LTS92"/>
      <c r="LTT92"/>
      <c r="LTU92"/>
      <c r="LTV92"/>
      <c r="LTW92"/>
      <c r="LTX92"/>
      <c r="LTY92"/>
      <c r="LTZ92"/>
      <c r="LUA92"/>
      <c r="LUB92"/>
      <c r="LUC92"/>
      <c r="LUD92"/>
      <c r="LUE92"/>
      <c r="LUF92"/>
      <c r="LUG92"/>
      <c r="LUH92"/>
      <c r="LUI92"/>
      <c r="LUJ92"/>
      <c r="LUK92"/>
      <c r="LUL92"/>
      <c r="LUM92"/>
      <c r="LUN92"/>
      <c r="LUO92"/>
      <c r="LUP92"/>
      <c r="LUQ92"/>
      <c r="LUR92"/>
      <c r="LUS92"/>
      <c r="LUT92"/>
      <c r="LUU92"/>
      <c r="LUV92"/>
      <c r="LUW92"/>
      <c r="LUX92"/>
      <c r="LUY92"/>
      <c r="LUZ92"/>
      <c r="LVA92"/>
      <c r="LVB92"/>
      <c r="LVC92"/>
      <c r="LVD92"/>
      <c r="LVE92"/>
      <c r="LVF92"/>
      <c r="LVG92"/>
      <c r="LVH92"/>
      <c r="LVI92"/>
      <c r="LVJ92"/>
      <c r="LVK92"/>
      <c r="LVL92"/>
      <c r="LVM92"/>
      <c r="LVN92"/>
      <c r="LVO92"/>
      <c r="LVP92"/>
      <c r="LVQ92"/>
      <c r="LVR92"/>
      <c r="LVS92"/>
      <c r="LVT92"/>
      <c r="LVU92"/>
      <c r="LVV92"/>
      <c r="LVW92"/>
      <c r="LVX92"/>
      <c r="LVY92"/>
      <c r="LVZ92"/>
      <c r="LWA92"/>
      <c r="LWB92"/>
      <c r="LWC92"/>
      <c r="LWD92"/>
      <c r="LWE92"/>
      <c r="LWF92"/>
      <c r="LWG92"/>
      <c r="LWH92"/>
      <c r="LWI92"/>
      <c r="LWJ92"/>
      <c r="LWK92"/>
      <c r="LWL92"/>
      <c r="LWM92"/>
      <c r="LWN92"/>
      <c r="LWO92"/>
      <c r="LWP92"/>
      <c r="LWQ92"/>
      <c r="LWR92"/>
      <c r="LWS92"/>
      <c r="LWT92"/>
      <c r="LWU92"/>
      <c r="LWV92"/>
      <c r="LWW92"/>
      <c r="LWX92"/>
      <c r="LWY92"/>
      <c r="LWZ92"/>
      <c r="LXA92"/>
      <c r="LXB92"/>
      <c r="LXC92"/>
      <c r="LXD92"/>
      <c r="LXE92"/>
      <c r="LXF92"/>
      <c r="LXG92"/>
      <c r="LXH92"/>
      <c r="LXI92"/>
      <c r="LXJ92"/>
      <c r="LXK92"/>
      <c r="LXL92"/>
      <c r="LXM92"/>
      <c r="LXN92"/>
      <c r="LXO92"/>
      <c r="LXP92"/>
      <c r="LXQ92"/>
      <c r="LXR92"/>
      <c r="LXS92"/>
      <c r="LXT92"/>
      <c r="LXU92"/>
      <c r="LXV92"/>
      <c r="LXW92"/>
      <c r="LXX92"/>
      <c r="LXY92"/>
      <c r="LXZ92"/>
      <c r="LYA92"/>
      <c r="LYB92"/>
      <c r="LYC92"/>
      <c r="LYD92"/>
      <c r="LYE92"/>
      <c r="LYF92"/>
      <c r="LYG92"/>
      <c r="LYH92"/>
      <c r="LYI92"/>
      <c r="LYJ92"/>
      <c r="LYK92"/>
      <c r="LYL92"/>
      <c r="LYM92"/>
      <c r="LYN92"/>
      <c r="LYO92"/>
      <c r="LYP92"/>
      <c r="LYQ92"/>
      <c r="LYR92"/>
      <c r="LYS92"/>
      <c r="LYT92"/>
      <c r="LYU92"/>
      <c r="LYV92"/>
      <c r="LYW92"/>
      <c r="LYX92"/>
      <c r="LYY92"/>
      <c r="LYZ92"/>
      <c r="LZA92"/>
      <c r="LZB92"/>
      <c r="LZC92"/>
      <c r="LZD92"/>
      <c r="LZE92"/>
      <c r="LZF92"/>
      <c r="LZG92"/>
      <c r="LZH92"/>
      <c r="LZI92"/>
      <c r="LZJ92"/>
      <c r="LZK92"/>
      <c r="LZL92"/>
      <c r="LZM92"/>
      <c r="LZN92"/>
      <c r="LZO92"/>
      <c r="LZP92"/>
      <c r="LZQ92"/>
      <c r="LZR92"/>
      <c r="LZS92"/>
      <c r="LZT92"/>
      <c r="LZU92"/>
      <c r="LZV92"/>
      <c r="LZW92"/>
      <c r="LZX92"/>
      <c r="LZY92"/>
      <c r="LZZ92"/>
      <c r="MAA92"/>
      <c r="MAB92"/>
      <c r="MAC92"/>
      <c r="MAD92"/>
      <c r="MAE92"/>
      <c r="MAF92"/>
      <c r="MAG92"/>
      <c r="MAH92"/>
      <c r="MAI92"/>
      <c r="MAJ92"/>
      <c r="MAK92"/>
      <c r="MAL92"/>
      <c r="MAM92"/>
      <c r="MAN92"/>
      <c r="MAO92"/>
      <c r="MAP92"/>
      <c r="MAQ92"/>
      <c r="MAR92"/>
      <c r="MAS92"/>
      <c r="MAT92"/>
      <c r="MAU92"/>
      <c r="MAV92"/>
      <c r="MAW92"/>
      <c r="MAX92"/>
      <c r="MAY92"/>
      <c r="MAZ92"/>
      <c r="MBA92"/>
      <c r="MBB92"/>
      <c r="MBC92"/>
      <c r="MBD92"/>
      <c r="MBE92"/>
      <c r="MBF92"/>
      <c r="MBG92"/>
      <c r="MBH92"/>
      <c r="MBI92"/>
      <c r="MBJ92"/>
      <c r="MBK92"/>
      <c r="MBL92"/>
      <c r="MBM92"/>
      <c r="MBN92"/>
      <c r="MBO92"/>
      <c r="MBP92"/>
      <c r="MBQ92"/>
      <c r="MBR92"/>
      <c r="MBS92"/>
      <c r="MBT92"/>
      <c r="MBU92"/>
      <c r="MBV92"/>
      <c r="MBW92"/>
      <c r="MBX92"/>
      <c r="MBY92"/>
      <c r="MBZ92"/>
      <c r="MCA92"/>
      <c r="MCB92"/>
      <c r="MCC92"/>
      <c r="MCD92"/>
      <c r="MCE92"/>
      <c r="MCF92"/>
      <c r="MCG92"/>
      <c r="MCH92"/>
      <c r="MCI92"/>
      <c r="MCJ92"/>
      <c r="MCK92"/>
      <c r="MCL92"/>
      <c r="MCM92"/>
      <c r="MCN92"/>
      <c r="MCO92"/>
      <c r="MCP92"/>
      <c r="MCQ92"/>
      <c r="MCR92"/>
      <c r="MCS92"/>
      <c r="MCT92"/>
      <c r="MCU92"/>
      <c r="MCV92"/>
      <c r="MCW92"/>
      <c r="MCX92"/>
      <c r="MCY92"/>
      <c r="MCZ92"/>
      <c r="MDA92"/>
      <c r="MDB92"/>
      <c r="MDC92"/>
      <c r="MDD92"/>
      <c r="MDE92"/>
      <c r="MDF92"/>
      <c r="MDG92"/>
      <c r="MDH92"/>
      <c r="MDI92"/>
      <c r="MDJ92"/>
      <c r="MDK92"/>
      <c r="MDL92"/>
      <c r="MDM92"/>
      <c r="MDN92"/>
      <c r="MDO92"/>
      <c r="MDP92"/>
      <c r="MDQ92"/>
      <c r="MDR92"/>
      <c r="MDS92"/>
      <c r="MDT92"/>
      <c r="MDU92"/>
      <c r="MDV92"/>
      <c r="MDW92"/>
      <c r="MDX92"/>
      <c r="MDY92"/>
      <c r="MDZ92"/>
      <c r="MEA92"/>
      <c r="MEB92"/>
      <c r="MEC92"/>
      <c r="MED92"/>
      <c r="MEE92"/>
      <c r="MEF92"/>
      <c r="MEG92"/>
      <c r="MEH92"/>
      <c r="MEI92"/>
      <c r="MEJ92"/>
      <c r="MEK92"/>
      <c r="MEL92"/>
      <c r="MEM92"/>
      <c r="MEN92"/>
      <c r="MEO92"/>
      <c r="MEP92"/>
      <c r="MEQ92"/>
      <c r="MER92"/>
      <c r="MES92"/>
      <c r="MET92"/>
      <c r="MEU92"/>
      <c r="MEV92"/>
      <c r="MEW92"/>
      <c r="MEX92"/>
      <c r="MEY92"/>
      <c r="MEZ92"/>
      <c r="MFA92"/>
      <c r="MFB92"/>
      <c r="MFC92"/>
      <c r="MFD92"/>
      <c r="MFE92"/>
      <c r="MFF92"/>
      <c r="MFG92"/>
      <c r="MFH92"/>
      <c r="MFI92"/>
      <c r="MFJ92"/>
      <c r="MFK92"/>
      <c r="MFL92"/>
      <c r="MFM92"/>
      <c r="MFN92"/>
      <c r="MFO92"/>
      <c r="MFP92"/>
      <c r="MFQ92"/>
      <c r="MFR92"/>
      <c r="MFS92"/>
      <c r="MFT92"/>
      <c r="MFU92"/>
      <c r="MFV92"/>
      <c r="MFW92"/>
      <c r="MFX92"/>
      <c r="MFY92"/>
      <c r="MFZ92"/>
      <c r="MGA92"/>
      <c r="MGB92"/>
      <c r="MGC92"/>
      <c r="MGD92"/>
      <c r="MGE92"/>
      <c r="MGF92"/>
      <c r="MGG92"/>
      <c r="MGH92"/>
      <c r="MGI92"/>
      <c r="MGJ92"/>
      <c r="MGK92"/>
      <c r="MGL92"/>
      <c r="MGM92"/>
      <c r="MGN92"/>
      <c r="MGO92"/>
      <c r="MGP92"/>
      <c r="MGQ92"/>
      <c r="MGR92"/>
      <c r="MGS92"/>
      <c r="MGT92"/>
      <c r="MGU92"/>
      <c r="MGV92"/>
      <c r="MGW92"/>
      <c r="MGX92"/>
      <c r="MGY92"/>
      <c r="MGZ92"/>
      <c r="MHA92"/>
      <c r="MHB92"/>
      <c r="MHC92"/>
      <c r="MHD92"/>
      <c r="MHE92"/>
      <c r="MHF92"/>
      <c r="MHG92"/>
      <c r="MHH92"/>
      <c r="MHI92"/>
      <c r="MHJ92"/>
      <c r="MHK92"/>
      <c r="MHL92"/>
      <c r="MHM92"/>
      <c r="MHN92"/>
      <c r="MHO92"/>
      <c r="MHP92"/>
      <c r="MHQ92"/>
      <c r="MHR92"/>
      <c r="MHS92"/>
      <c r="MHT92"/>
      <c r="MHU92"/>
      <c r="MHV92"/>
      <c r="MHW92"/>
      <c r="MHX92"/>
      <c r="MHY92"/>
      <c r="MHZ92"/>
      <c r="MIA92"/>
      <c r="MIB92"/>
      <c r="MIC92"/>
      <c r="MID92"/>
      <c r="MIE92"/>
      <c r="MIF92"/>
      <c r="MIG92"/>
      <c r="MIH92"/>
      <c r="MII92"/>
      <c r="MIJ92"/>
      <c r="MIK92"/>
      <c r="MIL92"/>
      <c r="MIM92"/>
      <c r="MIN92"/>
      <c r="MIO92"/>
      <c r="MIP92"/>
      <c r="MIQ92"/>
      <c r="MIR92"/>
      <c r="MIS92"/>
      <c r="MIT92"/>
      <c r="MIU92"/>
      <c r="MIV92"/>
      <c r="MIW92"/>
      <c r="MIX92"/>
      <c r="MIY92"/>
      <c r="MIZ92"/>
      <c r="MJA92"/>
      <c r="MJB92"/>
      <c r="MJC92"/>
      <c r="MJD92"/>
      <c r="MJE92"/>
      <c r="MJF92"/>
      <c r="MJG92"/>
      <c r="MJH92"/>
      <c r="MJI92"/>
      <c r="MJJ92"/>
      <c r="MJK92"/>
      <c r="MJL92"/>
      <c r="MJM92"/>
      <c r="MJN92"/>
      <c r="MJO92"/>
      <c r="MJP92"/>
      <c r="MJQ92"/>
      <c r="MJR92"/>
      <c r="MJS92"/>
      <c r="MJT92"/>
      <c r="MJU92"/>
      <c r="MJV92"/>
      <c r="MJW92"/>
      <c r="MJX92"/>
      <c r="MJY92"/>
      <c r="MJZ92"/>
      <c r="MKA92"/>
      <c r="MKB92"/>
      <c r="MKC92"/>
      <c r="MKD92"/>
      <c r="MKE92"/>
      <c r="MKF92"/>
      <c r="MKG92"/>
      <c r="MKH92"/>
      <c r="MKI92"/>
      <c r="MKJ92"/>
      <c r="MKK92"/>
      <c r="MKL92"/>
      <c r="MKM92"/>
      <c r="MKN92"/>
      <c r="MKO92"/>
      <c r="MKP92"/>
      <c r="MKQ92"/>
      <c r="MKR92"/>
      <c r="MKS92"/>
      <c r="MKT92"/>
      <c r="MKU92"/>
      <c r="MKV92"/>
      <c r="MKW92"/>
      <c r="MKX92"/>
      <c r="MKY92"/>
      <c r="MKZ92"/>
      <c r="MLA92"/>
      <c r="MLB92"/>
      <c r="MLC92"/>
      <c r="MLD92"/>
      <c r="MLE92"/>
      <c r="MLF92"/>
      <c r="MLG92"/>
      <c r="MLH92"/>
      <c r="MLI92"/>
      <c r="MLJ92"/>
      <c r="MLK92"/>
      <c r="MLL92"/>
      <c r="MLM92"/>
      <c r="MLN92"/>
      <c r="MLO92"/>
      <c r="MLP92"/>
      <c r="MLQ92"/>
      <c r="MLR92"/>
      <c r="MLS92"/>
      <c r="MLT92"/>
      <c r="MLU92"/>
      <c r="MLV92"/>
      <c r="MLW92"/>
      <c r="MLX92"/>
      <c r="MLY92"/>
      <c r="MLZ92"/>
      <c r="MMA92"/>
      <c r="MMB92"/>
      <c r="MMC92"/>
      <c r="MMD92"/>
      <c r="MME92"/>
      <c r="MMF92"/>
      <c r="MMG92"/>
      <c r="MMH92"/>
      <c r="MMI92"/>
      <c r="MMJ92"/>
      <c r="MMK92"/>
      <c r="MML92"/>
      <c r="MMM92"/>
      <c r="MMN92"/>
      <c r="MMO92"/>
      <c r="MMP92"/>
      <c r="MMQ92"/>
      <c r="MMR92"/>
      <c r="MMS92"/>
      <c r="MMT92"/>
      <c r="MMU92"/>
      <c r="MMV92"/>
      <c r="MMW92"/>
      <c r="MMX92"/>
      <c r="MMY92"/>
      <c r="MMZ92"/>
      <c r="MNA92"/>
      <c r="MNB92"/>
      <c r="MNC92"/>
      <c r="MND92"/>
      <c r="MNE92"/>
      <c r="MNF92"/>
      <c r="MNG92"/>
      <c r="MNH92"/>
      <c r="MNI92"/>
      <c r="MNJ92"/>
      <c r="MNK92"/>
      <c r="MNL92"/>
      <c r="MNM92"/>
      <c r="MNN92"/>
      <c r="MNO92"/>
      <c r="MNP92"/>
      <c r="MNQ92"/>
      <c r="MNR92"/>
      <c r="MNS92"/>
      <c r="MNT92"/>
      <c r="MNU92"/>
      <c r="MNV92"/>
      <c r="MNW92"/>
      <c r="MNX92"/>
      <c r="MNY92"/>
      <c r="MNZ92"/>
      <c r="MOA92"/>
      <c r="MOB92"/>
      <c r="MOC92"/>
      <c r="MOD92"/>
      <c r="MOE92"/>
      <c r="MOF92"/>
      <c r="MOG92"/>
      <c r="MOH92"/>
      <c r="MOI92"/>
      <c r="MOJ92"/>
      <c r="MOK92"/>
      <c r="MOL92"/>
      <c r="MOM92"/>
      <c r="MON92"/>
      <c r="MOO92"/>
      <c r="MOP92"/>
      <c r="MOQ92"/>
      <c r="MOR92"/>
      <c r="MOS92"/>
      <c r="MOT92"/>
      <c r="MOU92"/>
      <c r="MOV92"/>
      <c r="MOW92"/>
      <c r="MOX92"/>
      <c r="MOY92"/>
      <c r="MOZ92"/>
      <c r="MPA92"/>
      <c r="MPB92"/>
      <c r="MPC92"/>
      <c r="MPD92"/>
      <c r="MPE92"/>
      <c r="MPF92"/>
      <c r="MPG92"/>
      <c r="MPH92"/>
      <c r="MPI92"/>
      <c r="MPJ92"/>
      <c r="MPK92"/>
      <c r="MPL92"/>
      <c r="MPM92"/>
      <c r="MPN92"/>
      <c r="MPO92"/>
      <c r="MPP92"/>
      <c r="MPQ92"/>
      <c r="MPR92"/>
      <c r="MPS92"/>
      <c r="MPT92"/>
      <c r="MPU92"/>
      <c r="MPV92"/>
      <c r="MPW92"/>
      <c r="MPX92"/>
      <c r="MPY92"/>
      <c r="MPZ92"/>
      <c r="MQA92"/>
      <c r="MQB92"/>
      <c r="MQC92"/>
      <c r="MQD92"/>
      <c r="MQE92"/>
      <c r="MQF92"/>
      <c r="MQG92"/>
      <c r="MQH92"/>
      <c r="MQI92"/>
      <c r="MQJ92"/>
      <c r="MQK92"/>
      <c r="MQL92"/>
      <c r="MQM92"/>
      <c r="MQN92"/>
      <c r="MQO92"/>
      <c r="MQP92"/>
      <c r="MQQ92"/>
      <c r="MQR92"/>
      <c r="MQS92"/>
      <c r="MQT92"/>
      <c r="MQU92"/>
      <c r="MQV92"/>
      <c r="MQW92"/>
      <c r="MQX92"/>
      <c r="MQY92"/>
      <c r="MQZ92"/>
      <c r="MRA92"/>
      <c r="MRB92"/>
      <c r="MRC92"/>
      <c r="MRD92"/>
      <c r="MRE92"/>
      <c r="MRF92"/>
      <c r="MRG92"/>
      <c r="MRH92"/>
      <c r="MRI92"/>
      <c r="MRJ92"/>
      <c r="MRK92"/>
      <c r="MRL92"/>
      <c r="MRM92"/>
      <c r="MRN92"/>
      <c r="MRO92"/>
      <c r="MRP92"/>
      <c r="MRQ92"/>
      <c r="MRR92"/>
      <c r="MRS92"/>
      <c r="MRT92"/>
      <c r="MRU92"/>
      <c r="MRV92"/>
      <c r="MRW92"/>
      <c r="MRX92"/>
      <c r="MRY92"/>
      <c r="MRZ92"/>
      <c r="MSA92"/>
      <c r="MSB92"/>
      <c r="MSC92"/>
      <c r="MSD92"/>
      <c r="MSE92"/>
      <c r="MSF92"/>
      <c r="MSG92"/>
      <c r="MSH92"/>
      <c r="MSI92"/>
      <c r="MSJ92"/>
      <c r="MSK92"/>
      <c r="MSL92"/>
      <c r="MSM92"/>
      <c r="MSN92"/>
      <c r="MSO92"/>
      <c r="MSP92"/>
      <c r="MSQ92"/>
      <c r="MSR92"/>
      <c r="MSS92"/>
      <c r="MST92"/>
      <c r="MSU92"/>
      <c r="MSV92"/>
      <c r="MSW92"/>
      <c r="MSX92"/>
      <c r="MSY92"/>
      <c r="MSZ92"/>
      <c r="MTA92"/>
      <c r="MTB92"/>
      <c r="MTC92"/>
      <c r="MTD92"/>
      <c r="MTE92"/>
      <c r="MTF92"/>
      <c r="MTG92"/>
      <c r="MTH92"/>
      <c r="MTI92"/>
      <c r="MTJ92"/>
      <c r="MTK92"/>
      <c r="MTL92"/>
      <c r="MTM92"/>
      <c r="MTN92"/>
      <c r="MTO92"/>
      <c r="MTP92"/>
      <c r="MTQ92"/>
      <c r="MTR92"/>
      <c r="MTS92"/>
      <c r="MTT92"/>
      <c r="MTU92"/>
      <c r="MTV92"/>
      <c r="MTW92"/>
      <c r="MTX92"/>
      <c r="MTY92"/>
      <c r="MTZ92"/>
      <c r="MUA92"/>
      <c r="MUB92"/>
      <c r="MUC92"/>
      <c r="MUD92"/>
      <c r="MUE92"/>
      <c r="MUF92"/>
      <c r="MUG92"/>
      <c r="MUH92"/>
      <c r="MUI92"/>
      <c r="MUJ92"/>
      <c r="MUK92"/>
      <c r="MUL92"/>
      <c r="MUM92"/>
      <c r="MUN92"/>
      <c r="MUO92"/>
      <c r="MUP92"/>
      <c r="MUQ92"/>
      <c r="MUR92"/>
      <c r="MUS92"/>
      <c r="MUT92"/>
      <c r="MUU92"/>
      <c r="MUV92"/>
      <c r="MUW92"/>
      <c r="MUX92"/>
      <c r="MUY92"/>
      <c r="MUZ92"/>
      <c r="MVA92"/>
      <c r="MVB92"/>
      <c r="MVC92"/>
      <c r="MVD92"/>
      <c r="MVE92"/>
      <c r="MVF92"/>
      <c r="MVG92"/>
      <c r="MVH92"/>
      <c r="MVI92"/>
      <c r="MVJ92"/>
      <c r="MVK92"/>
      <c r="MVL92"/>
      <c r="MVM92"/>
      <c r="MVN92"/>
      <c r="MVO92"/>
      <c r="MVP92"/>
      <c r="MVQ92"/>
      <c r="MVR92"/>
      <c r="MVS92"/>
      <c r="MVT92"/>
      <c r="MVU92"/>
      <c r="MVV92"/>
      <c r="MVW92"/>
      <c r="MVX92"/>
      <c r="MVY92"/>
      <c r="MVZ92"/>
      <c r="MWA92"/>
      <c r="MWB92"/>
      <c r="MWC92"/>
      <c r="MWD92"/>
      <c r="MWE92"/>
      <c r="MWF92"/>
      <c r="MWG92"/>
      <c r="MWH92"/>
      <c r="MWI92"/>
      <c r="MWJ92"/>
      <c r="MWK92"/>
      <c r="MWL92"/>
      <c r="MWM92"/>
      <c r="MWN92"/>
      <c r="MWO92"/>
      <c r="MWP92"/>
      <c r="MWQ92"/>
      <c r="MWR92"/>
      <c r="MWS92"/>
      <c r="MWT92"/>
      <c r="MWU92"/>
      <c r="MWV92"/>
      <c r="MWW92"/>
      <c r="MWX92"/>
      <c r="MWY92"/>
      <c r="MWZ92"/>
      <c r="MXA92"/>
      <c r="MXB92"/>
      <c r="MXC92"/>
      <c r="MXD92"/>
      <c r="MXE92"/>
      <c r="MXF92"/>
      <c r="MXG92"/>
      <c r="MXH92"/>
      <c r="MXI92"/>
      <c r="MXJ92"/>
      <c r="MXK92"/>
      <c r="MXL92"/>
      <c r="MXM92"/>
      <c r="MXN92"/>
      <c r="MXO92"/>
      <c r="MXP92"/>
      <c r="MXQ92"/>
      <c r="MXR92"/>
      <c r="MXS92"/>
      <c r="MXT92"/>
      <c r="MXU92"/>
      <c r="MXV92"/>
      <c r="MXW92"/>
      <c r="MXX92"/>
      <c r="MXY92"/>
      <c r="MXZ92"/>
      <c r="MYA92"/>
      <c r="MYB92"/>
      <c r="MYC92"/>
      <c r="MYD92"/>
      <c r="MYE92"/>
      <c r="MYF92"/>
      <c r="MYG92"/>
      <c r="MYH92"/>
      <c r="MYI92"/>
      <c r="MYJ92"/>
      <c r="MYK92"/>
      <c r="MYL92"/>
      <c r="MYM92"/>
      <c r="MYN92"/>
      <c r="MYO92"/>
      <c r="MYP92"/>
      <c r="MYQ92"/>
      <c r="MYR92"/>
      <c r="MYS92"/>
      <c r="MYT92"/>
      <c r="MYU92"/>
      <c r="MYV92"/>
      <c r="MYW92"/>
      <c r="MYX92"/>
      <c r="MYY92"/>
      <c r="MYZ92"/>
      <c r="MZA92"/>
      <c r="MZB92"/>
      <c r="MZC92"/>
      <c r="MZD92"/>
      <c r="MZE92"/>
      <c r="MZF92"/>
      <c r="MZG92"/>
      <c r="MZH92"/>
      <c r="MZI92"/>
      <c r="MZJ92"/>
      <c r="MZK92"/>
      <c r="MZL92"/>
      <c r="MZM92"/>
      <c r="MZN92"/>
      <c r="MZO92"/>
      <c r="MZP92"/>
      <c r="MZQ92"/>
      <c r="MZR92"/>
      <c r="MZS92"/>
      <c r="MZT92"/>
      <c r="MZU92"/>
      <c r="MZV92"/>
      <c r="MZW92"/>
      <c r="MZX92"/>
      <c r="MZY92"/>
      <c r="MZZ92"/>
      <c r="NAA92"/>
      <c r="NAB92"/>
      <c r="NAC92"/>
      <c r="NAD92"/>
      <c r="NAE92"/>
      <c r="NAF92"/>
      <c r="NAG92"/>
      <c r="NAH92"/>
      <c r="NAI92"/>
      <c r="NAJ92"/>
      <c r="NAK92"/>
      <c r="NAL92"/>
      <c r="NAM92"/>
      <c r="NAN92"/>
      <c r="NAO92"/>
      <c r="NAP92"/>
      <c r="NAQ92"/>
      <c r="NAR92"/>
      <c r="NAS92"/>
      <c r="NAT92"/>
      <c r="NAU92"/>
      <c r="NAV92"/>
      <c r="NAW92"/>
      <c r="NAX92"/>
      <c r="NAY92"/>
      <c r="NAZ92"/>
      <c r="NBA92"/>
      <c r="NBB92"/>
      <c r="NBC92"/>
      <c r="NBD92"/>
      <c r="NBE92"/>
      <c r="NBF92"/>
      <c r="NBG92"/>
      <c r="NBH92"/>
      <c r="NBI92"/>
      <c r="NBJ92"/>
      <c r="NBK92"/>
      <c r="NBL92"/>
      <c r="NBM92"/>
      <c r="NBN92"/>
      <c r="NBO92"/>
      <c r="NBP92"/>
      <c r="NBQ92"/>
      <c r="NBR92"/>
      <c r="NBS92"/>
      <c r="NBT92"/>
      <c r="NBU92"/>
      <c r="NBV92"/>
      <c r="NBW92"/>
      <c r="NBX92"/>
      <c r="NBY92"/>
      <c r="NBZ92"/>
      <c r="NCA92"/>
      <c r="NCB92"/>
      <c r="NCC92"/>
      <c r="NCD92"/>
      <c r="NCE92"/>
      <c r="NCF92"/>
      <c r="NCG92"/>
      <c r="NCH92"/>
      <c r="NCI92"/>
      <c r="NCJ92"/>
      <c r="NCK92"/>
      <c r="NCL92"/>
      <c r="NCM92"/>
      <c r="NCN92"/>
      <c r="NCO92"/>
      <c r="NCP92"/>
      <c r="NCQ92"/>
      <c r="NCR92"/>
      <c r="NCS92"/>
      <c r="NCT92"/>
      <c r="NCU92"/>
      <c r="NCV92"/>
      <c r="NCW92"/>
      <c r="NCX92"/>
      <c r="NCY92"/>
      <c r="NCZ92"/>
      <c r="NDA92"/>
      <c r="NDB92"/>
      <c r="NDC92"/>
      <c r="NDD92"/>
      <c r="NDE92"/>
      <c r="NDF92"/>
      <c r="NDG92"/>
      <c r="NDH92"/>
      <c r="NDI92"/>
      <c r="NDJ92"/>
      <c r="NDK92"/>
      <c r="NDL92"/>
      <c r="NDM92"/>
      <c r="NDN92"/>
      <c r="NDO92"/>
      <c r="NDP92"/>
      <c r="NDQ92"/>
      <c r="NDR92"/>
      <c r="NDS92"/>
      <c r="NDT92"/>
      <c r="NDU92"/>
      <c r="NDV92"/>
      <c r="NDW92"/>
      <c r="NDX92"/>
      <c r="NDY92"/>
      <c r="NDZ92"/>
      <c r="NEA92"/>
      <c r="NEB92"/>
      <c r="NEC92"/>
      <c r="NED92"/>
      <c r="NEE92"/>
      <c r="NEF92"/>
      <c r="NEG92"/>
      <c r="NEH92"/>
      <c r="NEI92"/>
      <c r="NEJ92"/>
      <c r="NEK92"/>
      <c r="NEL92"/>
      <c r="NEM92"/>
      <c r="NEN92"/>
      <c r="NEO92"/>
      <c r="NEP92"/>
      <c r="NEQ92"/>
      <c r="NER92"/>
      <c r="NES92"/>
      <c r="NET92"/>
      <c r="NEU92"/>
      <c r="NEV92"/>
      <c r="NEW92"/>
      <c r="NEX92"/>
      <c r="NEY92"/>
      <c r="NEZ92"/>
      <c r="NFA92"/>
      <c r="NFB92"/>
      <c r="NFC92"/>
      <c r="NFD92"/>
      <c r="NFE92"/>
      <c r="NFF92"/>
      <c r="NFG92"/>
      <c r="NFH92"/>
      <c r="NFI92"/>
      <c r="NFJ92"/>
      <c r="NFK92"/>
      <c r="NFL92"/>
      <c r="NFM92"/>
      <c r="NFN92"/>
      <c r="NFO92"/>
      <c r="NFP92"/>
      <c r="NFQ92"/>
      <c r="NFR92"/>
      <c r="NFS92"/>
      <c r="NFT92"/>
      <c r="NFU92"/>
      <c r="NFV92"/>
      <c r="NFW92"/>
      <c r="NFX92"/>
      <c r="NFY92"/>
      <c r="NFZ92"/>
      <c r="NGA92"/>
      <c r="NGB92"/>
      <c r="NGC92"/>
      <c r="NGD92"/>
      <c r="NGE92"/>
      <c r="NGF92"/>
      <c r="NGG92"/>
      <c r="NGH92"/>
      <c r="NGI92"/>
      <c r="NGJ92"/>
      <c r="NGK92"/>
      <c r="NGL92"/>
      <c r="NGM92"/>
      <c r="NGN92"/>
      <c r="NGO92"/>
      <c r="NGP92"/>
      <c r="NGQ92"/>
      <c r="NGR92"/>
      <c r="NGS92"/>
      <c r="NGT92"/>
      <c r="NGU92"/>
      <c r="NGV92"/>
      <c r="NGW92"/>
      <c r="NGX92"/>
      <c r="NGY92"/>
      <c r="NGZ92"/>
      <c r="NHA92"/>
      <c r="NHB92"/>
      <c r="NHC92"/>
      <c r="NHD92"/>
      <c r="NHE92"/>
      <c r="NHF92"/>
      <c r="NHG92"/>
      <c r="NHH92"/>
      <c r="NHI92"/>
      <c r="NHJ92"/>
      <c r="NHK92"/>
      <c r="NHL92"/>
      <c r="NHM92"/>
      <c r="NHN92"/>
      <c r="NHO92"/>
      <c r="NHP92"/>
      <c r="NHQ92"/>
      <c r="NHR92"/>
      <c r="NHS92"/>
      <c r="NHT92"/>
      <c r="NHU92"/>
      <c r="NHV92"/>
      <c r="NHW92"/>
      <c r="NHX92"/>
      <c r="NHY92"/>
      <c r="NHZ92"/>
      <c r="NIA92"/>
      <c r="NIB92"/>
      <c r="NIC92"/>
      <c r="NID92"/>
      <c r="NIE92"/>
      <c r="NIF92"/>
      <c r="NIG92"/>
      <c r="NIH92"/>
      <c r="NII92"/>
      <c r="NIJ92"/>
      <c r="NIK92"/>
      <c r="NIL92"/>
      <c r="NIM92"/>
      <c r="NIN92"/>
      <c r="NIO92"/>
      <c r="NIP92"/>
      <c r="NIQ92"/>
      <c r="NIR92"/>
      <c r="NIS92"/>
      <c r="NIT92"/>
      <c r="NIU92"/>
      <c r="NIV92"/>
      <c r="NIW92"/>
      <c r="NIX92"/>
      <c r="NIY92"/>
      <c r="NIZ92"/>
      <c r="NJA92"/>
      <c r="NJB92"/>
      <c r="NJC92"/>
      <c r="NJD92"/>
      <c r="NJE92"/>
      <c r="NJF92"/>
      <c r="NJG92"/>
      <c r="NJH92"/>
      <c r="NJI92"/>
      <c r="NJJ92"/>
      <c r="NJK92"/>
      <c r="NJL92"/>
      <c r="NJM92"/>
      <c r="NJN92"/>
      <c r="NJO92"/>
      <c r="NJP92"/>
      <c r="NJQ92"/>
      <c r="NJR92"/>
      <c r="NJS92"/>
      <c r="NJT92"/>
      <c r="NJU92"/>
      <c r="NJV92"/>
      <c r="NJW92"/>
      <c r="NJX92"/>
      <c r="NJY92"/>
      <c r="NJZ92"/>
      <c r="NKA92"/>
      <c r="NKB92"/>
      <c r="NKC92"/>
      <c r="NKD92"/>
      <c r="NKE92"/>
      <c r="NKF92"/>
      <c r="NKG92"/>
      <c r="NKH92"/>
      <c r="NKI92"/>
      <c r="NKJ92"/>
      <c r="NKK92"/>
      <c r="NKL92"/>
      <c r="NKM92"/>
      <c r="NKN92"/>
      <c r="NKO92"/>
      <c r="NKP92"/>
      <c r="NKQ92"/>
      <c r="NKR92"/>
      <c r="NKS92"/>
      <c r="NKT92"/>
      <c r="NKU92"/>
      <c r="NKV92"/>
      <c r="NKW92"/>
      <c r="NKX92"/>
      <c r="NKY92"/>
      <c r="NKZ92"/>
      <c r="NLA92"/>
      <c r="NLB92"/>
      <c r="NLC92"/>
      <c r="NLD92"/>
      <c r="NLE92"/>
      <c r="NLF92"/>
      <c r="NLG92"/>
      <c r="NLH92"/>
      <c r="NLI92"/>
      <c r="NLJ92"/>
      <c r="NLK92"/>
      <c r="NLL92"/>
      <c r="NLM92"/>
      <c r="NLN92"/>
      <c r="NLO92"/>
      <c r="NLP92"/>
      <c r="NLQ92"/>
      <c r="NLR92"/>
      <c r="NLS92"/>
      <c r="NLT92"/>
      <c r="NLU92"/>
      <c r="NLV92"/>
      <c r="NLW92"/>
      <c r="NLX92"/>
      <c r="NLY92"/>
      <c r="NLZ92"/>
      <c r="NMA92"/>
      <c r="NMB92"/>
      <c r="NMC92"/>
      <c r="NMD92"/>
      <c r="NME92"/>
      <c r="NMF92"/>
      <c r="NMG92"/>
      <c r="NMH92"/>
      <c r="NMI92"/>
      <c r="NMJ92"/>
      <c r="NMK92"/>
      <c r="NML92"/>
      <c r="NMM92"/>
      <c r="NMN92"/>
      <c r="NMO92"/>
      <c r="NMP92"/>
      <c r="NMQ92"/>
      <c r="NMR92"/>
      <c r="NMS92"/>
      <c r="NMT92"/>
      <c r="NMU92"/>
      <c r="NMV92"/>
      <c r="NMW92"/>
      <c r="NMX92"/>
      <c r="NMY92"/>
      <c r="NMZ92"/>
      <c r="NNA92"/>
      <c r="NNB92"/>
      <c r="NNC92"/>
      <c r="NND92"/>
      <c r="NNE92"/>
      <c r="NNF92"/>
      <c r="NNG92"/>
      <c r="NNH92"/>
      <c r="NNI92"/>
      <c r="NNJ92"/>
      <c r="NNK92"/>
      <c r="NNL92"/>
      <c r="NNM92"/>
      <c r="NNN92"/>
      <c r="NNO92"/>
      <c r="NNP92"/>
      <c r="NNQ92"/>
      <c r="NNR92"/>
      <c r="NNS92"/>
      <c r="NNT92"/>
      <c r="NNU92"/>
      <c r="NNV92"/>
      <c r="NNW92"/>
      <c r="NNX92"/>
      <c r="NNY92"/>
      <c r="NNZ92"/>
      <c r="NOA92"/>
      <c r="NOB92"/>
      <c r="NOC92"/>
      <c r="NOD92"/>
      <c r="NOE92"/>
      <c r="NOF92"/>
      <c r="NOG92"/>
      <c r="NOH92"/>
      <c r="NOI92"/>
      <c r="NOJ92"/>
      <c r="NOK92"/>
      <c r="NOL92"/>
      <c r="NOM92"/>
      <c r="NON92"/>
      <c r="NOO92"/>
      <c r="NOP92"/>
      <c r="NOQ92"/>
      <c r="NOR92"/>
      <c r="NOS92"/>
      <c r="NOT92"/>
      <c r="NOU92"/>
      <c r="NOV92"/>
      <c r="NOW92"/>
      <c r="NOX92"/>
      <c r="NOY92"/>
      <c r="NOZ92"/>
      <c r="NPA92"/>
      <c r="NPB92"/>
      <c r="NPC92"/>
      <c r="NPD92"/>
      <c r="NPE92"/>
      <c r="NPF92"/>
      <c r="NPG92"/>
      <c r="NPH92"/>
      <c r="NPI92"/>
      <c r="NPJ92"/>
      <c r="NPK92"/>
      <c r="NPL92"/>
      <c r="NPM92"/>
      <c r="NPN92"/>
      <c r="NPO92"/>
      <c r="NPP92"/>
      <c r="NPQ92"/>
      <c r="NPR92"/>
      <c r="NPS92"/>
      <c r="NPT92"/>
      <c r="NPU92"/>
      <c r="NPV92"/>
      <c r="NPW92"/>
      <c r="NPX92"/>
      <c r="NPY92"/>
      <c r="NPZ92"/>
      <c r="NQA92"/>
      <c r="NQB92"/>
      <c r="NQC92"/>
      <c r="NQD92"/>
      <c r="NQE92"/>
      <c r="NQF92"/>
      <c r="NQG92"/>
      <c r="NQH92"/>
      <c r="NQI92"/>
      <c r="NQJ92"/>
      <c r="NQK92"/>
      <c r="NQL92"/>
      <c r="NQM92"/>
      <c r="NQN92"/>
      <c r="NQO92"/>
      <c r="NQP92"/>
      <c r="NQQ92"/>
      <c r="NQR92"/>
      <c r="NQS92"/>
      <c r="NQT92"/>
      <c r="NQU92"/>
      <c r="NQV92"/>
      <c r="NQW92"/>
      <c r="NQX92"/>
      <c r="NQY92"/>
      <c r="NQZ92"/>
      <c r="NRA92"/>
      <c r="NRB92"/>
      <c r="NRC92"/>
      <c r="NRD92"/>
      <c r="NRE92"/>
      <c r="NRF92"/>
      <c r="NRG92"/>
      <c r="NRH92"/>
      <c r="NRI92"/>
      <c r="NRJ92"/>
      <c r="NRK92"/>
      <c r="NRL92"/>
      <c r="NRM92"/>
      <c r="NRN92"/>
      <c r="NRO92"/>
      <c r="NRP92"/>
      <c r="NRQ92"/>
      <c r="NRR92"/>
      <c r="NRS92"/>
      <c r="NRT92"/>
      <c r="NRU92"/>
      <c r="NRV92"/>
      <c r="NRW92"/>
      <c r="NRX92"/>
      <c r="NRY92"/>
      <c r="NRZ92"/>
      <c r="NSA92"/>
      <c r="NSB92"/>
      <c r="NSC92"/>
      <c r="NSD92"/>
      <c r="NSE92"/>
      <c r="NSF92"/>
      <c r="NSG92"/>
      <c r="NSH92"/>
      <c r="NSI92"/>
      <c r="NSJ92"/>
      <c r="NSK92"/>
      <c r="NSL92"/>
      <c r="NSM92"/>
      <c r="NSN92"/>
      <c r="NSO92"/>
      <c r="NSP92"/>
      <c r="NSQ92"/>
      <c r="NSR92"/>
      <c r="NSS92"/>
      <c r="NST92"/>
      <c r="NSU92"/>
      <c r="NSV92"/>
      <c r="NSW92"/>
      <c r="NSX92"/>
      <c r="NSY92"/>
      <c r="NSZ92"/>
      <c r="NTA92"/>
      <c r="NTB92"/>
      <c r="NTC92"/>
      <c r="NTD92"/>
      <c r="NTE92"/>
      <c r="NTF92"/>
      <c r="NTG92"/>
      <c r="NTH92"/>
      <c r="NTI92"/>
      <c r="NTJ92"/>
      <c r="NTK92"/>
      <c r="NTL92"/>
      <c r="NTM92"/>
      <c r="NTN92"/>
      <c r="NTO92"/>
      <c r="NTP92"/>
      <c r="NTQ92"/>
      <c r="NTR92"/>
      <c r="NTS92"/>
      <c r="NTT92"/>
      <c r="NTU92"/>
      <c r="NTV92"/>
      <c r="NTW92"/>
      <c r="NTX92"/>
      <c r="NTY92"/>
      <c r="NTZ92"/>
      <c r="NUA92"/>
      <c r="NUB92"/>
      <c r="NUC92"/>
      <c r="NUD92"/>
      <c r="NUE92"/>
      <c r="NUF92"/>
      <c r="NUG92"/>
      <c r="NUH92"/>
      <c r="NUI92"/>
      <c r="NUJ92"/>
      <c r="NUK92"/>
      <c r="NUL92"/>
      <c r="NUM92"/>
      <c r="NUN92"/>
      <c r="NUO92"/>
      <c r="NUP92"/>
      <c r="NUQ92"/>
      <c r="NUR92"/>
      <c r="NUS92"/>
      <c r="NUT92"/>
      <c r="NUU92"/>
      <c r="NUV92"/>
      <c r="NUW92"/>
      <c r="NUX92"/>
      <c r="NUY92"/>
      <c r="NUZ92"/>
      <c r="NVA92"/>
      <c r="NVB92"/>
      <c r="NVC92"/>
      <c r="NVD92"/>
      <c r="NVE92"/>
      <c r="NVF92"/>
      <c r="NVG92"/>
      <c r="NVH92"/>
      <c r="NVI92"/>
      <c r="NVJ92"/>
      <c r="NVK92"/>
      <c r="NVL92"/>
      <c r="NVM92"/>
      <c r="NVN92"/>
      <c r="NVO92"/>
      <c r="NVP92"/>
      <c r="NVQ92"/>
      <c r="NVR92"/>
      <c r="NVS92"/>
      <c r="NVT92"/>
      <c r="NVU92"/>
      <c r="NVV92"/>
      <c r="NVW92"/>
      <c r="NVX92"/>
      <c r="NVY92"/>
      <c r="NVZ92"/>
      <c r="NWA92"/>
      <c r="NWB92"/>
      <c r="NWC92"/>
      <c r="NWD92"/>
      <c r="NWE92"/>
      <c r="NWF92"/>
      <c r="NWG92"/>
      <c r="NWH92"/>
      <c r="NWI92"/>
      <c r="NWJ92"/>
      <c r="NWK92"/>
      <c r="NWL92"/>
      <c r="NWM92"/>
      <c r="NWN92"/>
      <c r="NWO92"/>
      <c r="NWP92"/>
      <c r="NWQ92"/>
      <c r="NWR92"/>
      <c r="NWS92"/>
      <c r="NWT92"/>
      <c r="NWU92"/>
      <c r="NWV92"/>
      <c r="NWW92"/>
      <c r="NWX92"/>
      <c r="NWY92"/>
      <c r="NWZ92"/>
      <c r="NXA92"/>
      <c r="NXB92"/>
      <c r="NXC92"/>
      <c r="NXD92"/>
      <c r="NXE92"/>
      <c r="NXF92"/>
      <c r="NXG92"/>
      <c r="NXH92"/>
      <c r="NXI92"/>
      <c r="NXJ92"/>
      <c r="NXK92"/>
      <c r="NXL92"/>
      <c r="NXM92"/>
      <c r="NXN92"/>
      <c r="NXO92"/>
      <c r="NXP92"/>
      <c r="NXQ92"/>
      <c r="NXR92"/>
      <c r="NXS92"/>
      <c r="NXT92"/>
      <c r="NXU92"/>
      <c r="NXV92"/>
      <c r="NXW92"/>
      <c r="NXX92"/>
      <c r="NXY92"/>
      <c r="NXZ92"/>
      <c r="NYA92"/>
      <c r="NYB92"/>
      <c r="NYC92"/>
      <c r="NYD92"/>
      <c r="NYE92"/>
      <c r="NYF92"/>
      <c r="NYG92"/>
      <c r="NYH92"/>
      <c r="NYI92"/>
      <c r="NYJ92"/>
      <c r="NYK92"/>
      <c r="NYL92"/>
      <c r="NYM92"/>
      <c r="NYN92"/>
      <c r="NYO92"/>
      <c r="NYP92"/>
      <c r="NYQ92"/>
      <c r="NYR92"/>
      <c r="NYS92"/>
      <c r="NYT92"/>
      <c r="NYU92"/>
      <c r="NYV92"/>
      <c r="NYW92"/>
      <c r="NYX92"/>
      <c r="NYY92"/>
      <c r="NYZ92"/>
      <c r="NZA92"/>
      <c r="NZB92"/>
      <c r="NZC92"/>
      <c r="NZD92"/>
      <c r="NZE92"/>
      <c r="NZF92"/>
      <c r="NZG92"/>
      <c r="NZH92"/>
      <c r="NZI92"/>
      <c r="NZJ92"/>
      <c r="NZK92"/>
      <c r="NZL92"/>
      <c r="NZM92"/>
      <c r="NZN92"/>
      <c r="NZO92"/>
      <c r="NZP92"/>
      <c r="NZQ92"/>
      <c r="NZR92"/>
      <c r="NZS92"/>
      <c r="NZT92"/>
      <c r="NZU92"/>
      <c r="NZV92"/>
      <c r="NZW92"/>
      <c r="NZX92"/>
      <c r="NZY92"/>
      <c r="NZZ92"/>
      <c r="OAA92"/>
      <c r="OAB92"/>
      <c r="OAC92"/>
      <c r="OAD92"/>
      <c r="OAE92"/>
      <c r="OAF92"/>
      <c r="OAG92"/>
      <c r="OAH92"/>
      <c r="OAI92"/>
      <c r="OAJ92"/>
      <c r="OAK92"/>
      <c r="OAL92"/>
      <c r="OAM92"/>
      <c r="OAN92"/>
      <c r="OAO92"/>
      <c r="OAP92"/>
      <c r="OAQ92"/>
      <c r="OAR92"/>
      <c r="OAS92"/>
      <c r="OAT92"/>
      <c r="OAU92"/>
      <c r="OAV92"/>
      <c r="OAW92"/>
      <c r="OAX92"/>
      <c r="OAY92"/>
      <c r="OAZ92"/>
      <c r="OBA92"/>
      <c r="OBB92"/>
      <c r="OBC92"/>
      <c r="OBD92"/>
      <c r="OBE92"/>
      <c r="OBF92"/>
      <c r="OBG92"/>
      <c r="OBH92"/>
      <c r="OBI92"/>
      <c r="OBJ92"/>
      <c r="OBK92"/>
      <c r="OBL92"/>
      <c r="OBM92"/>
      <c r="OBN92"/>
      <c r="OBO92"/>
      <c r="OBP92"/>
      <c r="OBQ92"/>
      <c r="OBR92"/>
      <c r="OBS92"/>
      <c r="OBT92"/>
      <c r="OBU92"/>
      <c r="OBV92"/>
      <c r="OBW92"/>
      <c r="OBX92"/>
      <c r="OBY92"/>
      <c r="OBZ92"/>
      <c r="OCA92"/>
      <c r="OCB92"/>
      <c r="OCC92"/>
      <c r="OCD92"/>
      <c r="OCE92"/>
      <c r="OCF92"/>
      <c r="OCG92"/>
      <c r="OCH92"/>
      <c r="OCI92"/>
      <c r="OCJ92"/>
      <c r="OCK92"/>
      <c r="OCL92"/>
      <c r="OCM92"/>
      <c r="OCN92"/>
      <c r="OCO92"/>
      <c r="OCP92"/>
      <c r="OCQ92"/>
      <c r="OCR92"/>
      <c r="OCS92"/>
      <c r="OCT92"/>
      <c r="OCU92"/>
      <c r="OCV92"/>
      <c r="OCW92"/>
      <c r="OCX92"/>
      <c r="OCY92"/>
      <c r="OCZ92"/>
      <c r="ODA92"/>
      <c r="ODB92"/>
      <c r="ODC92"/>
      <c r="ODD92"/>
      <c r="ODE92"/>
      <c r="ODF92"/>
      <c r="ODG92"/>
      <c r="ODH92"/>
      <c r="ODI92"/>
      <c r="ODJ92"/>
      <c r="ODK92"/>
      <c r="ODL92"/>
      <c r="ODM92"/>
      <c r="ODN92"/>
      <c r="ODO92"/>
      <c r="ODP92"/>
      <c r="ODQ92"/>
      <c r="ODR92"/>
      <c r="ODS92"/>
      <c r="ODT92"/>
      <c r="ODU92"/>
      <c r="ODV92"/>
      <c r="ODW92"/>
      <c r="ODX92"/>
      <c r="ODY92"/>
      <c r="ODZ92"/>
      <c r="OEA92"/>
      <c r="OEB92"/>
      <c r="OEC92"/>
      <c r="OED92"/>
      <c r="OEE92"/>
      <c r="OEF92"/>
      <c r="OEG92"/>
      <c r="OEH92"/>
      <c r="OEI92"/>
      <c r="OEJ92"/>
      <c r="OEK92"/>
      <c r="OEL92"/>
      <c r="OEM92"/>
      <c r="OEN92"/>
      <c r="OEO92"/>
      <c r="OEP92"/>
      <c r="OEQ92"/>
      <c r="OER92"/>
      <c r="OES92"/>
      <c r="OET92"/>
      <c r="OEU92"/>
      <c r="OEV92"/>
      <c r="OEW92"/>
      <c r="OEX92"/>
      <c r="OEY92"/>
      <c r="OEZ92"/>
      <c r="OFA92"/>
      <c r="OFB92"/>
      <c r="OFC92"/>
      <c r="OFD92"/>
      <c r="OFE92"/>
      <c r="OFF92"/>
      <c r="OFG92"/>
      <c r="OFH92"/>
      <c r="OFI92"/>
      <c r="OFJ92"/>
      <c r="OFK92"/>
      <c r="OFL92"/>
      <c r="OFM92"/>
      <c r="OFN92"/>
      <c r="OFO92"/>
      <c r="OFP92"/>
      <c r="OFQ92"/>
      <c r="OFR92"/>
      <c r="OFS92"/>
      <c r="OFT92"/>
      <c r="OFU92"/>
      <c r="OFV92"/>
      <c r="OFW92"/>
      <c r="OFX92"/>
      <c r="OFY92"/>
      <c r="OFZ92"/>
      <c r="OGA92"/>
      <c r="OGB92"/>
      <c r="OGC92"/>
      <c r="OGD92"/>
      <c r="OGE92"/>
      <c r="OGF92"/>
      <c r="OGG92"/>
      <c r="OGH92"/>
      <c r="OGI92"/>
      <c r="OGJ92"/>
      <c r="OGK92"/>
      <c r="OGL92"/>
      <c r="OGM92"/>
      <c r="OGN92"/>
      <c r="OGO92"/>
      <c r="OGP92"/>
      <c r="OGQ92"/>
      <c r="OGR92"/>
      <c r="OGS92"/>
      <c r="OGT92"/>
      <c r="OGU92"/>
      <c r="OGV92"/>
      <c r="OGW92"/>
      <c r="OGX92"/>
      <c r="OGY92"/>
      <c r="OGZ92"/>
      <c r="OHA92"/>
      <c r="OHB92"/>
      <c r="OHC92"/>
      <c r="OHD92"/>
      <c r="OHE92"/>
      <c r="OHF92"/>
      <c r="OHG92"/>
      <c r="OHH92"/>
      <c r="OHI92"/>
      <c r="OHJ92"/>
      <c r="OHK92"/>
      <c r="OHL92"/>
      <c r="OHM92"/>
      <c r="OHN92"/>
      <c r="OHO92"/>
      <c r="OHP92"/>
      <c r="OHQ92"/>
      <c r="OHR92"/>
      <c r="OHS92"/>
      <c r="OHT92"/>
      <c r="OHU92"/>
      <c r="OHV92"/>
      <c r="OHW92"/>
      <c r="OHX92"/>
      <c r="OHY92"/>
      <c r="OHZ92"/>
      <c r="OIA92"/>
      <c r="OIB92"/>
      <c r="OIC92"/>
      <c r="OID92"/>
      <c r="OIE92"/>
      <c r="OIF92"/>
      <c r="OIG92"/>
      <c r="OIH92"/>
      <c r="OII92"/>
      <c r="OIJ92"/>
      <c r="OIK92"/>
      <c r="OIL92"/>
      <c r="OIM92"/>
      <c r="OIN92"/>
      <c r="OIO92"/>
      <c r="OIP92"/>
      <c r="OIQ92"/>
      <c r="OIR92"/>
      <c r="OIS92"/>
      <c r="OIT92"/>
      <c r="OIU92"/>
      <c r="OIV92"/>
      <c r="OIW92"/>
      <c r="OIX92"/>
      <c r="OIY92"/>
      <c r="OIZ92"/>
      <c r="OJA92"/>
      <c r="OJB92"/>
      <c r="OJC92"/>
      <c r="OJD92"/>
      <c r="OJE92"/>
      <c r="OJF92"/>
      <c r="OJG92"/>
      <c r="OJH92"/>
      <c r="OJI92"/>
      <c r="OJJ92"/>
      <c r="OJK92"/>
      <c r="OJL92"/>
      <c r="OJM92"/>
      <c r="OJN92"/>
      <c r="OJO92"/>
      <c r="OJP92"/>
      <c r="OJQ92"/>
      <c r="OJR92"/>
      <c r="OJS92"/>
      <c r="OJT92"/>
      <c r="OJU92"/>
      <c r="OJV92"/>
      <c r="OJW92"/>
      <c r="OJX92"/>
      <c r="OJY92"/>
      <c r="OJZ92"/>
      <c r="OKA92"/>
      <c r="OKB92"/>
      <c r="OKC92"/>
      <c r="OKD92"/>
      <c r="OKE92"/>
      <c r="OKF92"/>
      <c r="OKG92"/>
      <c r="OKH92"/>
      <c r="OKI92"/>
      <c r="OKJ92"/>
      <c r="OKK92"/>
      <c r="OKL92"/>
      <c r="OKM92"/>
      <c r="OKN92"/>
      <c r="OKO92"/>
      <c r="OKP92"/>
      <c r="OKQ92"/>
      <c r="OKR92"/>
      <c r="OKS92"/>
      <c r="OKT92"/>
      <c r="OKU92"/>
      <c r="OKV92"/>
      <c r="OKW92"/>
      <c r="OKX92"/>
      <c r="OKY92"/>
      <c r="OKZ92"/>
      <c r="OLA92"/>
      <c r="OLB92"/>
      <c r="OLC92"/>
      <c r="OLD92"/>
      <c r="OLE92"/>
      <c r="OLF92"/>
      <c r="OLG92"/>
      <c r="OLH92"/>
      <c r="OLI92"/>
      <c r="OLJ92"/>
      <c r="OLK92"/>
      <c r="OLL92"/>
      <c r="OLM92"/>
      <c r="OLN92"/>
      <c r="OLO92"/>
      <c r="OLP92"/>
      <c r="OLQ92"/>
      <c r="OLR92"/>
      <c r="OLS92"/>
      <c r="OLT92"/>
      <c r="OLU92"/>
      <c r="OLV92"/>
      <c r="OLW92"/>
      <c r="OLX92"/>
      <c r="OLY92"/>
      <c r="OLZ92"/>
      <c r="OMA92"/>
      <c r="OMB92"/>
      <c r="OMC92"/>
      <c r="OMD92"/>
      <c r="OME92"/>
      <c r="OMF92"/>
      <c r="OMG92"/>
      <c r="OMH92"/>
      <c r="OMI92"/>
      <c r="OMJ92"/>
      <c r="OMK92"/>
      <c r="OML92"/>
      <c r="OMM92"/>
      <c r="OMN92"/>
      <c r="OMO92"/>
      <c r="OMP92"/>
      <c r="OMQ92"/>
      <c r="OMR92"/>
      <c r="OMS92"/>
      <c r="OMT92"/>
      <c r="OMU92"/>
      <c r="OMV92"/>
      <c r="OMW92"/>
      <c r="OMX92"/>
      <c r="OMY92"/>
      <c r="OMZ92"/>
      <c r="ONA92"/>
      <c r="ONB92"/>
      <c r="ONC92"/>
      <c r="OND92"/>
      <c r="ONE92"/>
      <c r="ONF92"/>
      <c r="ONG92"/>
      <c r="ONH92"/>
      <c r="ONI92"/>
      <c r="ONJ92"/>
      <c r="ONK92"/>
      <c r="ONL92"/>
      <c r="ONM92"/>
      <c r="ONN92"/>
      <c r="ONO92"/>
      <c r="ONP92"/>
      <c r="ONQ92"/>
      <c r="ONR92"/>
      <c r="ONS92"/>
      <c r="ONT92"/>
      <c r="ONU92"/>
      <c r="ONV92"/>
      <c r="ONW92"/>
      <c r="ONX92"/>
      <c r="ONY92"/>
      <c r="ONZ92"/>
      <c r="OOA92"/>
      <c r="OOB92"/>
      <c r="OOC92"/>
      <c r="OOD92"/>
      <c r="OOE92"/>
      <c r="OOF92"/>
      <c r="OOG92"/>
      <c r="OOH92"/>
      <c r="OOI92"/>
      <c r="OOJ92"/>
      <c r="OOK92"/>
      <c r="OOL92"/>
      <c r="OOM92"/>
      <c r="OON92"/>
      <c r="OOO92"/>
      <c r="OOP92"/>
      <c r="OOQ92"/>
      <c r="OOR92"/>
      <c r="OOS92"/>
      <c r="OOT92"/>
      <c r="OOU92"/>
      <c r="OOV92"/>
      <c r="OOW92"/>
      <c r="OOX92"/>
      <c r="OOY92"/>
      <c r="OOZ92"/>
      <c r="OPA92"/>
      <c r="OPB92"/>
      <c r="OPC92"/>
      <c r="OPD92"/>
      <c r="OPE92"/>
      <c r="OPF92"/>
      <c r="OPG92"/>
      <c r="OPH92"/>
      <c r="OPI92"/>
      <c r="OPJ92"/>
      <c r="OPK92"/>
      <c r="OPL92"/>
      <c r="OPM92"/>
      <c r="OPN92"/>
      <c r="OPO92"/>
      <c r="OPP92"/>
      <c r="OPQ92"/>
      <c r="OPR92"/>
      <c r="OPS92"/>
      <c r="OPT92"/>
      <c r="OPU92"/>
      <c r="OPV92"/>
      <c r="OPW92"/>
      <c r="OPX92"/>
      <c r="OPY92"/>
      <c r="OPZ92"/>
      <c r="OQA92"/>
      <c r="OQB92"/>
      <c r="OQC92"/>
      <c r="OQD92"/>
      <c r="OQE92"/>
      <c r="OQF92"/>
      <c r="OQG92"/>
      <c r="OQH92"/>
      <c r="OQI92"/>
      <c r="OQJ92"/>
      <c r="OQK92"/>
      <c r="OQL92"/>
      <c r="OQM92"/>
      <c r="OQN92"/>
      <c r="OQO92"/>
      <c r="OQP92"/>
      <c r="OQQ92"/>
      <c r="OQR92"/>
      <c r="OQS92"/>
      <c r="OQT92"/>
      <c r="OQU92"/>
      <c r="OQV92"/>
      <c r="OQW92"/>
      <c r="OQX92"/>
      <c r="OQY92"/>
      <c r="OQZ92"/>
      <c r="ORA92"/>
      <c r="ORB92"/>
      <c r="ORC92"/>
      <c r="ORD92"/>
      <c r="ORE92"/>
      <c r="ORF92"/>
      <c r="ORG92"/>
      <c r="ORH92"/>
      <c r="ORI92"/>
      <c r="ORJ92"/>
      <c r="ORK92"/>
      <c r="ORL92"/>
      <c r="ORM92"/>
      <c r="ORN92"/>
      <c r="ORO92"/>
      <c r="ORP92"/>
      <c r="ORQ92"/>
      <c r="ORR92"/>
      <c r="ORS92"/>
      <c r="ORT92"/>
      <c r="ORU92"/>
      <c r="ORV92"/>
      <c r="ORW92"/>
      <c r="ORX92"/>
      <c r="ORY92"/>
      <c r="ORZ92"/>
      <c r="OSA92"/>
      <c r="OSB92"/>
      <c r="OSC92"/>
      <c r="OSD92"/>
      <c r="OSE92"/>
      <c r="OSF92"/>
      <c r="OSG92"/>
      <c r="OSH92"/>
      <c r="OSI92"/>
      <c r="OSJ92"/>
      <c r="OSK92"/>
      <c r="OSL92"/>
      <c r="OSM92"/>
      <c r="OSN92"/>
      <c r="OSO92"/>
      <c r="OSP92"/>
      <c r="OSQ92"/>
      <c r="OSR92"/>
      <c r="OSS92"/>
      <c r="OST92"/>
      <c r="OSU92"/>
      <c r="OSV92"/>
      <c r="OSW92"/>
      <c r="OSX92"/>
      <c r="OSY92"/>
      <c r="OSZ92"/>
      <c r="OTA92"/>
      <c r="OTB92"/>
      <c r="OTC92"/>
      <c r="OTD92"/>
      <c r="OTE92"/>
      <c r="OTF92"/>
      <c r="OTG92"/>
      <c r="OTH92"/>
      <c r="OTI92"/>
      <c r="OTJ92"/>
      <c r="OTK92"/>
      <c r="OTL92"/>
      <c r="OTM92"/>
      <c r="OTN92"/>
      <c r="OTO92"/>
      <c r="OTP92"/>
      <c r="OTQ92"/>
      <c r="OTR92"/>
      <c r="OTS92"/>
      <c r="OTT92"/>
      <c r="OTU92"/>
      <c r="OTV92"/>
      <c r="OTW92"/>
      <c r="OTX92"/>
      <c r="OTY92"/>
      <c r="OTZ92"/>
      <c r="OUA92"/>
      <c r="OUB92"/>
      <c r="OUC92"/>
      <c r="OUD92"/>
      <c r="OUE92"/>
      <c r="OUF92"/>
      <c r="OUG92"/>
      <c r="OUH92"/>
      <c r="OUI92"/>
      <c r="OUJ92"/>
      <c r="OUK92"/>
      <c r="OUL92"/>
      <c r="OUM92"/>
      <c r="OUN92"/>
      <c r="OUO92"/>
      <c r="OUP92"/>
      <c r="OUQ92"/>
      <c r="OUR92"/>
      <c r="OUS92"/>
      <c r="OUT92"/>
      <c r="OUU92"/>
      <c r="OUV92"/>
      <c r="OUW92"/>
      <c r="OUX92"/>
      <c r="OUY92"/>
      <c r="OUZ92"/>
      <c r="OVA92"/>
      <c r="OVB92"/>
      <c r="OVC92"/>
      <c r="OVD92"/>
      <c r="OVE92"/>
      <c r="OVF92"/>
      <c r="OVG92"/>
      <c r="OVH92"/>
      <c r="OVI92"/>
      <c r="OVJ92"/>
      <c r="OVK92"/>
      <c r="OVL92"/>
      <c r="OVM92"/>
      <c r="OVN92"/>
      <c r="OVO92"/>
      <c r="OVP92"/>
      <c r="OVQ92"/>
      <c r="OVR92"/>
      <c r="OVS92"/>
      <c r="OVT92"/>
      <c r="OVU92"/>
      <c r="OVV92"/>
      <c r="OVW92"/>
      <c r="OVX92"/>
      <c r="OVY92"/>
      <c r="OVZ92"/>
      <c r="OWA92"/>
      <c r="OWB92"/>
      <c r="OWC92"/>
      <c r="OWD92"/>
      <c r="OWE92"/>
      <c r="OWF92"/>
      <c r="OWG92"/>
      <c r="OWH92"/>
      <c r="OWI92"/>
      <c r="OWJ92"/>
      <c r="OWK92"/>
      <c r="OWL92"/>
      <c r="OWM92"/>
      <c r="OWN92"/>
      <c r="OWO92"/>
      <c r="OWP92"/>
      <c r="OWQ92"/>
      <c r="OWR92"/>
      <c r="OWS92"/>
      <c r="OWT92"/>
      <c r="OWU92"/>
      <c r="OWV92"/>
      <c r="OWW92"/>
      <c r="OWX92"/>
      <c r="OWY92"/>
      <c r="OWZ92"/>
      <c r="OXA92"/>
      <c r="OXB92"/>
      <c r="OXC92"/>
      <c r="OXD92"/>
      <c r="OXE92"/>
      <c r="OXF92"/>
      <c r="OXG92"/>
      <c r="OXH92"/>
      <c r="OXI92"/>
      <c r="OXJ92"/>
      <c r="OXK92"/>
      <c r="OXL92"/>
      <c r="OXM92"/>
      <c r="OXN92"/>
      <c r="OXO92"/>
      <c r="OXP92"/>
      <c r="OXQ92"/>
      <c r="OXR92"/>
      <c r="OXS92"/>
      <c r="OXT92"/>
      <c r="OXU92"/>
      <c r="OXV92"/>
      <c r="OXW92"/>
      <c r="OXX92"/>
      <c r="OXY92"/>
      <c r="OXZ92"/>
      <c r="OYA92"/>
      <c r="OYB92"/>
      <c r="OYC92"/>
      <c r="OYD92"/>
      <c r="OYE92"/>
      <c r="OYF92"/>
      <c r="OYG92"/>
      <c r="OYH92"/>
      <c r="OYI92"/>
      <c r="OYJ92"/>
      <c r="OYK92"/>
      <c r="OYL92"/>
      <c r="OYM92"/>
      <c r="OYN92"/>
      <c r="OYO92"/>
      <c r="OYP92"/>
      <c r="OYQ92"/>
      <c r="OYR92"/>
      <c r="OYS92"/>
      <c r="OYT92"/>
      <c r="OYU92"/>
      <c r="OYV92"/>
      <c r="OYW92"/>
      <c r="OYX92"/>
      <c r="OYY92"/>
      <c r="OYZ92"/>
      <c r="OZA92"/>
      <c r="OZB92"/>
      <c r="OZC92"/>
      <c r="OZD92"/>
      <c r="OZE92"/>
      <c r="OZF92"/>
      <c r="OZG92"/>
      <c r="OZH92"/>
      <c r="OZI92"/>
      <c r="OZJ92"/>
      <c r="OZK92"/>
      <c r="OZL92"/>
      <c r="OZM92"/>
      <c r="OZN92"/>
      <c r="OZO92"/>
      <c r="OZP92"/>
      <c r="OZQ92"/>
      <c r="OZR92"/>
      <c r="OZS92"/>
      <c r="OZT92"/>
      <c r="OZU92"/>
      <c r="OZV92"/>
      <c r="OZW92"/>
      <c r="OZX92"/>
      <c r="OZY92"/>
      <c r="OZZ92"/>
      <c r="PAA92"/>
      <c r="PAB92"/>
      <c r="PAC92"/>
      <c r="PAD92"/>
      <c r="PAE92"/>
      <c r="PAF92"/>
      <c r="PAG92"/>
      <c r="PAH92"/>
      <c r="PAI92"/>
      <c r="PAJ92"/>
      <c r="PAK92"/>
      <c r="PAL92"/>
      <c r="PAM92"/>
      <c r="PAN92"/>
      <c r="PAO92"/>
      <c r="PAP92"/>
      <c r="PAQ92"/>
      <c r="PAR92"/>
      <c r="PAS92"/>
      <c r="PAT92"/>
      <c r="PAU92"/>
      <c r="PAV92"/>
      <c r="PAW92"/>
      <c r="PAX92"/>
      <c r="PAY92"/>
      <c r="PAZ92"/>
      <c r="PBA92"/>
      <c r="PBB92"/>
      <c r="PBC92"/>
      <c r="PBD92"/>
      <c r="PBE92"/>
      <c r="PBF92"/>
      <c r="PBG92"/>
      <c r="PBH92"/>
      <c r="PBI92"/>
      <c r="PBJ92"/>
      <c r="PBK92"/>
      <c r="PBL92"/>
      <c r="PBM92"/>
      <c r="PBN92"/>
      <c r="PBO92"/>
      <c r="PBP92"/>
      <c r="PBQ92"/>
      <c r="PBR92"/>
      <c r="PBS92"/>
      <c r="PBT92"/>
      <c r="PBU92"/>
      <c r="PBV92"/>
      <c r="PBW92"/>
      <c r="PBX92"/>
      <c r="PBY92"/>
      <c r="PBZ92"/>
      <c r="PCA92"/>
      <c r="PCB92"/>
      <c r="PCC92"/>
      <c r="PCD92"/>
      <c r="PCE92"/>
      <c r="PCF92"/>
      <c r="PCG92"/>
      <c r="PCH92"/>
      <c r="PCI92"/>
      <c r="PCJ92"/>
      <c r="PCK92"/>
      <c r="PCL92"/>
      <c r="PCM92"/>
      <c r="PCN92"/>
      <c r="PCO92"/>
      <c r="PCP92"/>
      <c r="PCQ92"/>
      <c r="PCR92"/>
      <c r="PCS92"/>
      <c r="PCT92"/>
      <c r="PCU92"/>
      <c r="PCV92"/>
      <c r="PCW92"/>
      <c r="PCX92"/>
      <c r="PCY92"/>
      <c r="PCZ92"/>
      <c r="PDA92"/>
      <c r="PDB92"/>
      <c r="PDC92"/>
      <c r="PDD92"/>
      <c r="PDE92"/>
      <c r="PDF92"/>
      <c r="PDG92"/>
      <c r="PDH92"/>
      <c r="PDI92"/>
      <c r="PDJ92"/>
      <c r="PDK92"/>
      <c r="PDL92"/>
      <c r="PDM92"/>
      <c r="PDN92"/>
      <c r="PDO92"/>
      <c r="PDP92"/>
      <c r="PDQ92"/>
      <c r="PDR92"/>
      <c r="PDS92"/>
      <c r="PDT92"/>
      <c r="PDU92"/>
      <c r="PDV92"/>
      <c r="PDW92"/>
      <c r="PDX92"/>
      <c r="PDY92"/>
      <c r="PDZ92"/>
      <c r="PEA92"/>
      <c r="PEB92"/>
      <c r="PEC92"/>
      <c r="PED92"/>
      <c r="PEE92"/>
      <c r="PEF92"/>
      <c r="PEG92"/>
      <c r="PEH92"/>
      <c r="PEI92"/>
      <c r="PEJ92"/>
      <c r="PEK92"/>
      <c r="PEL92"/>
      <c r="PEM92"/>
      <c r="PEN92"/>
      <c r="PEO92"/>
      <c r="PEP92"/>
      <c r="PEQ92"/>
      <c r="PER92"/>
      <c r="PES92"/>
      <c r="PET92"/>
      <c r="PEU92"/>
      <c r="PEV92"/>
      <c r="PEW92"/>
      <c r="PEX92"/>
      <c r="PEY92"/>
      <c r="PEZ92"/>
      <c r="PFA92"/>
      <c r="PFB92"/>
      <c r="PFC92"/>
      <c r="PFD92"/>
      <c r="PFE92"/>
      <c r="PFF92"/>
      <c r="PFG92"/>
      <c r="PFH92"/>
      <c r="PFI92"/>
      <c r="PFJ92"/>
      <c r="PFK92"/>
      <c r="PFL92"/>
      <c r="PFM92"/>
      <c r="PFN92"/>
      <c r="PFO92"/>
      <c r="PFP92"/>
      <c r="PFQ92"/>
      <c r="PFR92"/>
      <c r="PFS92"/>
      <c r="PFT92"/>
      <c r="PFU92"/>
      <c r="PFV92"/>
      <c r="PFW92"/>
      <c r="PFX92"/>
      <c r="PFY92"/>
      <c r="PFZ92"/>
      <c r="PGA92"/>
      <c r="PGB92"/>
      <c r="PGC92"/>
      <c r="PGD92"/>
      <c r="PGE92"/>
      <c r="PGF92"/>
      <c r="PGG92"/>
      <c r="PGH92"/>
      <c r="PGI92"/>
      <c r="PGJ92"/>
      <c r="PGK92"/>
      <c r="PGL92"/>
      <c r="PGM92"/>
      <c r="PGN92"/>
      <c r="PGO92"/>
      <c r="PGP92"/>
      <c r="PGQ92"/>
      <c r="PGR92"/>
      <c r="PGS92"/>
      <c r="PGT92"/>
      <c r="PGU92"/>
      <c r="PGV92"/>
      <c r="PGW92"/>
      <c r="PGX92"/>
      <c r="PGY92"/>
      <c r="PGZ92"/>
      <c r="PHA92"/>
      <c r="PHB92"/>
      <c r="PHC92"/>
      <c r="PHD92"/>
      <c r="PHE92"/>
      <c r="PHF92"/>
      <c r="PHG92"/>
      <c r="PHH92"/>
      <c r="PHI92"/>
      <c r="PHJ92"/>
      <c r="PHK92"/>
      <c r="PHL92"/>
      <c r="PHM92"/>
      <c r="PHN92"/>
      <c r="PHO92"/>
      <c r="PHP92"/>
      <c r="PHQ92"/>
      <c r="PHR92"/>
      <c r="PHS92"/>
      <c r="PHT92"/>
      <c r="PHU92"/>
      <c r="PHV92"/>
      <c r="PHW92"/>
      <c r="PHX92"/>
      <c r="PHY92"/>
      <c r="PHZ92"/>
      <c r="PIA92"/>
      <c r="PIB92"/>
      <c r="PIC92"/>
      <c r="PID92"/>
      <c r="PIE92"/>
      <c r="PIF92"/>
      <c r="PIG92"/>
      <c r="PIH92"/>
      <c r="PII92"/>
      <c r="PIJ92"/>
      <c r="PIK92"/>
      <c r="PIL92"/>
      <c r="PIM92"/>
      <c r="PIN92"/>
      <c r="PIO92"/>
      <c r="PIP92"/>
      <c r="PIQ92"/>
      <c r="PIR92"/>
      <c r="PIS92"/>
      <c r="PIT92"/>
      <c r="PIU92"/>
      <c r="PIV92"/>
      <c r="PIW92"/>
      <c r="PIX92"/>
      <c r="PIY92"/>
      <c r="PIZ92"/>
      <c r="PJA92"/>
      <c r="PJB92"/>
      <c r="PJC92"/>
      <c r="PJD92"/>
      <c r="PJE92"/>
      <c r="PJF92"/>
      <c r="PJG92"/>
      <c r="PJH92"/>
      <c r="PJI92"/>
      <c r="PJJ92"/>
      <c r="PJK92"/>
      <c r="PJL92"/>
      <c r="PJM92"/>
      <c r="PJN92"/>
      <c r="PJO92"/>
      <c r="PJP92"/>
      <c r="PJQ92"/>
      <c r="PJR92"/>
      <c r="PJS92"/>
      <c r="PJT92"/>
      <c r="PJU92"/>
      <c r="PJV92"/>
      <c r="PJW92"/>
      <c r="PJX92"/>
      <c r="PJY92"/>
      <c r="PJZ92"/>
      <c r="PKA92"/>
      <c r="PKB92"/>
      <c r="PKC92"/>
      <c r="PKD92"/>
      <c r="PKE92"/>
      <c r="PKF92"/>
      <c r="PKG92"/>
      <c r="PKH92"/>
      <c r="PKI92"/>
      <c r="PKJ92"/>
      <c r="PKK92"/>
      <c r="PKL92"/>
      <c r="PKM92"/>
      <c r="PKN92"/>
      <c r="PKO92"/>
      <c r="PKP92"/>
      <c r="PKQ92"/>
      <c r="PKR92"/>
      <c r="PKS92"/>
      <c r="PKT92"/>
      <c r="PKU92"/>
      <c r="PKV92"/>
      <c r="PKW92"/>
      <c r="PKX92"/>
      <c r="PKY92"/>
      <c r="PKZ92"/>
      <c r="PLA92"/>
      <c r="PLB92"/>
      <c r="PLC92"/>
      <c r="PLD92"/>
      <c r="PLE92"/>
      <c r="PLF92"/>
      <c r="PLG92"/>
      <c r="PLH92"/>
      <c r="PLI92"/>
      <c r="PLJ92"/>
      <c r="PLK92"/>
      <c r="PLL92"/>
      <c r="PLM92"/>
      <c r="PLN92"/>
      <c r="PLO92"/>
      <c r="PLP92"/>
      <c r="PLQ92"/>
      <c r="PLR92"/>
      <c r="PLS92"/>
      <c r="PLT92"/>
      <c r="PLU92"/>
      <c r="PLV92"/>
      <c r="PLW92"/>
      <c r="PLX92"/>
      <c r="PLY92"/>
      <c r="PLZ92"/>
      <c r="PMA92"/>
      <c r="PMB92"/>
      <c r="PMC92"/>
      <c r="PMD92"/>
      <c r="PME92"/>
      <c r="PMF92"/>
      <c r="PMG92"/>
      <c r="PMH92"/>
      <c r="PMI92"/>
      <c r="PMJ92"/>
      <c r="PMK92"/>
      <c r="PML92"/>
      <c r="PMM92"/>
      <c r="PMN92"/>
      <c r="PMO92"/>
      <c r="PMP92"/>
      <c r="PMQ92"/>
      <c r="PMR92"/>
      <c r="PMS92"/>
      <c r="PMT92"/>
      <c r="PMU92"/>
      <c r="PMV92"/>
      <c r="PMW92"/>
      <c r="PMX92"/>
      <c r="PMY92"/>
      <c r="PMZ92"/>
      <c r="PNA92"/>
      <c r="PNB92"/>
      <c r="PNC92"/>
      <c r="PND92"/>
      <c r="PNE92"/>
      <c r="PNF92"/>
      <c r="PNG92"/>
      <c r="PNH92"/>
      <c r="PNI92"/>
      <c r="PNJ92"/>
      <c r="PNK92"/>
      <c r="PNL92"/>
      <c r="PNM92"/>
      <c r="PNN92"/>
      <c r="PNO92"/>
      <c r="PNP92"/>
      <c r="PNQ92"/>
      <c r="PNR92"/>
      <c r="PNS92"/>
      <c r="PNT92"/>
      <c r="PNU92"/>
      <c r="PNV92"/>
      <c r="PNW92"/>
      <c r="PNX92"/>
      <c r="PNY92"/>
      <c r="PNZ92"/>
      <c r="POA92"/>
      <c r="POB92"/>
      <c r="POC92"/>
      <c r="POD92"/>
      <c r="POE92"/>
      <c r="POF92"/>
      <c r="POG92"/>
      <c r="POH92"/>
      <c r="POI92"/>
      <c r="POJ92"/>
      <c r="POK92"/>
      <c r="POL92"/>
      <c r="POM92"/>
      <c r="PON92"/>
      <c r="POO92"/>
      <c r="POP92"/>
      <c r="POQ92"/>
      <c r="POR92"/>
      <c r="POS92"/>
      <c r="POT92"/>
      <c r="POU92"/>
      <c r="POV92"/>
      <c r="POW92"/>
      <c r="POX92"/>
      <c r="POY92"/>
      <c r="POZ92"/>
      <c r="PPA92"/>
      <c r="PPB92"/>
      <c r="PPC92"/>
      <c r="PPD92"/>
      <c r="PPE92"/>
      <c r="PPF92"/>
      <c r="PPG92"/>
      <c r="PPH92"/>
      <c r="PPI92"/>
      <c r="PPJ92"/>
      <c r="PPK92"/>
      <c r="PPL92"/>
      <c r="PPM92"/>
      <c r="PPN92"/>
      <c r="PPO92"/>
      <c r="PPP92"/>
      <c r="PPQ92"/>
      <c r="PPR92"/>
      <c r="PPS92"/>
      <c r="PPT92"/>
      <c r="PPU92"/>
      <c r="PPV92"/>
      <c r="PPW92"/>
      <c r="PPX92"/>
      <c r="PPY92"/>
      <c r="PPZ92"/>
      <c r="PQA92"/>
      <c r="PQB92"/>
      <c r="PQC92"/>
      <c r="PQD92"/>
      <c r="PQE92"/>
      <c r="PQF92"/>
      <c r="PQG92"/>
      <c r="PQH92"/>
      <c r="PQI92"/>
      <c r="PQJ92"/>
      <c r="PQK92"/>
      <c r="PQL92"/>
      <c r="PQM92"/>
      <c r="PQN92"/>
      <c r="PQO92"/>
      <c r="PQP92"/>
      <c r="PQQ92"/>
      <c r="PQR92"/>
      <c r="PQS92"/>
      <c r="PQT92"/>
      <c r="PQU92"/>
      <c r="PQV92"/>
      <c r="PQW92"/>
      <c r="PQX92"/>
      <c r="PQY92"/>
      <c r="PQZ92"/>
      <c r="PRA92"/>
      <c r="PRB92"/>
      <c r="PRC92"/>
      <c r="PRD92"/>
      <c r="PRE92"/>
      <c r="PRF92"/>
      <c r="PRG92"/>
      <c r="PRH92"/>
      <c r="PRI92"/>
      <c r="PRJ92"/>
      <c r="PRK92"/>
      <c r="PRL92"/>
      <c r="PRM92"/>
      <c r="PRN92"/>
      <c r="PRO92"/>
      <c r="PRP92"/>
      <c r="PRQ92"/>
      <c r="PRR92"/>
      <c r="PRS92"/>
      <c r="PRT92"/>
      <c r="PRU92"/>
      <c r="PRV92"/>
      <c r="PRW92"/>
      <c r="PRX92"/>
      <c r="PRY92"/>
      <c r="PRZ92"/>
      <c r="PSA92"/>
      <c r="PSB92"/>
      <c r="PSC92"/>
      <c r="PSD92"/>
      <c r="PSE92"/>
      <c r="PSF92"/>
      <c r="PSG92"/>
      <c r="PSH92"/>
      <c r="PSI92"/>
      <c r="PSJ92"/>
      <c r="PSK92"/>
      <c r="PSL92"/>
      <c r="PSM92"/>
      <c r="PSN92"/>
      <c r="PSO92"/>
      <c r="PSP92"/>
      <c r="PSQ92"/>
      <c r="PSR92"/>
      <c r="PSS92"/>
      <c r="PST92"/>
      <c r="PSU92"/>
      <c r="PSV92"/>
      <c r="PSW92"/>
      <c r="PSX92"/>
      <c r="PSY92"/>
      <c r="PSZ92"/>
      <c r="PTA92"/>
      <c r="PTB92"/>
      <c r="PTC92"/>
      <c r="PTD92"/>
      <c r="PTE92"/>
      <c r="PTF92"/>
      <c r="PTG92"/>
      <c r="PTH92"/>
      <c r="PTI92"/>
      <c r="PTJ92"/>
      <c r="PTK92"/>
      <c r="PTL92"/>
      <c r="PTM92"/>
      <c r="PTN92"/>
      <c r="PTO92"/>
      <c r="PTP92"/>
      <c r="PTQ92"/>
      <c r="PTR92"/>
      <c r="PTS92"/>
      <c r="PTT92"/>
      <c r="PTU92"/>
      <c r="PTV92"/>
      <c r="PTW92"/>
      <c r="PTX92"/>
      <c r="PTY92"/>
      <c r="PTZ92"/>
      <c r="PUA92"/>
      <c r="PUB92"/>
      <c r="PUC92"/>
      <c r="PUD92"/>
      <c r="PUE92"/>
      <c r="PUF92"/>
      <c r="PUG92"/>
      <c r="PUH92"/>
      <c r="PUI92"/>
      <c r="PUJ92"/>
      <c r="PUK92"/>
      <c r="PUL92"/>
      <c r="PUM92"/>
      <c r="PUN92"/>
      <c r="PUO92"/>
      <c r="PUP92"/>
      <c r="PUQ92"/>
      <c r="PUR92"/>
      <c r="PUS92"/>
      <c r="PUT92"/>
      <c r="PUU92"/>
      <c r="PUV92"/>
      <c r="PUW92"/>
      <c r="PUX92"/>
      <c r="PUY92"/>
      <c r="PUZ92"/>
      <c r="PVA92"/>
      <c r="PVB92"/>
      <c r="PVC92"/>
      <c r="PVD92"/>
      <c r="PVE92"/>
      <c r="PVF92"/>
      <c r="PVG92"/>
      <c r="PVH92"/>
      <c r="PVI92"/>
      <c r="PVJ92"/>
      <c r="PVK92"/>
      <c r="PVL92"/>
      <c r="PVM92"/>
      <c r="PVN92"/>
      <c r="PVO92"/>
      <c r="PVP92"/>
      <c r="PVQ92"/>
      <c r="PVR92"/>
      <c r="PVS92"/>
      <c r="PVT92"/>
      <c r="PVU92"/>
      <c r="PVV92"/>
      <c r="PVW92"/>
      <c r="PVX92"/>
      <c r="PVY92"/>
      <c r="PVZ92"/>
      <c r="PWA92"/>
      <c r="PWB92"/>
      <c r="PWC92"/>
      <c r="PWD92"/>
      <c r="PWE92"/>
      <c r="PWF92"/>
      <c r="PWG92"/>
      <c r="PWH92"/>
      <c r="PWI92"/>
      <c r="PWJ92"/>
      <c r="PWK92"/>
      <c r="PWL92"/>
      <c r="PWM92"/>
      <c r="PWN92"/>
      <c r="PWO92"/>
      <c r="PWP92"/>
      <c r="PWQ92"/>
      <c r="PWR92"/>
      <c r="PWS92"/>
      <c r="PWT92"/>
      <c r="PWU92"/>
      <c r="PWV92"/>
      <c r="PWW92"/>
      <c r="PWX92"/>
      <c r="PWY92"/>
      <c r="PWZ92"/>
      <c r="PXA92"/>
      <c r="PXB92"/>
      <c r="PXC92"/>
      <c r="PXD92"/>
      <c r="PXE92"/>
      <c r="PXF92"/>
      <c r="PXG92"/>
      <c r="PXH92"/>
      <c r="PXI92"/>
      <c r="PXJ92"/>
      <c r="PXK92"/>
      <c r="PXL92"/>
      <c r="PXM92"/>
      <c r="PXN92"/>
      <c r="PXO92"/>
      <c r="PXP92"/>
      <c r="PXQ92"/>
      <c r="PXR92"/>
      <c r="PXS92"/>
      <c r="PXT92"/>
      <c r="PXU92"/>
      <c r="PXV92"/>
      <c r="PXW92"/>
      <c r="PXX92"/>
      <c r="PXY92"/>
      <c r="PXZ92"/>
      <c r="PYA92"/>
      <c r="PYB92"/>
      <c r="PYC92"/>
      <c r="PYD92"/>
      <c r="PYE92"/>
      <c r="PYF92"/>
      <c r="PYG92"/>
      <c r="PYH92"/>
      <c r="PYI92"/>
      <c r="PYJ92"/>
      <c r="PYK92"/>
      <c r="PYL92"/>
      <c r="PYM92"/>
      <c r="PYN92"/>
      <c r="PYO92"/>
      <c r="PYP92"/>
      <c r="PYQ92"/>
      <c r="PYR92"/>
      <c r="PYS92"/>
      <c r="PYT92"/>
      <c r="PYU92"/>
      <c r="PYV92"/>
      <c r="PYW92"/>
      <c r="PYX92"/>
      <c r="PYY92"/>
      <c r="PYZ92"/>
      <c r="PZA92"/>
      <c r="PZB92"/>
      <c r="PZC92"/>
      <c r="PZD92"/>
      <c r="PZE92"/>
      <c r="PZF92"/>
      <c r="PZG92"/>
      <c r="PZH92"/>
      <c r="PZI92"/>
      <c r="PZJ92"/>
      <c r="PZK92"/>
      <c r="PZL92"/>
      <c r="PZM92"/>
      <c r="PZN92"/>
      <c r="PZO92"/>
      <c r="PZP92"/>
      <c r="PZQ92"/>
      <c r="PZR92"/>
      <c r="PZS92"/>
      <c r="PZT92"/>
      <c r="PZU92"/>
      <c r="PZV92"/>
      <c r="PZW92"/>
      <c r="PZX92"/>
      <c r="PZY92"/>
      <c r="PZZ92"/>
      <c r="QAA92"/>
      <c r="QAB92"/>
      <c r="QAC92"/>
      <c r="QAD92"/>
      <c r="QAE92"/>
      <c r="QAF92"/>
      <c r="QAG92"/>
      <c r="QAH92"/>
      <c r="QAI92"/>
      <c r="QAJ92"/>
      <c r="QAK92"/>
      <c r="QAL92"/>
      <c r="QAM92"/>
      <c r="QAN92"/>
      <c r="QAO92"/>
      <c r="QAP92"/>
      <c r="QAQ92"/>
      <c r="QAR92"/>
      <c r="QAS92"/>
      <c r="QAT92"/>
      <c r="QAU92"/>
      <c r="QAV92"/>
      <c r="QAW92"/>
      <c r="QAX92"/>
      <c r="QAY92"/>
      <c r="QAZ92"/>
      <c r="QBA92"/>
      <c r="QBB92"/>
      <c r="QBC92"/>
      <c r="QBD92"/>
      <c r="QBE92"/>
      <c r="QBF92"/>
      <c r="QBG92"/>
      <c r="QBH92"/>
      <c r="QBI92"/>
      <c r="QBJ92"/>
      <c r="QBK92"/>
      <c r="QBL92"/>
      <c r="QBM92"/>
      <c r="QBN92"/>
      <c r="QBO92"/>
      <c r="QBP92"/>
      <c r="QBQ92"/>
      <c r="QBR92"/>
      <c r="QBS92"/>
      <c r="QBT92"/>
      <c r="QBU92"/>
      <c r="QBV92"/>
      <c r="QBW92"/>
      <c r="QBX92"/>
      <c r="QBY92"/>
      <c r="QBZ92"/>
      <c r="QCA92"/>
      <c r="QCB92"/>
      <c r="QCC92"/>
      <c r="QCD92"/>
      <c r="QCE92"/>
      <c r="QCF92"/>
      <c r="QCG92"/>
      <c r="QCH92"/>
      <c r="QCI92"/>
      <c r="QCJ92"/>
      <c r="QCK92"/>
      <c r="QCL92"/>
      <c r="QCM92"/>
      <c r="QCN92"/>
      <c r="QCO92"/>
      <c r="QCP92"/>
      <c r="QCQ92"/>
      <c r="QCR92"/>
      <c r="QCS92"/>
      <c r="QCT92"/>
      <c r="QCU92"/>
      <c r="QCV92"/>
      <c r="QCW92"/>
      <c r="QCX92"/>
      <c r="QCY92"/>
      <c r="QCZ92"/>
      <c r="QDA92"/>
      <c r="QDB92"/>
      <c r="QDC92"/>
      <c r="QDD92"/>
      <c r="QDE92"/>
      <c r="QDF92"/>
      <c r="QDG92"/>
      <c r="QDH92"/>
      <c r="QDI92"/>
      <c r="QDJ92"/>
      <c r="QDK92"/>
      <c r="QDL92"/>
      <c r="QDM92"/>
      <c r="QDN92"/>
      <c r="QDO92"/>
      <c r="QDP92"/>
      <c r="QDQ92"/>
      <c r="QDR92"/>
      <c r="QDS92"/>
      <c r="QDT92"/>
      <c r="QDU92"/>
      <c r="QDV92"/>
      <c r="QDW92"/>
      <c r="QDX92"/>
      <c r="QDY92"/>
      <c r="QDZ92"/>
      <c r="QEA92"/>
      <c r="QEB92"/>
      <c r="QEC92"/>
      <c r="QED92"/>
      <c r="QEE92"/>
      <c r="QEF92"/>
      <c r="QEG92"/>
      <c r="QEH92"/>
      <c r="QEI92"/>
      <c r="QEJ92"/>
      <c r="QEK92"/>
      <c r="QEL92"/>
      <c r="QEM92"/>
      <c r="QEN92"/>
      <c r="QEO92"/>
      <c r="QEP92"/>
      <c r="QEQ92"/>
      <c r="QER92"/>
      <c r="QES92"/>
      <c r="QET92"/>
      <c r="QEU92"/>
      <c r="QEV92"/>
      <c r="QEW92"/>
      <c r="QEX92"/>
      <c r="QEY92"/>
      <c r="QEZ92"/>
      <c r="QFA92"/>
      <c r="QFB92"/>
      <c r="QFC92"/>
      <c r="QFD92"/>
      <c r="QFE92"/>
      <c r="QFF92"/>
      <c r="QFG92"/>
      <c r="QFH92"/>
      <c r="QFI92"/>
      <c r="QFJ92"/>
      <c r="QFK92"/>
      <c r="QFL92"/>
      <c r="QFM92"/>
      <c r="QFN92"/>
      <c r="QFO92"/>
      <c r="QFP92"/>
      <c r="QFQ92"/>
      <c r="QFR92"/>
      <c r="QFS92"/>
      <c r="QFT92"/>
      <c r="QFU92"/>
      <c r="QFV92"/>
      <c r="QFW92"/>
      <c r="QFX92"/>
      <c r="QFY92"/>
      <c r="QFZ92"/>
      <c r="QGA92"/>
      <c r="QGB92"/>
      <c r="QGC92"/>
      <c r="QGD92"/>
      <c r="QGE92"/>
      <c r="QGF92"/>
      <c r="QGG92"/>
      <c r="QGH92"/>
      <c r="QGI92"/>
      <c r="QGJ92"/>
      <c r="QGK92"/>
      <c r="QGL92"/>
      <c r="QGM92"/>
      <c r="QGN92"/>
      <c r="QGO92"/>
      <c r="QGP92"/>
      <c r="QGQ92"/>
      <c r="QGR92"/>
      <c r="QGS92"/>
      <c r="QGT92"/>
      <c r="QGU92"/>
      <c r="QGV92"/>
      <c r="QGW92"/>
      <c r="QGX92"/>
      <c r="QGY92"/>
      <c r="QGZ92"/>
      <c r="QHA92"/>
      <c r="QHB92"/>
      <c r="QHC92"/>
      <c r="QHD92"/>
      <c r="QHE92"/>
      <c r="QHF92"/>
      <c r="QHG92"/>
      <c r="QHH92"/>
      <c r="QHI92"/>
      <c r="QHJ92"/>
      <c r="QHK92"/>
      <c r="QHL92"/>
      <c r="QHM92"/>
      <c r="QHN92"/>
      <c r="QHO92"/>
      <c r="QHP92"/>
      <c r="QHQ92"/>
      <c r="QHR92"/>
      <c r="QHS92"/>
      <c r="QHT92"/>
      <c r="QHU92"/>
      <c r="QHV92"/>
      <c r="QHW92"/>
      <c r="QHX92"/>
      <c r="QHY92"/>
      <c r="QHZ92"/>
      <c r="QIA92"/>
      <c r="QIB92"/>
      <c r="QIC92"/>
      <c r="QID92"/>
      <c r="QIE92"/>
      <c r="QIF92"/>
      <c r="QIG92"/>
      <c r="QIH92"/>
      <c r="QII92"/>
      <c r="QIJ92"/>
      <c r="QIK92"/>
      <c r="QIL92"/>
      <c r="QIM92"/>
      <c r="QIN92"/>
      <c r="QIO92"/>
      <c r="QIP92"/>
      <c r="QIQ92"/>
      <c r="QIR92"/>
      <c r="QIS92"/>
      <c r="QIT92"/>
      <c r="QIU92"/>
      <c r="QIV92"/>
      <c r="QIW92"/>
      <c r="QIX92"/>
      <c r="QIY92"/>
      <c r="QIZ92"/>
      <c r="QJA92"/>
      <c r="QJB92"/>
      <c r="QJC92"/>
      <c r="QJD92"/>
      <c r="QJE92"/>
      <c r="QJF92"/>
      <c r="QJG92"/>
      <c r="QJH92"/>
      <c r="QJI92"/>
      <c r="QJJ92"/>
      <c r="QJK92"/>
      <c r="QJL92"/>
      <c r="QJM92"/>
      <c r="QJN92"/>
      <c r="QJO92"/>
      <c r="QJP92"/>
      <c r="QJQ92"/>
      <c r="QJR92"/>
      <c r="QJS92"/>
      <c r="QJT92"/>
      <c r="QJU92"/>
      <c r="QJV92"/>
      <c r="QJW92"/>
      <c r="QJX92"/>
      <c r="QJY92"/>
      <c r="QJZ92"/>
      <c r="QKA92"/>
      <c r="QKB92"/>
      <c r="QKC92"/>
      <c r="QKD92"/>
      <c r="QKE92"/>
      <c r="QKF92"/>
      <c r="QKG92"/>
      <c r="QKH92"/>
      <c r="QKI92"/>
      <c r="QKJ92"/>
      <c r="QKK92"/>
      <c r="QKL92"/>
      <c r="QKM92"/>
      <c r="QKN92"/>
      <c r="QKO92"/>
      <c r="QKP92"/>
      <c r="QKQ92"/>
      <c r="QKR92"/>
      <c r="QKS92"/>
      <c r="QKT92"/>
      <c r="QKU92"/>
      <c r="QKV92"/>
      <c r="QKW92"/>
      <c r="QKX92"/>
      <c r="QKY92"/>
      <c r="QKZ92"/>
      <c r="QLA92"/>
      <c r="QLB92"/>
      <c r="QLC92"/>
      <c r="QLD92"/>
      <c r="QLE92"/>
      <c r="QLF92"/>
      <c r="QLG92"/>
      <c r="QLH92"/>
      <c r="QLI92"/>
      <c r="QLJ92"/>
      <c r="QLK92"/>
      <c r="QLL92"/>
      <c r="QLM92"/>
      <c r="QLN92"/>
      <c r="QLO92"/>
      <c r="QLP92"/>
      <c r="QLQ92"/>
      <c r="QLR92"/>
      <c r="QLS92"/>
      <c r="QLT92"/>
      <c r="QLU92"/>
      <c r="QLV92"/>
      <c r="QLW92"/>
      <c r="QLX92"/>
      <c r="QLY92"/>
      <c r="QLZ92"/>
      <c r="QMA92"/>
      <c r="QMB92"/>
      <c r="QMC92"/>
      <c r="QMD92"/>
      <c r="QME92"/>
      <c r="QMF92"/>
      <c r="QMG92"/>
      <c r="QMH92"/>
      <c r="QMI92"/>
      <c r="QMJ92"/>
      <c r="QMK92"/>
      <c r="QML92"/>
      <c r="QMM92"/>
      <c r="QMN92"/>
      <c r="QMO92"/>
      <c r="QMP92"/>
      <c r="QMQ92"/>
      <c r="QMR92"/>
      <c r="QMS92"/>
      <c r="QMT92"/>
      <c r="QMU92"/>
      <c r="QMV92"/>
      <c r="QMW92"/>
      <c r="QMX92"/>
      <c r="QMY92"/>
      <c r="QMZ92"/>
      <c r="QNA92"/>
      <c r="QNB92"/>
      <c r="QNC92"/>
      <c r="QND92"/>
      <c r="QNE92"/>
      <c r="QNF92"/>
      <c r="QNG92"/>
      <c r="QNH92"/>
      <c r="QNI92"/>
      <c r="QNJ92"/>
      <c r="QNK92"/>
      <c r="QNL92"/>
      <c r="QNM92"/>
      <c r="QNN92"/>
      <c r="QNO92"/>
      <c r="QNP92"/>
      <c r="QNQ92"/>
      <c r="QNR92"/>
      <c r="QNS92"/>
      <c r="QNT92"/>
      <c r="QNU92"/>
      <c r="QNV92"/>
      <c r="QNW92"/>
      <c r="QNX92"/>
      <c r="QNY92"/>
      <c r="QNZ92"/>
      <c r="QOA92"/>
      <c r="QOB92"/>
      <c r="QOC92"/>
      <c r="QOD92"/>
      <c r="QOE92"/>
      <c r="QOF92"/>
      <c r="QOG92"/>
      <c r="QOH92"/>
      <c r="QOI92"/>
      <c r="QOJ92"/>
      <c r="QOK92"/>
      <c r="QOL92"/>
      <c r="QOM92"/>
      <c r="QON92"/>
      <c r="QOO92"/>
      <c r="QOP92"/>
      <c r="QOQ92"/>
      <c r="QOR92"/>
      <c r="QOS92"/>
      <c r="QOT92"/>
      <c r="QOU92"/>
      <c r="QOV92"/>
      <c r="QOW92"/>
      <c r="QOX92"/>
      <c r="QOY92"/>
      <c r="QOZ92"/>
      <c r="QPA92"/>
      <c r="QPB92"/>
      <c r="QPC92"/>
      <c r="QPD92"/>
      <c r="QPE92"/>
      <c r="QPF92"/>
      <c r="QPG92"/>
      <c r="QPH92"/>
      <c r="QPI92"/>
      <c r="QPJ92"/>
      <c r="QPK92"/>
      <c r="QPL92"/>
      <c r="QPM92"/>
      <c r="QPN92"/>
      <c r="QPO92"/>
      <c r="QPP92"/>
      <c r="QPQ92"/>
      <c r="QPR92"/>
      <c r="QPS92"/>
      <c r="QPT92"/>
      <c r="QPU92"/>
      <c r="QPV92"/>
      <c r="QPW92"/>
      <c r="QPX92"/>
      <c r="QPY92"/>
      <c r="QPZ92"/>
      <c r="QQA92"/>
      <c r="QQB92"/>
      <c r="QQC92"/>
      <c r="QQD92"/>
      <c r="QQE92"/>
      <c r="QQF92"/>
      <c r="QQG92"/>
      <c r="QQH92"/>
      <c r="QQI92"/>
      <c r="QQJ92"/>
      <c r="QQK92"/>
      <c r="QQL92"/>
      <c r="QQM92"/>
      <c r="QQN92"/>
      <c r="QQO92"/>
      <c r="QQP92"/>
      <c r="QQQ92"/>
      <c r="QQR92"/>
      <c r="QQS92"/>
      <c r="QQT92"/>
      <c r="QQU92"/>
      <c r="QQV92"/>
      <c r="QQW92"/>
      <c r="QQX92"/>
      <c r="QQY92"/>
      <c r="QQZ92"/>
      <c r="QRA92"/>
      <c r="QRB92"/>
      <c r="QRC92"/>
      <c r="QRD92"/>
      <c r="QRE92"/>
      <c r="QRF92"/>
      <c r="QRG92"/>
      <c r="QRH92"/>
      <c r="QRI92"/>
      <c r="QRJ92"/>
      <c r="QRK92"/>
      <c r="QRL92"/>
      <c r="QRM92"/>
      <c r="QRN92"/>
      <c r="QRO92"/>
      <c r="QRP92"/>
      <c r="QRQ92"/>
      <c r="QRR92"/>
      <c r="QRS92"/>
      <c r="QRT92"/>
      <c r="QRU92"/>
      <c r="QRV92"/>
      <c r="QRW92"/>
      <c r="QRX92"/>
      <c r="QRY92"/>
      <c r="QRZ92"/>
      <c r="QSA92"/>
      <c r="QSB92"/>
      <c r="QSC92"/>
      <c r="QSD92"/>
      <c r="QSE92"/>
      <c r="QSF92"/>
      <c r="QSG92"/>
      <c r="QSH92"/>
      <c r="QSI92"/>
      <c r="QSJ92"/>
      <c r="QSK92"/>
      <c r="QSL92"/>
      <c r="QSM92"/>
      <c r="QSN92"/>
      <c r="QSO92"/>
      <c r="QSP92"/>
      <c r="QSQ92"/>
      <c r="QSR92"/>
      <c r="QSS92"/>
      <c r="QST92"/>
      <c r="QSU92"/>
      <c r="QSV92"/>
      <c r="QSW92"/>
      <c r="QSX92"/>
      <c r="QSY92"/>
      <c r="QSZ92"/>
      <c r="QTA92"/>
      <c r="QTB92"/>
      <c r="QTC92"/>
      <c r="QTD92"/>
      <c r="QTE92"/>
      <c r="QTF92"/>
      <c r="QTG92"/>
      <c r="QTH92"/>
      <c r="QTI92"/>
      <c r="QTJ92"/>
      <c r="QTK92"/>
      <c r="QTL92"/>
      <c r="QTM92"/>
      <c r="QTN92"/>
      <c r="QTO92"/>
      <c r="QTP92"/>
      <c r="QTQ92"/>
      <c r="QTR92"/>
      <c r="QTS92"/>
      <c r="QTT92"/>
      <c r="QTU92"/>
      <c r="QTV92"/>
      <c r="QTW92"/>
      <c r="QTX92"/>
      <c r="QTY92"/>
      <c r="QTZ92"/>
      <c r="QUA92"/>
      <c r="QUB92"/>
      <c r="QUC92"/>
      <c r="QUD92"/>
      <c r="QUE92"/>
      <c r="QUF92"/>
      <c r="QUG92"/>
      <c r="QUH92"/>
      <c r="QUI92"/>
      <c r="QUJ92"/>
      <c r="QUK92"/>
      <c r="QUL92"/>
      <c r="QUM92"/>
      <c r="QUN92"/>
      <c r="QUO92"/>
      <c r="QUP92"/>
      <c r="QUQ92"/>
      <c r="QUR92"/>
      <c r="QUS92"/>
      <c r="QUT92"/>
      <c r="QUU92"/>
      <c r="QUV92"/>
      <c r="QUW92"/>
      <c r="QUX92"/>
      <c r="QUY92"/>
      <c r="QUZ92"/>
      <c r="QVA92"/>
      <c r="QVB92"/>
      <c r="QVC92"/>
      <c r="QVD92"/>
      <c r="QVE92"/>
      <c r="QVF92"/>
      <c r="QVG92"/>
      <c r="QVH92"/>
      <c r="QVI92"/>
      <c r="QVJ92"/>
      <c r="QVK92"/>
      <c r="QVL92"/>
      <c r="QVM92"/>
      <c r="QVN92"/>
      <c r="QVO92"/>
      <c r="QVP92"/>
      <c r="QVQ92"/>
      <c r="QVR92"/>
      <c r="QVS92"/>
      <c r="QVT92"/>
      <c r="QVU92"/>
      <c r="QVV92"/>
      <c r="QVW92"/>
      <c r="QVX92"/>
      <c r="QVY92"/>
      <c r="QVZ92"/>
      <c r="QWA92"/>
      <c r="QWB92"/>
      <c r="QWC92"/>
      <c r="QWD92"/>
      <c r="QWE92"/>
      <c r="QWF92"/>
      <c r="QWG92"/>
      <c r="QWH92"/>
      <c r="QWI92"/>
      <c r="QWJ92"/>
      <c r="QWK92"/>
      <c r="QWL92"/>
      <c r="QWM92"/>
      <c r="QWN92"/>
      <c r="QWO92"/>
      <c r="QWP92"/>
      <c r="QWQ92"/>
      <c r="QWR92"/>
      <c r="QWS92"/>
      <c r="QWT92"/>
      <c r="QWU92"/>
      <c r="QWV92"/>
      <c r="QWW92"/>
      <c r="QWX92"/>
      <c r="QWY92"/>
      <c r="QWZ92"/>
      <c r="QXA92"/>
      <c r="QXB92"/>
      <c r="QXC92"/>
      <c r="QXD92"/>
      <c r="QXE92"/>
      <c r="QXF92"/>
      <c r="QXG92"/>
      <c r="QXH92"/>
      <c r="QXI92"/>
      <c r="QXJ92"/>
      <c r="QXK92"/>
      <c r="QXL92"/>
      <c r="QXM92"/>
      <c r="QXN92"/>
      <c r="QXO92"/>
      <c r="QXP92"/>
      <c r="QXQ92"/>
      <c r="QXR92"/>
      <c r="QXS92"/>
      <c r="QXT92"/>
      <c r="QXU92"/>
      <c r="QXV92"/>
      <c r="QXW92"/>
      <c r="QXX92"/>
      <c r="QXY92"/>
      <c r="QXZ92"/>
      <c r="QYA92"/>
      <c r="QYB92"/>
      <c r="QYC92"/>
      <c r="QYD92"/>
      <c r="QYE92"/>
      <c r="QYF92"/>
      <c r="QYG92"/>
      <c r="QYH92"/>
      <c r="QYI92"/>
      <c r="QYJ92"/>
      <c r="QYK92"/>
      <c r="QYL92"/>
      <c r="QYM92"/>
      <c r="QYN92"/>
      <c r="QYO92"/>
      <c r="QYP92"/>
      <c r="QYQ92"/>
      <c r="QYR92"/>
      <c r="QYS92"/>
      <c r="QYT92"/>
      <c r="QYU92"/>
      <c r="QYV92"/>
      <c r="QYW92"/>
      <c r="QYX92"/>
      <c r="QYY92"/>
      <c r="QYZ92"/>
      <c r="QZA92"/>
      <c r="QZB92"/>
      <c r="QZC92"/>
      <c r="QZD92"/>
      <c r="QZE92"/>
      <c r="QZF92"/>
      <c r="QZG92"/>
      <c r="QZH92"/>
      <c r="QZI92"/>
      <c r="QZJ92"/>
      <c r="QZK92"/>
      <c r="QZL92"/>
      <c r="QZM92"/>
      <c r="QZN92"/>
      <c r="QZO92"/>
      <c r="QZP92"/>
      <c r="QZQ92"/>
      <c r="QZR92"/>
      <c r="QZS92"/>
      <c r="QZT92"/>
      <c r="QZU92"/>
      <c r="QZV92"/>
      <c r="QZW92"/>
      <c r="QZX92"/>
      <c r="QZY92"/>
      <c r="QZZ92"/>
      <c r="RAA92"/>
      <c r="RAB92"/>
      <c r="RAC92"/>
      <c r="RAD92"/>
      <c r="RAE92"/>
      <c r="RAF92"/>
      <c r="RAG92"/>
      <c r="RAH92"/>
      <c r="RAI92"/>
      <c r="RAJ92"/>
      <c r="RAK92"/>
      <c r="RAL92"/>
      <c r="RAM92"/>
      <c r="RAN92"/>
      <c r="RAO92"/>
      <c r="RAP92"/>
      <c r="RAQ92"/>
      <c r="RAR92"/>
      <c r="RAS92"/>
      <c r="RAT92"/>
      <c r="RAU92"/>
      <c r="RAV92"/>
      <c r="RAW92"/>
      <c r="RAX92"/>
      <c r="RAY92"/>
      <c r="RAZ92"/>
      <c r="RBA92"/>
      <c r="RBB92"/>
      <c r="RBC92"/>
      <c r="RBD92"/>
      <c r="RBE92"/>
      <c r="RBF92"/>
      <c r="RBG92"/>
      <c r="RBH92"/>
      <c r="RBI92"/>
      <c r="RBJ92"/>
      <c r="RBK92"/>
      <c r="RBL92"/>
      <c r="RBM92"/>
      <c r="RBN92"/>
      <c r="RBO92"/>
      <c r="RBP92"/>
      <c r="RBQ92"/>
      <c r="RBR92"/>
      <c r="RBS92"/>
      <c r="RBT92"/>
      <c r="RBU92"/>
      <c r="RBV92"/>
      <c r="RBW92"/>
      <c r="RBX92"/>
      <c r="RBY92"/>
      <c r="RBZ92"/>
      <c r="RCA92"/>
      <c r="RCB92"/>
      <c r="RCC92"/>
      <c r="RCD92"/>
      <c r="RCE92"/>
      <c r="RCF92"/>
      <c r="RCG92"/>
      <c r="RCH92"/>
      <c r="RCI92"/>
      <c r="RCJ92"/>
      <c r="RCK92"/>
      <c r="RCL92"/>
      <c r="RCM92"/>
      <c r="RCN92"/>
      <c r="RCO92"/>
      <c r="RCP92"/>
      <c r="RCQ92"/>
      <c r="RCR92"/>
      <c r="RCS92"/>
      <c r="RCT92"/>
      <c r="RCU92"/>
      <c r="RCV92"/>
      <c r="RCW92"/>
      <c r="RCX92"/>
      <c r="RCY92"/>
      <c r="RCZ92"/>
      <c r="RDA92"/>
      <c r="RDB92"/>
      <c r="RDC92"/>
      <c r="RDD92"/>
      <c r="RDE92"/>
      <c r="RDF92"/>
      <c r="RDG92"/>
      <c r="RDH92"/>
      <c r="RDI92"/>
      <c r="RDJ92"/>
      <c r="RDK92"/>
      <c r="RDL92"/>
      <c r="RDM92"/>
      <c r="RDN92"/>
      <c r="RDO92"/>
      <c r="RDP92"/>
      <c r="RDQ92"/>
      <c r="RDR92"/>
      <c r="RDS92"/>
      <c r="RDT92"/>
      <c r="RDU92"/>
      <c r="RDV92"/>
      <c r="RDW92"/>
      <c r="RDX92"/>
      <c r="RDY92"/>
      <c r="RDZ92"/>
      <c r="REA92"/>
      <c r="REB92"/>
      <c r="REC92"/>
      <c r="RED92"/>
      <c r="REE92"/>
      <c r="REF92"/>
      <c r="REG92"/>
      <c r="REH92"/>
      <c r="REI92"/>
      <c r="REJ92"/>
      <c r="REK92"/>
      <c r="REL92"/>
      <c r="REM92"/>
      <c r="REN92"/>
      <c r="REO92"/>
      <c r="REP92"/>
      <c r="REQ92"/>
      <c r="RER92"/>
      <c r="RES92"/>
      <c r="RET92"/>
      <c r="REU92"/>
      <c r="REV92"/>
      <c r="REW92"/>
      <c r="REX92"/>
      <c r="REY92"/>
      <c r="REZ92"/>
      <c r="RFA92"/>
      <c r="RFB92"/>
      <c r="RFC92"/>
      <c r="RFD92"/>
      <c r="RFE92"/>
      <c r="RFF92"/>
      <c r="RFG92"/>
      <c r="RFH92"/>
      <c r="RFI92"/>
      <c r="RFJ92"/>
      <c r="RFK92"/>
      <c r="RFL92"/>
      <c r="RFM92"/>
      <c r="RFN92"/>
      <c r="RFO92"/>
      <c r="RFP92"/>
      <c r="RFQ92"/>
      <c r="RFR92"/>
      <c r="RFS92"/>
      <c r="RFT92"/>
      <c r="RFU92"/>
      <c r="RFV92"/>
      <c r="RFW92"/>
      <c r="RFX92"/>
      <c r="RFY92"/>
      <c r="RFZ92"/>
      <c r="RGA92"/>
      <c r="RGB92"/>
      <c r="RGC92"/>
      <c r="RGD92"/>
      <c r="RGE92"/>
      <c r="RGF92"/>
      <c r="RGG92"/>
      <c r="RGH92"/>
      <c r="RGI92"/>
      <c r="RGJ92"/>
      <c r="RGK92"/>
      <c r="RGL92"/>
      <c r="RGM92"/>
      <c r="RGN92"/>
      <c r="RGO92"/>
      <c r="RGP92"/>
      <c r="RGQ92"/>
      <c r="RGR92"/>
      <c r="RGS92"/>
      <c r="RGT92"/>
      <c r="RGU92"/>
      <c r="RGV92"/>
      <c r="RGW92"/>
      <c r="RGX92"/>
      <c r="RGY92"/>
      <c r="RGZ92"/>
      <c r="RHA92"/>
      <c r="RHB92"/>
      <c r="RHC92"/>
      <c r="RHD92"/>
      <c r="RHE92"/>
      <c r="RHF92"/>
      <c r="RHG92"/>
      <c r="RHH92"/>
      <c r="RHI92"/>
      <c r="RHJ92"/>
      <c r="RHK92"/>
      <c r="RHL92"/>
      <c r="RHM92"/>
      <c r="RHN92"/>
      <c r="RHO92"/>
      <c r="RHP92"/>
      <c r="RHQ92"/>
      <c r="RHR92"/>
      <c r="RHS92"/>
      <c r="RHT92"/>
      <c r="RHU92"/>
      <c r="RHV92"/>
      <c r="RHW92"/>
      <c r="RHX92"/>
      <c r="RHY92"/>
      <c r="RHZ92"/>
      <c r="RIA92"/>
      <c r="RIB92"/>
      <c r="RIC92"/>
      <c r="RID92"/>
      <c r="RIE92"/>
      <c r="RIF92"/>
      <c r="RIG92"/>
      <c r="RIH92"/>
      <c r="RII92"/>
      <c r="RIJ92"/>
      <c r="RIK92"/>
      <c r="RIL92"/>
      <c r="RIM92"/>
      <c r="RIN92"/>
      <c r="RIO92"/>
      <c r="RIP92"/>
      <c r="RIQ92"/>
      <c r="RIR92"/>
      <c r="RIS92"/>
      <c r="RIT92"/>
      <c r="RIU92"/>
      <c r="RIV92"/>
      <c r="RIW92"/>
      <c r="RIX92"/>
      <c r="RIY92"/>
      <c r="RIZ92"/>
      <c r="RJA92"/>
      <c r="RJB92"/>
      <c r="RJC92"/>
      <c r="RJD92"/>
      <c r="RJE92"/>
      <c r="RJF92"/>
      <c r="RJG92"/>
      <c r="RJH92"/>
      <c r="RJI92"/>
      <c r="RJJ92"/>
      <c r="RJK92"/>
      <c r="RJL92"/>
      <c r="RJM92"/>
      <c r="RJN92"/>
      <c r="RJO92"/>
      <c r="RJP92"/>
      <c r="RJQ92"/>
      <c r="RJR92"/>
      <c r="RJS92"/>
      <c r="RJT92"/>
      <c r="RJU92"/>
      <c r="RJV92"/>
      <c r="RJW92"/>
      <c r="RJX92"/>
      <c r="RJY92"/>
      <c r="RJZ92"/>
      <c r="RKA92"/>
      <c r="RKB92"/>
      <c r="RKC92"/>
      <c r="RKD92"/>
      <c r="RKE92"/>
      <c r="RKF92"/>
      <c r="RKG92"/>
      <c r="RKH92"/>
      <c r="RKI92"/>
      <c r="RKJ92"/>
      <c r="RKK92"/>
      <c r="RKL92"/>
      <c r="RKM92"/>
      <c r="RKN92"/>
      <c r="RKO92"/>
      <c r="RKP92"/>
      <c r="RKQ92"/>
      <c r="RKR92"/>
      <c r="RKS92"/>
      <c r="RKT92"/>
      <c r="RKU92"/>
      <c r="RKV92"/>
      <c r="RKW92"/>
      <c r="RKX92"/>
      <c r="RKY92"/>
      <c r="RKZ92"/>
      <c r="RLA92"/>
      <c r="RLB92"/>
      <c r="RLC92"/>
      <c r="RLD92"/>
      <c r="RLE92"/>
      <c r="RLF92"/>
      <c r="RLG92"/>
      <c r="RLH92"/>
      <c r="RLI92"/>
      <c r="RLJ92"/>
      <c r="RLK92"/>
      <c r="RLL92"/>
      <c r="RLM92"/>
      <c r="RLN92"/>
      <c r="RLO92"/>
      <c r="RLP92"/>
      <c r="RLQ92"/>
      <c r="RLR92"/>
      <c r="RLS92"/>
      <c r="RLT92"/>
      <c r="RLU92"/>
      <c r="RLV92"/>
      <c r="RLW92"/>
      <c r="RLX92"/>
      <c r="RLY92"/>
      <c r="RLZ92"/>
      <c r="RMA92"/>
      <c r="RMB92"/>
      <c r="RMC92"/>
      <c r="RMD92"/>
      <c r="RME92"/>
      <c r="RMF92"/>
      <c r="RMG92"/>
      <c r="RMH92"/>
      <c r="RMI92"/>
      <c r="RMJ92"/>
      <c r="RMK92"/>
      <c r="RML92"/>
      <c r="RMM92"/>
      <c r="RMN92"/>
      <c r="RMO92"/>
      <c r="RMP92"/>
      <c r="RMQ92"/>
      <c r="RMR92"/>
      <c r="RMS92"/>
      <c r="RMT92"/>
      <c r="RMU92"/>
      <c r="RMV92"/>
      <c r="RMW92"/>
      <c r="RMX92"/>
      <c r="RMY92"/>
      <c r="RMZ92"/>
      <c r="RNA92"/>
      <c r="RNB92"/>
      <c r="RNC92"/>
      <c r="RND92"/>
      <c r="RNE92"/>
      <c r="RNF92"/>
      <c r="RNG92"/>
      <c r="RNH92"/>
      <c r="RNI92"/>
      <c r="RNJ92"/>
      <c r="RNK92"/>
      <c r="RNL92"/>
      <c r="RNM92"/>
      <c r="RNN92"/>
      <c r="RNO92"/>
      <c r="RNP92"/>
      <c r="RNQ92"/>
      <c r="RNR92"/>
      <c r="RNS92"/>
      <c r="RNT92"/>
      <c r="RNU92"/>
      <c r="RNV92"/>
      <c r="RNW92"/>
      <c r="RNX92"/>
      <c r="RNY92"/>
      <c r="RNZ92"/>
      <c r="ROA92"/>
      <c r="ROB92"/>
      <c r="ROC92"/>
      <c r="ROD92"/>
      <c r="ROE92"/>
      <c r="ROF92"/>
      <c r="ROG92"/>
      <c r="ROH92"/>
      <c r="ROI92"/>
      <c r="ROJ92"/>
      <c r="ROK92"/>
      <c r="ROL92"/>
      <c r="ROM92"/>
      <c r="RON92"/>
      <c r="ROO92"/>
      <c r="ROP92"/>
      <c r="ROQ92"/>
      <c r="ROR92"/>
      <c r="ROS92"/>
      <c r="ROT92"/>
      <c r="ROU92"/>
      <c r="ROV92"/>
      <c r="ROW92"/>
      <c r="ROX92"/>
      <c r="ROY92"/>
      <c r="ROZ92"/>
      <c r="RPA92"/>
      <c r="RPB92"/>
      <c r="RPC92"/>
      <c r="RPD92"/>
      <c r="RPE92"/>
      <c r="RPF92"/>
      <c r="RPG92"/>
      <c r="RPH92"/>
      <c r="RPI92"/>
      <c r="RPJ92"/>
      <c r="RPK92"/>
      <c r="RPL92"/>
      <c r="RPM92"/>
      <c r="RPN92"/>
      <c r="RPO92"/>
      <c r="RPP92"/>
      <c r="RPQ92"/>
      <c r="RPR92"/>
      <c r="RPS92"/>
      <c r="RPT92"/>
      <c r="RPU92"/>
      <c r="RPV92"/>
      <c r="RPW92"/>
      <c r="RPX92"/>
      <c r="RPY92"/>
      <c r="RPZ92"/>
      <c r="RQA92"/>
      <c r="RQB92"/>
      <c r="RQC92"/>
      <c r="RQD92"/>
      <c r="RQE92"/>
      <c r="RQF92"/>
      <c r="RQG92"/>
      <c r="RQH92"/>
      <c r="RQI92"/>
      <c r="RQJ92"/>
      <c r="RQK92"/>
      <c r="RQL92"/>
      <c r="RQM92"/>
      <c r="RQN92"/>
      <c r="RQO92"/>
      <c r="RQP92"/>
      <c r="RQQ92"/>
      <c r="RQR92"/>
      <c r="RQS92"/>
      <c r="RQT92"/>
      <c r="RQU92"/>
      <c r="RQV92"/>
      <c r="RQW92"/>
      <c r="RQX92"/>
      <c r="RQY92"/>
      <c r="RQZ92"/>
      <c r="RRA92"/>
      <c r="RRB92"/>
      <c r="RRC92"/>
      <c r="RRD92"/>
      <c r="RRE92"/>
      <c r="RRF92"/>
      <c r="RRG92"/>
      <c r="RRH92"/>
      <c r="RRI92"/>
      <c r="RRJ92"/>
      <c r="RRK92"/>
      <c r="RRL92"/>
      <c r="RRM92"/>
      <c r="RRN92"/>
      <c r="RRO92"/>
      <c r="RRP92"/>
      <c r="RRQ92"/>
      <c r="RRR92"/>
      <c r="RRS92"/>
      <c r="RRT92"/>
      <c r="RRU92"/>
      <c r="RRV92"/>
      <c r="RRW92"/>
      <c r="RRX92"/>
      <c r="RRY92"/>
      <c r="RRZ92"/>
      <c r="RSA92"/>
      <c r="RSB92"/>
      <c r="RSC92"/>
      <c r="RSD92"/>
      <c r="RSE92"/>
      <c r="RSF92"/>
      <c r="RSG92"/>
      <c r="RSH92"/>
      <c r="RSI92"/>
      <c r="RSJ92"/>
      <c r="RSK92"/>
      <c r="RSL92"/>
      <c r="RSM92"/>
      <c r="RSN92"/>
      <c r="RSO92"/>
      <c r="RSP92"/>
      <c r="RSQ92"/>
      <c r="RSR92"/>
      <c r="RSS92"/>
      <c r="RST92"/>
      <c r="RSU92"/>
      <c r="RSV92"/>
      <c r="RSW92"/>
      <c r="RSX92"/>
      <c r="RSY92"/>
      <c r="RSZ92"/>
      <c r="RTA92"/>
      <c r="RTB92"/>
      <c r="RTC92"/>
      <c r="RTD92"/>
      <c r="RTE92"/>
      <c r="RTF92"/>
      <c r="RTG92"/>
      <c r="RTH92"/>
      <c r="RTI92"/>
      <c r="RTJ92"/>
      <c r="RTK92"/>
      <c r="RTL92"/>
      <c r="RTM92"/>
      <c r="RTN92"/>
      <c r="RTO92"/>
      <c r="RTP92"/>
      <c r="RTQ92"/>
      <c r="RTR92"/>
      <c r="RTS92"/>
      <c r="RTT92"/>
      <c r="RTU92"/>
      <c r="RTV92"/>
      <c r="RTW92"/>
      <c r="RTX92"/>
      <c r="RTY92"/>
      <c r="RTZ92"/>
      <c r="RUA92"/>
      <c r="RUB92"/>
      <c r="RUC92"/>
      <c r="RUD92"/>
      <c r="RUE92"/>
      <c r="RUF92"/>
      <c r="RUG92"/>
      <c r="RUH92"/>
      <c r="RUI92"/>
      <c r="RUJ92"/>
      <c r="RUK92"/>
      <c r="RUL92"/>
      <c r="RUM92"/>
      <c r="RUN92"/>
      <c r="RUO92"/>
      <c r="RUP92"/>
      <c r="RUQ92"/>
      <c r="RUR92"/>
      <c r="RUS92"/>
      <c r="RUT92"/>
      <c r="RUU92"/>
      <c r="RUV92"/>
      <c r="RUW92"/>
      <c r="RUX92"/>
      <c r="RUY92"/>
      <c r="RUZ92"/>
      <c r="RVA92"/>
      <c r="RVB92"/>
      <c r="RVC92"/>
      <c r="RVD92"/>
      <c r="RVE92"/>
      <c r="RVF92"/>
      <c r="RVG92"/>
      <c r="RVH92"/>
      <c r="RVI92"/>
      <c r="RVJ92"/>
      <c r="RVK92"/>
      <c r="RVL92"/>
      <c r="RVM92"/>
      <c r="RVN92"/>
      <c r="RVO92"/>
      <c r="RVP92"/>
      <c r="RVQ92"/>
      <c r="RVR92"/>
      <c r="RVS92"/>
      <c r="RVT92"/>
      <c r="RVU92"/>
      <c r="RVV92"/>
      <c r="RVW92"/>
      <c r="RVX92"/>
      <c r="RVY92"/>
      <c r="RVZ92"/>
      <c r="RWA92"/>
      <c r="RWB92"/>
      <c r="RWC92"/>
      <c r="RWD92"/>
      <c r="RWE92"/>
      <c r="RWF92"/>
      <c r="RWG92"/>
      <c r="RWH92"/>
      <c r="RWI92"/>
      <c r="RWJ92"/>
      <c r="RWK92"/>
      <c r="RWL92"/>
      <c r="RWM92"/>
      <c r="RWN92"/>
      <c r="RWO92"/>
      <c r="RWP92"/>
      <c r="RWQ92"/>
      <c r="RWR92"/>
      <c r="RWS92"/>
      <c r="RWT92"/>
      <c r="RWU92"/>
      <c r="RWV92"/>
      <c r="RWW92"/>
      <c r="RWX92"/>
      <c r="RWY92"/>
      <c r="RWZ92"/>
      <c r="RXA92"/>
      <c r="RXB92"/>
      <c r="RXC92"/>
      <c r="RXD92"/>
      <c r="RXE92"/>
      <c r="RXF92"/>
      <c r="RXG92"/>
      <c r="RXH92"/>
      <c r="RXI92"/>
      <c r="RXJ92"/>
      <c r="RXK92"/>
      <c r="RXL92"/>
      <c r="RXM92"/>
      <c r="RXN92"/>
      <c r="RXO92"/>
      <c r="RXP92"/>
      <c r="RXQ92"/>
      <c r="RXR92"/>
      <c r="RXS92"/>
      <c r="RXT92"/>
      <c r="RXU92"/>
      <c r="RXV92"/>
      <c r="RXW92"/>
      <c r="RXX92"/>
      <c r="RXY92"/>
      <c r="RXZ92"/>
      <c r="RYA92"/>
      <c r="RYB92"/>
      <c r="RYC92"/>
      <c r="RYD92"/>
      <c r="RYE92"/>
      <c r="RYF92"/>
      <c r="RYG92"/>
      <c r="RYH92"/>
      <c r="RYI92"/>
      <c r="RYJ92"/>
      <c r="RYK92"/>
      <c r="RYL92"/>
      <c r="RYM92"/>
      <c r="RYN92"/>
      <c r="RYO92"/>
      <c r="RYP92"/>
      <c r="RYQ92"/>
      <c r="RYR92"/>
      <c r="RYS92"/>
      <c r="RYT92"/>
      <c r="RYU92"/>
      <c r="RYV92"/>
      <c r="RYW92"/>
      <c r="RYX92"/>
      <c r="RYY92"/>
      <c r="RYZ92"/>
      <c r="RZA92"/>
      <c r="RZB92"/>
      <c r="RZC92"/>
      <c r="RZD92"/>
      <c r="RZE92"/>
      <c r="RZF92"/>
      <c r="RZG92"/>
      <c r="RZH92"/>
      <c r="RZI92"/>
      <c r="RZJ92"/>
      <c r="RZK92"/>
      <c r="RZL92"/>
      <c r="RZM92"/>
      <c r="RZN92"/>
      <c r="RZO92"/>
      <c r="RZP92"/>
      <c r="RZQ92"/>
      <c r="RZR92"/>
      <c r="RZS92"/>
      <c r="RZT92"/>
      <c r="RZU92"/>
      <c r="RZV92"/>
      <c r="RZW92"/>
      <c r="RZX92"/>
      <c r="RZY92"/>
      <c r="RZZ92"/>
      <c r="SAA92"/>
      <c r="SAB92"/>
      <c r="SAC92"/>
      <c r="SAD92"/>
      <c r="SAE92"/>
      <c r="SAF92"/>
      <c r="SAG92"/>
      <c r="SAH92"/>
      <c r="SAI92"/>
      <c r="SAJ92"/>
      <c r="SAK92"/>
      <c r="SAL92"/>
      <c r="SAM92"/>
      <c r="SAN92"/>
      <c r="SAO92"/>
      <c r="SAP92"/>
      <c r="SAQ92"/>
      <c r="SAR92"/>
      <c r="SAS92"/>
      <c r="SAT92"/>
      <c r="SAU92"/>
      <c r="SAV92"/>
      <c r="SAW92"/>
      <c r="SAX92"/>
      <c r="SAY92"/>
      <c r="SAZ92"/>
      <c r="SBA92"/>
      <c r="SBB92"/>
      <c r="SBC92"/>
      <c r="SBD92"/>
      <c r="SBE92"/>
      <c r="SBF92"/>
      <c r="SBG92"/>
      <c r="SBH92"/>
      <c r="SBI92"/>
      <c r="SBJ92"/>
      <c r="SBK92"/>
      <c r="SBL92"/>
      <c r="SBM92"/>
      <c r="SBN92"/>
      <c r="SBO92"/>
      <c r="SBP92"/>
      <c r="SBQ92"/>
      <c r="SBR92"/>
      <c r="SBS92"/>
      <c r="SBT92"/>
      <c r="SBU92"/>
      <c r="SBV92"/>
      <c r="SBW92"/>
      <c r="SBX92"/>
      <c r="SBY92"/>
      <c r="SBZ92"/>
      <c r="SCA92"/>
      <c r="SCB92"/>
      <c r="SCC92"/>
      <c r="SCD92"/>
      <c r="SCE92"/>
      <c r="SCF92"/>
      <c r="SCG92"/>
      <c r="SCH92"/>
      <c r="SCI92"/>
      <c r="SCJ92"/>
      <c r="SCK92"/>
      <c r="SCL92"/>
      <c r="SCM92"/>
      <c r="SCN92"/>
      <c r="SCO92"/>
      <c r="SCP92"/>
      <c r="SCQ92"/>
      <c r="SCR92"/>
      <c r="SCS92"/>
      <c r="SCT92"/>
      <c r="SCU92"/>
      <c r="SCV92"/>
      <c r="SCW92"/>
      <c r="SCX92"/>
      <c r="SCY92"/>
      <c r="SCZ92"/>
      <c r="SDA92"/>
      <c r="SDB92"/>
      <c r="SDC92"/>
      <c r="SDD92"/>
      <c r="SDE92"/>
      <c r="SDF92"/>
      <c r="SDG92"/>
      <c r="SDH92"/>
      <c r="SDI92"/>
      <c r="SDJ92"/>
      <c r="SDK92"/>
      <c r="SDL92"/>
      <c r="SDM92"/>
      <c r="SDN92"/>
      <c r="SDO92"/>
      <c r="SDP92"/>
      <c r="SDQ92"/>
      <c r="SDR92"/>
      <c r="SDS92"/>
      <c r="SDT92"/>
      <c r="SDU92"/>
      <c r="SDV92"/>
      <c r="SDW92"/>
      <c r="SDX92"/>
      <c r="SDY92"/>
      <c r="SDZ92"/>
      <c r="SEA92"/>
      <c r="SEB92"/>
      <c r="SEC92"/>
      <c r="SED92"/>
      <c r="SEE92"/>
      <c r="SEF92"/>
      <c r="SEG92"/>
      <c r="SEH92"/>
      <c r="SEI92"/>
      <c r="SEJ92"/>
      <c r="SEK92"/>
      <c r="SEL92"/>
      <c r="SEM92"/>
      <c r="SEN92"/>
      <c r="SEO92"/>
      <c r="SEP92"/>
      <c r="SEQ92"/>
      <c r="SER92"/>
      <c r="SES92"/>
      <c r="SET92"/>
      <c r="SEU92"/>
      <c r="SEV92"/>
      <c r="SEW92"/>
      <c r="SEX92"/>
      <c r="SEY92"/>
      <c r="SEZ92"/>
      <c r="SFA92"/>
      <c r="SFB92"/>
      <c r="SFC92"/>
      <c r="SFD92"/>
      <c r="SFE92"/>
      <c r="SFF92"/>
      <c r="SFG92"/>
      <c r="SFH92"/>
      <c r="SFI92"/>
      <c r="SFJ92"/>
      <c r="SFK92"/>
      <c r="SFL92"/>
      <c r="SFM92"/>
      <c r="SFN92"/>
      <c r="SFO92"/>
      <c r="SFP92"/>
      <c r="SFQ92"/>
      <c r="SFR92"/>
      <c r="SFS92"/>
      <c r="SFT92"/>
      <c r="SFU92"/>
      <c r="SFV92"/>
      <c r="SFW92"/>
      <c r="SFX92"/>
      <c r="SFY92"/>
      <c r="SFZ92"/>
      <c r="SGA92"/>
      <c r="SGB92"/>
      <c r="SGC92"/>
      <c r="SGD92"/>
      <c r="SGE92"/>
      <c r="SGF92"/>
      <c r="SGG92"/>
      <c r="SGH92"/>
      <c r="SGI92"/>
      <c r="SGJ92"/>
      <c r="SGK92"/>
      <c r="SGL92"/>
      <c r="SGM92"/>
      <c r="SGN92"/>
      <c r="SGO92"/>
      <c r="SGP92"/>
      <c r="SGQ92"/>
      <c r="SGR92"/>
      <c r="SGS92"/>
      <c r="SGT92"/>
      <c r="SGU92"/>
      <c r="SGV92"/>
      <c r="SGW92"/>
      <c r="SGX92"/>
      <c r="SGY92"/>
      <c r="SGZ92"/>
      <c r="SHA92"/>
      <c r="SHB92"/>
      <c r="SHC92"/>
      <c r="SHD92"/>
      <c r="SHE92"/>
      <c r="SHF92"/>
      <c r="SHG92"/>
      <c r="SHH92"/>
      <c r="SHI92"/>
      <c r="SHJ92"/>
      <c r="SHK92"/>
      <c r="SHL92"/>
      <c r="SHM92"/>
      <c r="SHN92"/>
      <c r="SHO92"/>
      <c r="SHP92"/>
      <c r="SHQ92"/>
      <c r="SHR92"/>
      <c r="SHS92"/>
      <c r="SHT92"/>
      <c r="SHU92"/>
      <c r="SHV92"/>
      <c r="SHW92"/>
      <c r="SHX92"/>
      <c r="SHY92"/>
      <c r="SHZ92"/>
      <c r="SIA92"/>
      <c r="SIB92"/>
      <c r="SIC92"/>
      <c r="SID92"/>
      <c r="SIE92"/>
      <c r="SIF92"/>
      <c r="SIG92"/>
      <c r="SIH92"/>
      <c r="SII92"/>
      <c r="SIJ92"/>
      <c r="SIK92"/>
      <c r="SIL92"/>
      <c r="SIM92"/>
      <c r="SIN92"/>
      <c r="SIO92"/>
      <c r="SIP92"/>
      <c r="SIQ92"/>
      <c r="SIR92"/>
      <c r="SIS92"/>
      <c r="SIT92"/>
      <c r="SIU92"/>
      <c r="SIV92"/>
      <c r="SIW92"/>
      <c r="SIX92"/>
      <c r="SIY92"/>
      <c r="SIZ92"/>
      <c r="SJA92"/>
      <c r="SJB92"/>
      <c r="SJC92"/>
      <c r="SJD92"/>
      <c r="SJE92"/>
      <c r="SJF92"/>
      <c r="SJG92"/>
      <c r="SJH92"/>
      <c r="SJI92"/>
      <c r="SJJ92"/>
      <c r="SJK92"/>
      <c r="SJL92"/>
      <c r="SJM92"/>
      <c r="SJN92"/>
      <c r="SJO92"/>
      <c r="SJP92"/>
      <c r="SJQ92"/>
      <c r="SJR92"/>
      <c r="SJS92"/>
      <c r="SJT92"/>
      <c r="SJU92"/>
      <c r="SJV92"/>
      <c r="SJW92"/>
      <c r="SJX92"/>
      <c r="SJY92"/>
      <c r="SJZ92"/>
      <c r="SKA92"/>
      <c r="SKB92"/>
      <c r="SKC92"/>
      <c r="SKD92"/>
      <c r="SKE92"/>
      <c r="SKF92"/>
      <c r="SKG92"/>
      <c r="SKH92"/>
      <c r="SKI92"/>
      <c r="SKJ92"/>
      <c r="SKK92"/>
      <c r="SKL92"/>
      <c r="SKM92"/>
      <c r="SKN92"/>
      <c r="SKO92"/>
      <c r="SKP92"/>
      <c r="SKQ92"/>
      <c r="SKR92"/>
      <c r="SKS92"/>
      <c r="SKT92"/>
      <c r="SKU92"/>
      <c r="SKV92"/>
      <c r="SKW92"/>
      <c r="SKX92"/>
      <c r="SKY92"/>
      <c r="SKZ92"/>
      <c r="SLA92"/>
      <c r="SLB92"/>
      <c r="SLC92"/>
      <c r="SLD92"/>
      <c r="SLE92"/>
      <c r="SLF92"/>
      <c r="SLG92"/>
      <c r="SLH92"/>
      <c r="SLI92"/>
      <c r="SLJ92"/>
      <c r="SLK92"/>
      <c r="SLL92"/>
      <c r="SLM92"/>
      <c r="SLN92"/>
      <c r="SLO92"/>
      <c r="SLP92"/>
      <c r="SLQ92"/>
      <c r="SLR92"/>
      <c r="SLS92"/>
      <c r="SLT92"/>
      <c r="SLU92"/>
      <c r="SLV92"/>
      <c r="SLW92"/>
      <c r="SLX92"/>
      <c r="SLY92"/>
      <c r="SLZ92"/>
      <c r="SMA92"/>
      <c r="SMB92"/>
      <c r="SMC92"/>
      <c r="SMD92"/>
      <c r="SME92"/>
      <c r="SMF92"/>
      <c r="SMG92"/>
      <c r="SMH92"/>
      <c r="SMI92"/>
      <c r="SMJ92"/>
      <c r="SMK92"/>
      <c r="SML92"/>
      <c r="SMM92"/>
      <c r="SMN92"/>
      <c r="SMO92"/>
      <c r="SMP92"/>
      <c r="SMQ92"/>
      <c r="SMR92"/>
      <c r="SMS92"/>
      <c r="SMT92"/>
      <c r="SMU92"/>
      <c r="SMV92"/>
      <c r="SMW92"/>
      <c r="SMX92"/>
      <c r="SMY92"/>
      <c r="SMZ92"/>
      <c r="SNA92"/>
      <c r="SNB92"/>
      <c r="SNC92"/>
      <c r="SND92"/>
      <c r="SNE92"/>
      <c r="SNF92"/>
      <c r="SNG92"/>
      <c r="SNH92"/>
      <c r="SNI92"/>
      <c r="SNJ92"/>
      <c r="SNK92"/>
      <c r="SNL92"/>
      <c r="SNM92"/>
      <c r="SNN92"/>
      <c r="SNO92"/>
      <c r="SNP92"/>
      <c r="SNQ92"/>
      <c r="SNR92"/>
      <c r="SNS92"/>
      <c r="SNT92"/>
      <c r="SNU92"/>
      <c r="SNV92"/>
      <c r="SNW92"/>
      <c r="SNX92"/>
      <c r="SNY92"/>
      <c r="SNZ92"/>
      <c r="SOA92"/>
      <c r="SOB92"/>
      <c r="SOC92"/>
      <c r="SOD92"/>
      <c r="SOE92"/>
      <c r="SOF92"/>
      <c r="SOG92"/>
      <c r="SOH92"/>
      <c r="SOI92"/>
      <c r="SOJ92"/>
      <c r="SOK92"/>
      <c r="SOL92"/>
      <c r="SOM92"/>
      <c r="SON92"/>
      <c r="SOO92"/>
      <c r="SOP92"/>
      <c r="SOQ92"/>
      <c r="SOR92"/>
      <c r="SOS92"/>
      <c r="SOT92"/>
      <c r="SOU92"/>
      <c r="SOV92"/>
      <c r="SOW92"/>
      <c r="SOX92"/>
      <c r="SOY92"/>
      <c r="SOZ92"/>
      <c r="SPA92"/>
      <c r="SPB92"/>
      <c r="SPC92"/>
      <c r="SPD92"/>
      <c r="SPE92"/>
      <c r="SPF92"/>
      <c r="SPG92"/>
      <c r="SPH92"/>
      <c r="SPI92"/>
      <c r="SPJ92"/>
      <c r="SPK92"/>
      <c r="SPL92"/>
      <c r="SPM92"/>
      <c r="SPN92"/>
      <c r="SPO92"/>
      <c r="SPP92"/>
      <c r="SPQ92"/>
      <c r="SPR92"/>
      <c r="SPS92"/>
      <c r="SPT92"/>
      <c r="SPU92"/>
      <c r="SPV92"/>
      <c r="SPW92"/>
      <c r="SPX92"/>
      <c r="SPY92"/>
      <c r="SPZ92"/>
      <c r="SQA92"/>
      <c r="SQB92"/>
      <c r="SQC92"/>
      <c r="SQD92"/>
      <c r="SQE92"/>
      <c r="SQF92"/>
      <c r="SQG92"/>
      <c r="SQH92"/>
      <c r="SQI92"/>
      <c r="SQJ92"/>
      <c r="SQK92"/>
      <c r="SQL92"/>
      <c r="SQM92"/>
      <c r="SQN92"/>
      <c r="SQO92"/>
      <c r="SQP92"/>
      <c r="SQQ92"/>
      <c r="SQR92"/>
      <c r="SQS92"/>
      <c r="SQT92"/>
      <c r="SQU92"/>
      <c r="SQV92"/>
      <c r="SQW92"/>
      <c r="SQX92"/>
      <c r="SQY92"/>
      <c r="SQZ92"/>
      <c r="SRA92"/>
      <c r="SRB92"/>
      <c r="SRC92"/>
      <c r="SRD92"/>
      <c r="SRE92"/>
      <c r="SRF92"/>
      <c r="SRG92"/>
      <c r="SRH92"/>
      <c r="SRI92"/>
      <c r="SRJ92"/>
      <c r="SRK92"/>
      <c r="SRL92"/>
      <c r="SRM92"/>
      <c r="SRN92"/>
      <c r="SRO92"/>
      <c r="SRP92"/>
      <c r="SRQ92"/>
      <c r="SRR92"/>
      <c r="SRS92"/>
      <c r="SRT92"/>
      <c r="SRU92"/>
      <c r="SRV92"/>
      <c r="SRW92"/>
      <c r="SRX92"/>
      <c r="SRY92"/>
      <c r="SRZ92"/>
      <c r="SSA92"/>
      <c r="SSB92"/>
      <c r="SSC92"/>
      <c r="SSD92"/>
      <c r="SSE92"/>
      <c r="SSF92"/>
      <c r="SSG92"/>
      <c r="SSH92"/>
      <c r="SSI92"/>
      <c r="SSJ92"/>
      <c r="SSK92"/>
      <c r="SSL92"/>
      <c r="SSM92"/>
      <c r="SSN92"/>
      <c r="SSO92"/>
      <c r="SSP92"/>
      <c r="SSQ92"/>
      <c r="SSR92"/>
      <c r="SSS92"/>
      <c r="SST92"/>
      <c r="SSU92"/>
      <c r="SSV92"/>
      <c r="SSW92"/>
      <c r="SSX92"/>
      <c r="SSY92"/>
      <c r="SSZ92"/>
      <c r="STA92"/>
      <c r="STB92"/>
      <c r="STC92"/>
      <c r="STD92"/>
      <c r="STE92"/>
      <c r="STF92"/>
      <c r="STG92"/>
      <c r="STH92"/>
      <c r="STI92"/>
      <c r="STJ92"/>
      <c r="STK92"/>
      <c r="STL92"/>
      <c r="STM92"/>
      <c r="STN92"/>
      <c r="STO92"/>
      <c r="STP92"/>
      <c r="STQ92"/>
      <c r="STR92"/>
      <c r="STS92"/>
      <c r="STT92"/>
      <c r="STU92"/>
      <c r="STV92"/>
      <c r="STW92"/>
      <c r="STX92"/>
      <c r="STY92"/>
      <c r="STZ92"/>
      <c r="SUA92"/>
      <c r="SUB92"/>
      <c r="SUC92"/>
      <c r="SUD92"/>
      <c r="SUE92"/>
      <c r="SUF92"/>
      <c r="SUG92"/>
      <c r="SUH92"/>
      <c r="SUI92"/>
      <c r="SUJ92"/>
      <c r="SUK92"/>
      <c r="SUL92"/>
      <c r="SUM92"/>
      <c r="SUN92"/>
      <c r="SUO92"/>
      <c r="SUP92"/>
      <c r="SUQ92"/>
      <c r="SUR92"/>
      <c r="SUS92"/>
      <c r="SUT92"/>
      <c r="SUU92"/>
      <c r="SUV92"/>
      <c r="SUW92"/>
      <c r="SUX92"/>
      <c r="SUY92"/>
      <c r="SUZ92"/>
      <c r="SVA92"/>
      <c r="SVB92"/>
      <c r="SVC92"/>
      <c r="SVD92"/>
      <c r="SVE92"/>
      <c r="SVF92"/>
      <c r="SVG92"/>
      <c r="SVH92"/>
      <c r="SVI92"/>
      <c r="SVJ92"/>
      <c r="SVK92"/>
      <c r="SVL92"/>
      <c r="SVM92"/>
      <c r="SVN92"/>
      <c r="SVO92"/>
      <c r="SVP92"/>
      <c r="SVQ92"/>
      <c r="SVR92"/>
      <c r="SVS92"/>
      <c r="SVT92"/>
      <c r="SVU92"/>
      <c r="SVV92"/>
      <c r="SVW92"/>
      <c r="SVX92"/>
      <c r="SVY92"/>
      <c r="SVZ92"/>
      <c r="SWA92"/>
      <c r="SWB92"/>
      <c r="SWC92"/>
      <c r="SWD92"/>
      <c r="SWE92"/>
      <c r="SWF92"/>
      <c r="SWG92"/>
      <c r="SWH92"/>
      <c r="SWI92"/>
      <c r="SWJ92"/>
      <c r="SWK92"/>
      <c r="SWL92"/>
      <c r="SWM92"/>
      <c r="SWN92"/>
      <c r="SWO92"/>
      <c r="SWP92"/>
      <c r="SWQ92"/>
      <c r="SWR92"/>
      <c r="SWS92"/>
      <c r="SWT92"/>
      <c r="SWU92"/>
      <c r="SWV92"/>
      <c r="SWW92"/>
      <c r="SWX92"/>
      <c r="SWY92"/>
      <c r="SWZ92"/>
      <c r="SXA92"/>
      <c r="SXB92"/>
      <c r="SXC92"/>
      <c r="SXD92"/>
      <c r="SXE92"/>
      <c r="SXF92"/>
      <c r="SXG92"/>
      <c r="SXH92"/>
      <c r="SXI92"/>
      <c r="SXJ92"/>
      <c r="SXK92"/>
      <c r="SXL92"/>
      <c r="SXM92"/>
      <c r="SXN92"/>
      <c r="SXO92"/>
      <c r="SXP92"/>
      <c r="SXQ92"/>
      <c r="SXR92"/>
      <c r="SXS92"/>
      <c r="SXT92"/>
      <c r="SXU92"/>
      <c r="SXV92"/>
      <c r="SXW92"/>
      <c r="SXX92"/>
      <c r="SXY92"/>
      <c r="SXZ92"/>
      <c r="SYA92"/>
      <c r="SYB92"/>
      <c r="SYC92"/>
      <c r="SYD92"/>
      <c r="SYE92"/>
      <c r="SYF92"/>
      <c r="SYG92"/>
      <c r="SYH92"/>
      <c r="SYI92"/>
      <c r="SYJ92"/>
      <c r="SYK92"/>
      <c r="SYL92"/>
      <c r="SYM92"/>
      <c r="SYN92"/>
      <c r="SYO92"/>
      <c r="SYP92"/>
      <c r="SYQ92"/>
      <c r="SYR92"/>
      <c r="SYS92"/>
      <c r="SYT92"/>
      <c r="SYU92"/>
      <c r="SYV92"/>
      <c r="SYW92"/>
      <c r="SYX92"/>
      <c r="SYY92"/>
      <c r="SYZ92"/>
      <c r="SZA92"/>
      <c r="SZB92"/>
      <c r="SZC92"/>
      <c r="SZD92"/>
      <c r="SZE92"/>
      <c r="SZF92"/>
      <c r="SZG92"/>
      <c r="SZH92"/>
      <c r="SZI92"/>
      <c r="SZJ92"/>
      <c r="SZK92"/>
      <c r="SZL92"/>
      <c r="SZM92"/>
      <c r="SZN92"/>
      <c r="SZO92"/>
      <c r="SZP92"/>
      <c r="SZQ92"/>
      <c r="SZR92"/>
      <c r="SZS92"/>
      <c r="SZT92"/>
      <c r="SZU92"/>
      <c r="SZV92"/>
      <c r="SZW92"/>
      <c r="SZX92"/>
      <c r="SZY92"/>
      <c r="SZZ92"/>
      <c r="TAA92"/>
      <c r="TAB92"/>
      <c r="TAC92"/>
      <c r="TAD92"/>
      <c r="TAE92"/>
      <c r="TAF92"/>
      <c r="TAG92"/>
      <c r="TAH92"/>
      <c r="TAI92"/>
      <c r="TAJ92"/>
      <c r="TAK92"/>
      <c r="TAL92"/>
      <c r="TAM92"/>
      <c r="TAN92"/>
      <c r="TAO92"/>
      <c r="TAP92"/>
      <c r="TAQ92"/>
      <c r="TAR92"/>
      <c r="TAS92"/>
      <c r="TAT92"/>
      <c r="TAU92"/>
      <c r="TAV92"/>
      <c r="TAW92"/>
      <c r="TAX92"/>
      <c r="TAY92"/>
      <c r="TAZ92"/>
      <c r="TBA92"/>
      <c r="TBB92"/>
      <c r="TBC92"/>
      <c r="TBD92"/>
      <c r="TBE92"/>
      <c r="TBF92"/>
      <c r="TBG92"/>
      <c r="TBH92"/>
      <c r="TBI92"/>
      <c r="TBJ92"/>
      <c r="TBK92"/>
      <c r="TBL92"/>
      <c r="TBM92"/>
      <c r="TBN92"/>
      <c r="TBO92"/>
      <c r="TBP92"/>
      <c r="TBQ92"/>
      <c r="TBR92"/>
      <c r="TBS92"/>
      <c r="TBT92"/>
      <c r="TBU92"/>
      <c r="TBV92"/>
      <c r="TBW92"/>
      <c r="TBX92"/>
      <c r="TBY92"/>
      <c r="TBZ92"/>
      <c r="TCA92"/>
      <c r="TCB92"/>
      <c r="TCC92"/>
      <c r="TCD92"/>
      <c r="TCE92"/>
      <c r="TCF92"/>
      <c r="TCG92"/>
      <c r="TCH92"/>
      <c r="TCI92"/>
      <c r="TCJ92"/>
      <c r="TCK92"/>
      <c r="TCL92"/>
      <c r="TCM92"/>
      <c r="TCN92"/>
      <c r="TCO92"/>
      <c r="TCP92"/>
      <c r="TCQ92"/>
      <c r="TCR92"/>
      <c r="TCS92"/>
      <c r="TCT92"/>
      <c r="TCU92"/>
      <c r="TCV92"/>
      <c r="TCW92"/>
      <c r="TCX92"/>
      <c r="TCY92"/>
      <c r="TCZ92"/>
      <c r="TDA92"/>
      <c r="TDB92"/>
      <c r="TDC92"/>
      <c r="TDD92"/>
      <c r="TDE92"/>
      <c r="TDF92"/>
      <c r="TDG92"/>
      <c r="TDH92"/>
      <c r="TDI92"/>
      <c r="TDJ92"/>
      <c r="TDK92"/>
      <c r="TDL92"/>
      <c r="TDM92"/>
      <c r="TDN92"/>
      <c r="TDO92"/>
      <c r="TDP92"/>
      <c r="TDQ92"/>
      <c r="TDR92"/>
      <c r="TDS92"/>
      <c r="TDT92"/>
      <c r="TDU92"/>
      <c r="TDV92"/>
      <c r="TDW92"/>
      <c r="TDX92"/>
      <c r="TDY92"/>
      <c r="TDZ92"/>
      <c r="TEA92"/>
      <c r="TEB92"/>
      <c r="TEC92"/>
      <c r="TED92"/>
      <c r="TEE92"/>
      <c r="TEF92"/>
      <c r="TEG92"/>
      <c r="TEH92"/>
      <c r="TEI92"/>
      <c r="TEJ92"/>
      <c r="TEK92"/>
      <c r="TEL92"/>
      <c r="TEM92"/>
      <c r="TEN92"/>
      <c r="TEO92"/>
      <c r="TEP92"/>
      <c r="TEQ92"/>
      <c r="TER92"/>
      <c r="TES92"/>
      <c r="TET92"/>
      <c r="TEU92"/>
      <c r="TEV92"/>
      <c r="TEW92"/>
      <c r="TEX92"/>
      <c r="TEY92"/>
      <c r="TEZ92"/>
      <c r="TFA92"/>
      <c r="TFB92"/>
      <c r="TFC92"/>
      <c r="TFD92"/>
      <c r="TFE92"/>
      <c r="TFF92"/>
      <c r="TFG92"/>
      <c r="TFH92"/>
      <c r="TFI92"/>
      <c r="TFJ92"/>
      <c r="TFK92"/>
      <c r="TFL92"/>
      <c r="TFM92"/>
      <c r="TFN92"/>
      <c r="TFO92"/>
      <c r="TFP92"/>
      <c r="TFQ92"/>
      <c r="TFR92"/>
      <c r="TFS92"/>
      <c r="TFT92"/>
      <c r="TFU92"/>
      <c r="TFV92"/>
      <c r="TFW92"/>
      <c r="TFX92"/>
      <c r="TFY92"/>
      <c r="TFZ92"/>
      <c r="TGA92"/>
      <c r="TGB92"/>
      <c r="TGC92"/>
      <c r="TGD92"/>
      <c r="TGE92"/>
      <c r="TGF92"/>
      <c r="TGG92"/>
      <c r="TGH92"/>
      <c r="TGI92"/>
      <c r="TGJ92"/>
      <c r="TGK92"/>
      <c r="TGL92"/>
      <c r="TGM92"/>
      <c r="TGN92"/>
      <c r="TGO92"/>
      <c r="TGP92"/>
      <c r="TGQ92"/>
      <c r="TGR92"/>
      <c r="TGS92"/>
      <c r="TGT92"/>
      <c r="TGU92"/>
      <c r="TGV92"/>
      <c r="TGW92"/>
      <c r="TGX92"/>
      <c r="TGY92"/>
      <c r="TGZ92"/>
      <c r="THA92"/>
      <c r="THB92"/>
      <c r="THC92"/>
      <c r="THD92"/>
      <c r="THE92"/>
      <c r="THF92"/>
      <c r="THG92"/>
      <c r="THH92"/>
      <c r="THI92"/>
      <c r="THJ92"/>
      <c r="THK92"/>
      <c r="THL92"/>
      <c r="THM92"/>
      <c r="THN92"/>
      <c r="THO92"/>
      <c r="THP92"/>
      <c r="THQ92"/>
      <c r="THR92"/>
      <c r="THS92"/>
      <c r="THT92"/>
      <c r="THU92"/>
      <c r="THV92"/>
      <c r="THW92"/>
      <c r="THX92"/>
      <c r="THY92"/>
      <c r="THZ92"/>
      <c r="TIA92"/>
      <c r="TIB92"/>
      <c r="TIC92"/>
      <c r="TID92"/>
      <c r="TIE92"/>
      <c r="TIF92"/>
      <c r="TIG92"/>
      <c r="TIH92"/>
      <c r="TII92"/>
      <c r="TIJ92"/>
      <c r="TIK92"/>
      <c r="TIL92"/>
      <c r="TIM92"/>
      <c r="TIN92"/>
      <c r="TIO92"/>
      <c r="TIP92"/>
      <c r="TIQ92"/>
      <c r="TIR92"/>
      <c r="TIS92"/>
      <c r="TIT92"/>
      <c r="TIU92"/>
      <c r="TIV92"/>
      <c r="TIW92"/>
      <c r="TIX92"/>
      <c r="TIY92"/>
      <c r="TIZ92"/>
      <c r="TJA92"/>
      <c r="TJB92"/>
      <c r="TJC92"/>
      <c r="TJD92"/>
      <c r="TJE92"/>
      <c r="TJF92"/>
      <c r="TJG92"/>
      <c r="TJH92"/>
      <c r="TJI92"/>
      <c r="TJJ92"/>
      <c r="TJK92"/>
      <c r="TJL92"/>
      <c r="TJM92"/>
      <c r="TJN92"/>
      <c r="TJO92"/>
      <c r="TJP92"/>
      <c r="TJQ92"/>
      <c r="TJR92"/>
      <c r="TJS92"/>
      <c r="TJT92"/>
      <c r="TJU92"/>
      <c r="TJV92"/>
      <c r="TJW92"/>
      <c r="TJX92"/>
      <c r="TJY92"/>
      <c r="TJZ92"/>
      <c r="TKA92"/>
      <c r="TKB92"/>
      <c r="TKC92"/>
      <c r="TKD92"/>
      <c r="TKE92"/>
      <c r="TKF92"/>
      <c r="TKG92"/>
      <c r="TKH92"/>
      <c r="TKI92"/>
      <c r="TKJ92"/>
      <c r="TKK92"/>
      <c r="TKL92"/>
      <c r="TKM92"/>
      <c r="TKN92"/>
      <c r="TKO92"/>
      <c r="TKP92"/>
      <c r="TKQ92"/>
      <c r="TKR92"/>
      <c r="TKS92"/>
      <c r="TKT92"/>
      <c r="TKU92"/>
      <c r="TKV92"/>
      <c r="TKW92"/>
      <c r="TKX92"/>
      <c r="TKY92"/>
      <c r="TKZ92"/>
      <c r="TLA92"/>
      <c r="TLB92"/>
      <c r="TLC92"/>
      <c r="TLD92"/>
      <c r="TLE92"/>
      <c r="TLF92"/>
      <c r="TLG92"/>
      <c r="TLH92"/>
      <c r="TLI92"/>
      <c r="TLJ92"/>
      <c r="TLK92"/>
      <c r="TLL92"/>
      <c r="TLM92"/>
      <c r="TLN92"/>
      <c r="TLO92"/>
      <c r="TLP92"/>
      <c r="TLQ92"/>
      <c r="TLR92"/>
      <c r="TLS92"/>
      <c r="TLT92"/>
      <c r="TLU92"/>
      <c r="TLV92"/>
      <c r="TLW92"/>
      <c r="TLX92"/>
      <c r="TLY92"/>
      <c r="TLZ92"/>
      <c r="TMA92"/>
      <c r="TMB92"/>
      <c r="TMC92"/>
      <c r="TMD92"/>
      <c r="TME92"/>
      <c r="TMF92"/>
      <c r="TMG92"/>
      <c r="TMH92"/>
      <c r="TMI92"/>
      <c r="TMJ92"/>
      <c r="TMK92"/>
      <c r="TML92"/>
      <c r="TMM92"/>
      <c r="TMN92"/>
      <c r="TMO92"/>
      <c r="TMP92"/>
      <c r="TMQ92"/>
      <c r="TMR92"/>
      <c r="TMS92"/>
      <c r="TMT92"/>
      <c r="TMU92"/>
      <c r="TMV92"/>
      <c r="TMW92"/>
      <c r="TMX92"/>
      <c r="TMY92"/>
      <c r="TMZ92"/>
      <c r="TNA92"/>
      <c r="TNB92"/>
      <c r="TNC92"/>
      <c r="TND92"/>
      <c r="TNE92"/>
      <c r="TNF92"/>
      <c r="TNG92"/>
      <c r="TNH92"/>
      <c r="TNI92"/>
      <c r="TNJ92"/>
      <c r="TNK92"/>
      <c r="TNL92"/>
      <c r="TNM92"/>
      <c r="TNN92"/>
      <c r="TNO92"/>
      <c r="TNP92"/>
      <c r="TNQ92"/>
      <c r="TNR92"/>
      <c r="TNS92"/>
      <c r="TNT92"/>
      <c r="TNU92"/>
      <c r="TNV92"/>
      <c r="TNW92"/>
      <c r="TNX92"/>
      <c r="TNY92"/>
      <c r="TNZ92"/>
      <c r="TOA92"/>
      <c r="TOB92"/>
      <c r="TOC92"/>
      <c r="TOD92"/>
      <c r="TOE92"/>
      <c r="TOF92"/>
      <c r="TOG92"/>
      <c r="TOH92"/>
      <c r="TOI92"/>
      <c r="TOJ92"/>
      <c r="TOK92"/>
      <c r="TOL92"/>
      <c r="TOM92"/>
      <c r="TON92"/>
      <c r="TOO92"/>
      <c r="TOP92"/>
      <c r="TOQ92"/>
      <c r="TOR92"/>
      <c r="TOS92"/>
      <c r="TOT92"/>
      <c r="TOU92"/>
      <c r="TOV92"/>
      <c r="TOW92"/>
      <c r="TOX92"/>
      <c r="TOY92"/>
      <c r="TOZ92"/>
      <c r="TPA92"/>
      <c r="TPB92"/>
      <c r="TPC92"/>
      <c r="TPD92"/>
      <c r="TPE92"/>
      <c r="TPF92"/>
      <c r="TPG92"/>
      <c r="TPH92"/>
      <c r="TPI92"/>
      <c r="TPJ92"/>
      <c r="TPK92"/>
      <c r="TPL92"/>
      <c r="TPM92"/>
      <c r="TPN92"/>
      <c r="TPO92"/>
      <c r="TPP92"/>
      <c r="TPQ92"/>
      <c r="TPR92"/>
      <c r="TPS92"/>
      <c r="TPT92"/>
      <c r="TPU92"/>
      <c r="TPV92"/>
      <c r="TPW92"/>
      <c r="TPX92"/>
      <c r="TPY92"/>
      <c r="TPZ92"/>
      <c r="TQA92"/>
      <c r="TQB92"/>
      <c r="TQC92"/>
      <c r="TQD92"/>
      <c r="TQE92"/>
      <c r="TQF92"/>
      <c r="TQG92"/>
      <c r="TQH92"/>
      <c r="TQI92"/>
      <c r="TQJ92"/>
      <c r="TQK92"/>
      <c r="TQL92"/>
      <c r="TQM92"/>
      <c r="TQN92"/>
      <c r="TQO92"/>
      <c r="TQP92"/>
      <c r="TQQ92"/>
      <c r="TQR92"/>
      <c r="TQS92"/>
      <c r="TQT92"/>
      <c r="TQU92"/>
      <c r="TQV92"/>
      <c r="TQW92"/>
      <c r="TQX92"/>
      <c r="TQY92"/>
      <c r="TQZ92"/>
      <c r="TRA92"/>
      <c r="TRB92"/>
      <c r="TRC92"/>
      <c r="TRD92"/>
      <c r="TRE92"/>
      <c r="TRF92"/>
      <c r="TRG92"/>
      <c r="TRH92"/>
      <c r="TRI92"/>
      <c r="TRJ92"/>
      <c r="TRK92"/>
      <c r="TRL92"/>
      <c r="TRM92"/>
      <c r="TRN92"/>
      <c r="TRO92"/>
      <c r="TRP92"/>
      <c r="TRQ92"/>
      <c r="TRR92"/>
      <c r="TRS92"/>
      <c r="TRT92"/>
      <c r="TRU92"/>
      <c r="TRV92"/>
      <c r="TRW92"/>
      <c r="TRX92"/>
      <c r="TRY92"/>
      <c r="TRZ92"/>
      <c r="TSA92"/>
      <c r="TSB92"/>
      <c r="TSC92"/>
      <c r="TSD92"/>
      <c r="TSE92"/>
      <c r="TSF92"/>
      <c r="TSG92"/>
      <c r="TSH92"/>
      <c r="TSI92"/>
      <c r="TSJ92"/>
      <c r="TSK92"/>
      <c r="TSL92"/>
      <c r="TSM92"/>
      <c r="TSN92"/>
      <c r="TSO92"/>
      <c r="TSP92"/>
      <c r="TSQ92"/>
      <c r="TSR92"/>
      <c r="TSS92"/>
      <c r="TST92"/>
      <c r="TSU92"/>
      <c r="TSV92"/>
      <c r="TSW92"/>
      <c r="TSX92"/>
      <c r="TSY92"/>
      <c r="TSZ92"/>
      <c r="TTA92"/>
      <c r="TTB92"/>
      <c r="TTC92"/>
      <c r="TTD92"/>
      <c r="TTE92"/>
      <c r="TTF92"/>
      <c r="TTG92"/>
      <c r="TTH92"/>
      <c r="TTI92"/>
      <c r="TTJ92"/>
      <c r="TTK92"/>
      <c r="TTL92"/>
      <c r="TTM92"/>
      <c r="TTN92"/>
      <c r="TTO92"/>
      <c r="TTP92"/>
      <c r="TTQ92"/>
      <c r="TTR92"/>
      <c r="TTS92"/>
      <c r="TTT92"/>
      <c r="TTU92"/>
      <c r="TTV92"/>
      <c r="TTW92"/>
      <c r="TTX92"/>
      <c r="TTY92"/>
      <c r="TTZ92"/>
      <c r="TUA92"/>
      <c r="TUB92"/>
      <c r="TUC92"/>
      <c r="TUD92"/>
      <c r="TUE92"/>
      <c r="TUF92"/>
      <c r="TUG92"/>
      <c r="TUH92"/>
      <c r="TUI92"/>
      <c r="TUJ92"/>
      <c r="TUK92"/>
      <c r="TUL92"/>
      <c r="TUM92"/>
      <c r="TUN92"/>
      <c r="TUO92"/>
      <c r="TUP92"/>
      <c r="TUQ92"/>
      <c r="TUR92"/>
      <c r="TUS92"/>
      <c r="TUT92"/>
      <c r="TUU92"/>
      <c r="TUV92"/>
      <c r="TUW92"/>
      <c r="TUX92"/>
      <c r="TUY92"/>
      <c r="TUZ92"/>
      <c r="TVA92"/>
      <c r="TVB92"/>
      <c r="TVC92"/>
      <c r="TVD92"/>
      <c r="TVE92"/>
      <c r="TVF92"/>
      <c r="TVG92"/>
      <c r="TVH92"/>
      <c r="TVI92"/>
      <c r="TVJ92"/>
      <c r="TVK92"/>
      <c r="TVL92"/>
      <c r="TVM92"/>
      <c r="TVN92"/>
      <c r="TVO92"/>
      <c r="TVP92"/>
      <c r="TVQ92"/>
      <c r="TVR92"/>
      <c r="TVS92"/>
      <c r="TVT92"/>
      <c r="TVU92"/>
      <c r="TVV92"/>
      <c r="TVW92"/>
      <c r="TVX92"/>
      <c r="TVY92"/>
      <c r="TVZ92"/>
      <c r="TWA92"/>
      <c r="TWB92"/>
      <c r="TWC92"/>
      <c r="TWD92"/>
      <c r="TWE92"/>
      <c r="TWF92"/>
      <c r="TWG92"/>
      <c r="TWH92"/>
      <c r="TWI92"/>
      <c r="TWJ92"/>
      <c r="TWK92"/>
      <c r="TWL92"/>
      <c r="TWM92"/>
      <c r="TWN92"/>
      <c r="TWO92"/>
      <c r="TWP92"/>
      <c r="TWQ92"/>
      <c r="TWR92"/>
      <c r="TWS92"/>
      <c r="TWT92"/>
      <c r="TWU92"/>
      <c r="TWV92"/>
      <c r="TWW92"/>
      <c r="TWX92"/>
      <c r="TWY92"/>
      <c r="TWZ92"/>
      <c r="TXA92"/>
      <c r="TXB92"/>
      <c r="TXC92"/>
      <c r="TXD92"/>
      <c r="TXE92"/>
      <c r="TXF92"/>
      <c r="TXG92"/>
      <c r="TXH92"/>
      <c r="TXI92"/>
      <c r="TXJ92"/>
      <c r="TXK92"/>
      <c r="TXL92"/>
      <c r="TXM92"/>
      <c r="TXN92"/>
      <c r="TXO92"/>
      <c r="TXP92"/>
      <c r="TXQ92"/>
      <c r="TXR92"/>
      <c r="TXS92"/>
      <c r="TXT92"/>
      <c r="TXU92"/>
      <c r="TXV92"/>
      <c r="TXW92"/>
      <c r="TXX92"/>
      <c r="TXY92"/>
      <c r="TXZ92"/>
      <c r="TYA92"/>
      <c r="TYB92"/>
      <c r="TYC92"/>
      <c r="TYD92"/>
      <c r="TYE92"/>
      <c r="TYF92"/>
      <c r="TYG92"/>
      <c r="TYH92"/>
      <c r="TYI92"/>
      <c r="TYJ92"/>
      <c r="TYK92"/>
      <c r="TYL92"/>
      <c r="TYM92"/>
      <c r="TYN92"/>
      <c r="TYO92"/>
      <c r="TYP92"/>
      <c r="TYQ92"/>
      <c r="TYR92"/>
      <c r="TYS92"/>
      <c r="TYT92"/>
      <c r="TYU92"/>
      <c r="TYV92"/>
      <c r="TYW92"/>
      <c r="TYX92"/>
      <c r="TYY92"/>
      <c r="TYZ92"/>
      <c r="TZA92"/>
      <c r="TZB92"/>
      <c r="TZC92"/>
      <c r="TZD92"/>
      <c r="TZE92"/>
      <c r="TZF92"/>
      <c r="TZG92"/>
      <c r="TZH92"/>
      <c r="TZI92"/>
      <c r="TZJ92"/>
      <c r="TZK92"/>
      <c r="TZL92"/>
      <c r="TZM92"/>
      <c r="TZN92"/>
      <c r="TZO92"/>
      <c r="TZP92"/>
      <c r="TZQ92"/>
      <c r="TZR92"/>
      <c r="TZS92"/>
      <c r="TZT92"/>
      <c r="TZU92"/>
      <c r="TZV92"/>
      <c r="TZW92"/>
      <c r="TZX92"/>
      <c r="TZY92"/>
      <c r="TZZ92"/>
      <c r="UAA92"/>
      <c r="UAB92"/>
      <c r="UAC92"/>
      <c r="UAD92"/>
      <c r="UAE92"/>
      <c r="UAF92"/>
      <c r="UAG92"/>
      <c r="UAH92"/>
      <c r="UAI92"/>
      <c r="UAJ92"/>
      <c r="UAK92"/>
      <c r="UAL92"/>
      <c r="UAM92"/>
      <c r="UAN92"/>
      <c r="UAO92"/>
      <c r="UAP92"/>
      <c r="UAQ92"/>
      <c r="UAR92"/>
      <c r="UAS92"/>
      <c r="UAT92"/>
      <c r="UAU92"/>
      <c r="UAV92"/>
      <c r="UAW92"/>
      <c r="UAX92"/>
      <c r="UAY92"/>
      <c r="UAZ92"/>
      <c r="UBA92"/>
      <c r="UBB92"/>
      <c r="UBC92"/>
      <c r="UBD92"/>
      <c r="UBE92"/>
      <c r="UBF92"/>
      <c r="UBG92"/>
      <c r="UBH92"/>
      <c r="UBI92"/>
      <c r="UBJ92"/>
      <c r="UBK92"/>
      <c r="UBL92"/>
      <c r="UBM92"/>
      <c r="UBN92"/>
      <c r="UBO92"/>
      <c r="UBP92"/>
      <c r="UBQ92"/>
      <c r="UBR92"/>
      <c r="UBS92"/>
      <c r="UBT92"/>
      <c r="UBU92"/>
      <c r="UBV92"/>
      <c r="UBW92"/>
      <c r="UBX92"/>
      <c r="UBY92"/>
      <c r="UBZ92"/>
      <c r="UCA92"/>
      <c r="UCB92"/>
      <c r="UCC92"/>
      <c r="UCD92"/>
      <c r="UCE92"/>
      <c r="UCF92"/>
      <c r="UCG92"/>
      <c r="UCH92"/>
      <c r="UCI92"/>
      <c r="UCJ92"/>
      <c r="UCK92"/>
      <c r="UCL92"/>
      <c r="UCM92"/>
      <c r="UCN92"/>
      <c r="UCO92"/>
      <c r="UCP92"/>
      <c r="UCQ92"/>
      <c r="UCR92"/>
      <c r="UCS92"/>
      <c r="UCT92"/>
      <c r="UCU92"/>
      <c r="UCV92"/>
      <c r="UCW92"/>
      <c r="UCX92"/>
      <c r="UCY92"/>
      <c r="UCZ92"/>
      <c r="UDA92"/>
      <c r="UDB92"/>
      <c r="UDC92"/>
      <c r="UDD92"/>
      <c r="UDE92"/>
      <c r="UDF92"/>
      <c r="UDG92"/>
      <c r="UDH92"/>
      <c r="UDI92"/>
      <c r="UDJ92"/>
      <c r="UDK92"/>
      <c r="UDL92"/>
      <c r="UDM92"/>
      <c r="UDN92"/>
      <c r="UDO92"/>
      <c r="UDP92"/>
      <c r="UDQ92"/>
      <c r="UDR92"/>
      <c r="UDS92"/>
      <c r="UDT92"/>
      <c r="UDU92"/>
      <c r="UDV92"/>
      <c r="UDW92"/>
      <c r="UDX92"/>
      <c r="UDY92"/>
      <c r="UDZ92"/>
      <c r="UEA92"/>
      <c r="UEB92"/>
      <c r="UEC92"/>
      <c r="UED92"/>
      <c r="UEE92"/>
      <c r="UEF92"/>
      <c r="UEG92"/>
      <c r="UEH92"/>
      <c r="UEI92"/>
      <c r="UEJ92"/>
      <c r="UEK92"/>
      <c r="UEL92"/>
      <c r="UEM92"/>
      <c r="UEN92"/>
      <c r="UEO92"/>
      <c r="UEP92"/>
      <c r="UEQ92"/>
      <c r="UER92"/>
      <c r="UES92"/>
      <c r="UET92"/>
      <c r="UEU92"/>
      <c r="UEV92"/>
      <c r="UEW92"/>
      <c r="UEX92"/>
      <c r="UEY92"/>
      <c r="UEZ92"/>
      <c r="UFA92"/>
      <c r="UFB92"/>
      <c r="UFC92"/>
      <c r="UFD92"/>
      <c r="UFE92"/>
      <c r="UFF92"/>
      <c r="UFG92"/>
      <c r="UFH92"/>
      <c r="UFI92"/>
      <c r="UFJ92"/>
      <c r="UFK92"/>
      <c r="UFL92"/>
      <c r="UFM92"/>
      <c r="UFN92"/>
      <c r="UFO92"/>
      <c r="UFP92"/>
      <c r="UFQ92"/>
      <c r="UFR92"/>
      <c r="UFS92"/>
      <c r="UFT92"/>
      <c r="UFU92"/>
      <c r="UFV92"/>
      <c r="UFW92"/>
      <c r="UFX92"/>
      <c r="UFY92"/>
      <c r="UFZ92"/>
      <c r="UGA92"/>
      <c r="UGB92"/>
      <c r="UGC92"/>
      <c r="UGD92"/>
      <c r="UGE92"/>
      <c r="UGF92"/>
      <c r="UGG92"/>
      <c r="UGH92"/>
      <c r="UGI92"/>
      <c r="UGJ92"/>
      <c r="UGK92"/>
      <c r="UGL92"/>
      <c r="UGM92"/>
      <c r="UGN92"/>
      <c r="UGO92"/>
      <c r="UGP92"/>
      <c r="UGQ92"/>
      <c r="UGR92"/>
      <c r="UGS92"/>
      <c r="UGT92"/>
      <c r="UGU92"/>
      <c r="UGV92"/>
      <c r="UGW92"/>
      <c r="UGX92"/>
      <c r="UGY92"/>
      <c r="UGZ92"/>
      <c r="UHA92"/>
      <c r="UHB92"/>
      <c r="UHC92"/>
      <c r="UHD92"/>
      <c r="UHE92"/>
      <c r="UHF92"/>
      <c r="UHG92"/>
      <c r="UHH92"/>
      <c r="UHI92"/>
      <c r="UHJ92"/>
      <c r="UHK92"/>
      <c r="UHL92"/>
      <c r="UHM92"/>
      <c r="UHN92"/>
      <c r="UHO92"/>
      <c r="UHP92"/>
      <c r="UHQ92"/>
      <c r="UHR92"/>
      <c r="UHS92"/>
      <c r="UHT92"/>
      <c r="UHU92"/>
      <c r="UHV92"/>
      <c r="UHW92"/>
      <c r="UHX92"/>
      <c r="UHY92"/>
      <c r="UHZ92"/>
      <c r="UIA92"/>
      <c r="UIB92"/>
      <c r="UIC92"/>
      <c r="UID92"/>
      <c r="UIE92"/>
      <c r="UIF92"/>
      <c r="UIG92"/>
      <c r="UIH92"/>
      <c r="UII92"/>
      <c r="UIJ92"/>
      <c r="UIK92"/>
      <c r="UIL92"/>
      <c r="UIM92"/>
      <c r="UIN92"/>
      <c r="UIO92"/>
      <c r="UIP92"/>
      <c r="UIQ92"/>
      <c r="UIR92"/>
      <c r="UIS92"/>
      <c r="UIT92"/>
      <c r="UIU92"/>
      <c r="UIV92"/>
      <c r="UIW92"/>
      <c r="UIX92"/>
      <c r="UIY92"/>
      <c r="UIZ92"/>
      <c r="UJA92"/>
      <c r="UJB92"/>
      <c r="UJC92"/>
      <c r="UJD92"/>
      <c r="UJE92"/>
      <c r="UJF92"/>
      <c r="UJG92"/>
      <c r="UJH92"/>
      <c r="UJI92"/>
      <c r="UJJ92"/>
      <c r="UJK92"/>
      <c r="UJL92"/>
      <c r="UJM92"/>
      <c r="UJN92"/>
      <c r="UJO92"/>
      <c r="UJP92"/>
      <c r="UJQ92"/>
      <c r="UJR92"/>
      <c r="UJS92"/>
      <c r="UJT92"/>
      <c r="UJU92"/>
      <c r="UJV92"/>
      <c r="UJW92"/>
      <c r="UJX92"/>
      <c r="UJY92"/>
      <c r="UJZ92"/>
      <c r="UKA92"/>
      <c r="UKB92"/>
      <c r="UKC92"/>
      <c r="UKD92"/>
      <c r="UKE92"/>
      <c r="UKF92"/>
      <c r="UKG92"/>
      <c r="UKH92"/>
      <c r="UKI92"/>
      <c r="UKJ92"/>
      <c r="UKK92"/>
      <c r="UKL92"/>
      <c r="UKM92"/>
      <c r="UKN92"/>
      <c r="UKO92"/>
      <c r="UKP92"/>
      <c r="UKQ92"/>
      <c r="UKR92"/>
      <c r="UKS92"/>
      <c r="UKT92"/>
      <c r="UKU92"/>
      <c r="UKV92"/>
      <c r="UKW92"/>
      <c r="UKX92"/>
      <c r="UKY92"/>
      <c r="UKZ92"/>
      <c r="ULA92"/>
      <c r="ULB92"/>
      <c r="ULC92"/>
      <c r="ULD92"/>
      <c r="ULE92"/>
      <c r="ULF92"/>
      <c r="ULG92"/>
      <c r="ULH92"/>
      <c r="ULI92"/>
      <c r="ULJ92"/>
      <c r="ULK92"/>
      <c r="ULL92"/>
      <c r="ULM92"/>
      <c r="ULN92"/>
      <c r="ULO92"/>
      <c r="ULP92"/>
      <c r="ULQ92"/>
      <c r="ULR92"/>
      <c r="ULS92"/>
      <c r="ULT92"/>
      <c r="ULU92"/>
      <c r="ULV92"/>
      <c r="ULW92"/>
      <c r="ULX92"/>
      <c r="ULY92"/>
      <c r="ULZ92"/>
      <c r="UMA92"/>
      <c r="UMB92"/>
      <c r="UMC92"/>
      <c r="UMD92"/>
      <c r="UME92"/>
      <c r="UMF92"/>
      <c r="UMG92"/>
      <c r="UMH92"/>
      <c r="UMI92"/>
      <c r="UMJ92"/>
      <c r="UMK92"/>
      <c r="UML92"/>
      <c r="UMM92"/>
      <c r="UMN92"/>
      <c r="UMO92"/>
      <c r="UMP92"/>
      <c r="UMQ92"/>
      <c r="UMR92"/>
      <c r="UMS92"/>
      <c r="UMT92"/>
      <c r="UMU92"/>
      <c r="UMV92"/>
      <c r="UMW92"/>
      <c r="UMX92"/>
      <c r="UMY92"/>
      <c r="UMZ92"/>
      <c r="UNA92"/>
      <c r="UNB92"/>
      <c r="UNC92"/>
      <c r="UND92"/>
      <c r="UNE92"/>
      <c r="UNF92"/>
      <c r="UNG92"/>
      <c r="UNH92"/>
      <c r="UNI92"/>
      <c r="UNJ92"/>
      <c r="UNK92"/>
      <c r="UNL92"/>
      <c r="UNM92"/>
      <c r="UNN92"/>
      <c r="UNO92"/>
      <c r="UNP92"/>
      <c r="UNQ92"/>
      <c r="UNR92"/>
      <c r="UNS92"/>
      <c r="UNT92"/>
      <c r="UNU92"/>
      <c r="UNV92"/>
      <c r="UNW92"/>
      <c r="UNX92"/>
      <c r="UNY92"/>
      <c r="UNZ92"/>
      <c r="UOA92"/>
      <c r="UOB92"/>
      <c r="UOC92"/>
      <c r="UOD92"/>
      <c r="UOE92"/>
      <c r="UOF92"/>
      <c r="UOG92"/>
      <c r="UOH92"/>
      <c r="UOI92"/>
      <c r="UOJ92"/>
      <c r="UOK92"/>
      <c r="UOL92"/>
      <c r="UOM92"/>
      <c r="UON92"/>
      <c r="UOO92"/>
      <c r="UOP92"/>
      <c r="UOQ92"/>
      <c r="UOR92"/>
      <c r="UOS92"/>
      <c r="UOT92"/>
      <c r="UOU92"/>
      <c r="UOV92"/>
      <c r="UOW92"/>
      <c r="UOX92"/>
      <c r="UOY92"/>
      <c r="UOZ92"/>
      <c r="UPA92"/>
      <c r="UPB92"/>
      <c r="UPC92"/>
      <c r="UPD92"/>
      <c r="UPE92"/>
      <c r="UPF92"/>
      <c r="UPG92"/>
      <c r="UPH92"/>
      <c r="UPI92"/>
      <c r="UPJ92"/>
      <c r="UPK92"/>
      <c r="UPL92"/>
      <c r="UPM92"/>
      <c r="UPN92"/>
      <c r="UPO92"/>
      <c r="UPP92"/>
      <c r="UPQ92"/>
      <c r="UPR92"/>
      <c r="UPS92"/>
      <c r="UPT92"/>
      <c r="UPU92"/>
      <c r="UPV92"/>
      <c r="UPW92"/>
      <c r="UPX92"/>
      <c r="UPY92"/>
      <c r="UPZ92"/>
      <c r="UQA92"/>
      <c r="UQB92"/>
      <c r="UQC92"/>
      <c r="UQD92"/>
      <c r="UQE92"/>
      <c r="UQF92"/>
      <c r="UQG92"/>
      <c r="UQH92"/>
      <c r="UQI92"/>
      <c r="UQJ92"/>
      <c r="UQK92"/>
      <c r="UQL92"/>
      <c r="UQM92"/>
      <c r="UQN92"/>
      <c r="UQO92"/>
      <c r="UQP92"/>
      <c r="UQQ92"/>
      <c r="UQR92"/>
      <c r="UQS92"/>
      <c r="UQT92"/>
      <c r="UQU92"/>
      <c r="UQV92"/>
      <c r="UQW92"/>
      <c r="UQX92"/>
      <c r="UQY92"/>
      <c r="UQZ92"/>
      <c r="URA92"/>
      <c r="URB92"/>
      <c r="URC92"/>
      <c r="URD92"/>
      <c r="URE92"/>
      <c r="URF92"/>
      <c r="URG92"/>
      <c r="URH92"/>
      <c r="URI92"/>
      <c r="URJ92"/>
      <c r="URK92"/>
      <c r="URL92"/>
      <c r="URM92"/>
      <c r="URN92"/>
      <c r="URO92"/>
      <c r="URP92"/>
      <c r="URQ92"/>
      <c r="URR92"/>
      <c r="URS92"/>
      <c r="URT92"/>
      <c r="URU92"/>
      <c r="URV92"/>
      <c r="URW92"/>
      <c r="URX92"/>
      <c r="URY92"/>
      <c r="URZ92"/>
      <c r="USA92"/>
      <c r="USB92"/>
      <c r="USC92"/>
      <c r="USD92"/>
      <c r="USE92"/>
      <c r="USF92"/>
      <c r="USG92"/>
      <c r="USH92"/>
      <c r="USI92"/>
      <c r="USJ92"/>
      <c r="USK92"/>
      <c r="USL92"/>
      <c r="USM92"/>
      <c r="USN92"/>
      <c r="USO92"/>
      <c r="USP92"/>
      <c r="USQ92"/>
      <c r="USR92"/>
      <c r="USS92"/>
      <c r="UST92"/>
      <c r="USU92"/>
      <c r="USV92"/>
      <c r="USW92"/>
      <c r="USX92"/>
      <c r="USY92"/>
      <c r="USZ92"/>
      <c r="UTA92"/>
      <c r="UTB92"/>
      <c r="UTC92"/>
      <c r="UTD92"/>
      <c r="UTE92"/>
      <c r="UTF92"/>
      <c r="UTG92"/>
      <c r="UTH92"/>
      <c r="UTI92"/>
      <c r="UTJ92"/>
      <c r="UTK92"/>
      <c r="UTL92"/>
      <c r="UTM92"/>
      <c r="UTN92"/>
      <c r="UTO92"/>
      <c r="UTP92"/>
      <c r="UTQ92"/>
      <c r="UTR92"/>
      <c r="UTS92"/>
      <c r="UTT92"/>
      <c r="UTU92"/>
      <c r="UTV92"/>
      <c r="UTW92"/>
      <c r="UTX92"/>
      <c r="UTY92"/>
      <c r="UTZ92"/>
      <c r="UUA92"/>
      <c r="UUB92"/>
      <c r="UUC92"/>
      <c r="UUD92"/>
      <c r="UUE92"/>
      <c r="UUF92"/>
      <c r="UUG92"/>
      <c r="UUH92"/>
      <c r="UUI92"/>
      <c r="UUJ92"/>
      <c r="UUK92"/>
      <c r="UUL92"/>
      <c r="UUM92"/>
      <c r="UUN92"/>
      <c r="UUO92"/>
      <c r="UUP92"/>
      <c r="UUQ92"/>
      <c r="UUR92"/>
      <c r="UUS92"/>
      <c r="UUT92"/>
      <c r="UUU92"/>
      <c r="UUV92"/>
      <c r="UUW92"/>
      <c r="UUX92"/>
      <c r="UUY92"/>
      <c r="UUZ92"/>
      <c r="UVA92"/>
      <c r="UVB92"/>
      <c r="UVC92"/>
      <c r="UVD92"/>
      <c r="UVE92"/>
      <c r="UVF92"/>
      <c r="UVG92"/>
      <c r="UVH92"/>
      <c r="UVI92"/>
      <c r="UVJ92"/>
      <c r="UVK92"/>
      <c r="UVL92"/>
      <c r="UVM92"/>
      <c r="UVN92"/>
      <c r="UVO92"/>
      <c r="UVP92"/>
      <c r="UVQ92"/>
      <c r="UVR92"/>
      <c r="UVS92"/>
      <c r="UVT92"/>
      <c r="UVU92"/>
      <c r="UVV92"/>
      <c r="UVW92"/>
      <c r="UVX92"/>
      <c r="UVY92"/>
      <c r="UVZ92"/>
      <c r="UWA92"/>
      <c r="UWB92"/>
      <c r="UWC92"/>
      <c r="UWD92"/>
      <c r="UWE92"/>
      <c r="UWF92"/>
      <c r="UWG92"/>
      <c r="UWH92"/>
      <c r="UWI92"/>
      <c r="UWJ92"/>
      <c r="UWK92"/>
      <c r="UWL92"/>
      <c r="UWM92"/>
      <c r="UWN92"/>
      <c r="UWO92"/>
      <c r="UWP92"/>
      <c r="UWQ92"/>
      <c r="UWR92"/>
      <c r="UWS92"/>
      <c r="UWT92"/>
      <c r="UWU92"/>
      <c r="UWV92"/>
      <c r="UWW92"/>
      <c r="UWX92"/>
      <c r="UWY92"/>
      <c r="UWZ92"/>
      <c r="UXA92"/>
      <c r="UXB92"/>
      <c r="UXC92"/>
      <c r="UXD92"/>
      <c r="UXE92"/>
      <c r="UXF92"/>
      <c r="UXG92"/>
      <c r="UXH92"/>
      <c r="UXI92"/>
      <c r="UXJ92"/>
      <c r="UXK92"/>
      <c r="UXL92"/>
      <c r="UXM92"/>
      <c r="UXN92"/>
      <c r="UXO92"/>
      <c r="UXP92"/>
      <c r="UXQ92"/>
      <c r="UXR92"/>
      <c r="UXS92"/>
      <c r="UXT92"/>
      <c r="UXU92"/>
      <c r="UXV92"/>
      <c r="UXW92"/>
      <c r="UXX92"/>
      <c r="UXY92"/>
      <c r="UXZ92"/>
      <c r="UYA92"/>
      <c r="UYB92"/>
      <c r="UYC92"/>
      <c r="UYD92"/>
      <c r="UYE92"/>
      <c r="UYF92"/>
      <c r="UYG92"/>
      <c r="UYH92"/>
      <c r="UYI92"/>
      <c r="UYJ92"/>
      <c r="UYK92"/>
      <c r="UYL92"/>
      <c r="UYM92"/>
      <c r="UYN92"/>
      <c r="UYO92"/>
      <c r="UYP92"/>
      <c r="UYQ92"/>
      <c r="UYR92"/>
      <c r="UYS92"/>
      <c r="UYT92"/>
      <c r="UYU92"/>
      <c r="UYV92"/>
      <c r="UYW92"/>
      <c r="UYX92"/>
      <c r="UYY92"/>
      <c r="UYZ92"/>
      <c r="UZA92"/>
      <c r="UZB92"/>
      <c r="UZC92"/>
      <c r="UZD92"/>
      <c r="UZE92"/>
      <c r="UZF92"/>
      <c r="UZG92"/>
      <c r="UZH92"/>
      <c r="UZI92"/>
      <c r="UZJ92"/>
      <c r="UZK92"/>
      <c r="UZL92"/>
      <c r="UZM92"/>
      <c r="UZN92"/>
      <c r="UZO92"/>
      <c r="UZP92"/>
      <c r="UZQ92"/>
      <c r="UZR92"/>
      <c r="UZS92"/>
      <c r="UZT92"/>
      <c r="UZU92"/>
      <c r="UZV92"/>
      <c r="UZW92"/>
      <c r="UZX92"/>
      <c r="UZY92"/>
      <c r="UZZ92"/>
      <c r="VAA92"/>
      <c r="VAB92"/>
      <c r="VAC92"/>
      <c r="VAD92"/>
      <c r="VAE92"/>
      <c r="VAF92"/>
      <c r="VAG92"/>
      <c r="VAH92"/>
      <c r="VAI92"/>
      <c r="VAJ92"/>
      <c r="VAK92"/>
      <c r="VAL92"/>
      <c r="VAM92"/>
      <c r="VAN92"/>
      <c r="VAO92"/>
      <c r="VAP92"/>
      <c r="VAQ92"/>
      <c r="VAR92"/>
      <c r="VAS92"/>
      <c r="VAT92"/>
      <c r="VAU92"/>
      <c r="VAV92"/>
      <c r="VAW92"/>
      <c r="VAX92"/>
      <c r="VAY92"/>
      <c r="VAZ92"/>
      <c r="VBA92"/>
      <c r="VBB92"/>
      <c r="VBC92"/>
      <c r="VBD92"/>
      <c r="VBE92"/>
      <c r="VBF92"/>
      <c r="VBG92"/>
      <c r="VBH92"/>
      <c r="VBI92"/>
      <c r="VBJ92"/>
      <c r="VBK92"/>
      <c r="VBL92"/>
      <c r="VBM92"/>
      <c r="VBN92"/>
      <c r="VBO92"/>
      <c r="VBP92"/>
      <c r="VBQ92"/>
      <c r="VBR92"/>
      <c r="VBS92"/>
      <c r="VBT92"/>
      <c r="VBU92"/>
      <c r="VBV92"/>
      <c r="VBW92"/>
      <c r="VBX92"/>
      <c r="VBY92"/>
      <c r="VBZ92"/>
      <c r="VCA92"/>
      <c r="VCB92"/>
      <c r="VCC92"/>
      <c r="VCD92"/>
      <c r="VCE92"/>
      <c r="VCF92"/>
      <c r="VCG92"/>
      <c r="VCH92"/>
      <c r="VCI92"/>
      <c r="VCJ92"/>
      <c r="VCK92"/>
      <c r="VCL92"/>
      <c r="VCM92"/>
      <c r="VCN92"/>
      <c r="VCO92"/>
      <c r="VCP92"/>
      <c r="VCQ92"/>
      <c r="VCR92"/>
      <c r="VCS92"/>
      <c r="VCT92"/>
      <c r="VCU92"/>
      <c r="VCV92"/>
      <c r="VCW92"/>
      <c r="VCX92"/>
      <c r="VCY92"/>
      <c r="VCZ92"/>
      <c r="VDA92"/>
      <c r="VDB92"/>
      <c r="VDC92"/>
      <c r="VDD92"/>
      <c r="VDE92"/>
      <c r="VDF92"/>
      <c r="VDG92"/>
      <c r="VDH92"/>
      <c r="VDI92"/>
      <c r="VDJ92"/>
      <c r="VDK92"/>
      <c r="VDL92"/>
      <c r="VDM92"/>
      <c r="VDN92"/>
      <c r="VDO92"/>
      <c r="VDP92"/>
      <c r="VDQ92"/>
      <c r="VDR92"/>
      <c r="VDS92"/>
      <c r="VDT92"/>
      <c r="VDU92"/>
      <c r="VDV92"/>
      <c r="VDW92"/>
      <c r="VDX92"/>
      <c r="VDY92"/>
      <c r="VDZ92"/>
      <c r="VEA92"/>
      <c r="VEB92"/>
      <c r="VEC92"/>
      <c r="VED92"/>
      <c r="VEE92"/>
      <c r="VEF92"/>
      <c r="VEG92"/>
      <c r="VEH92"/>
      <c r="VEI92"/>
      <c r="VEJ92"/>
      <c r="VEK92"/>
      <c r="VEL92"/>
      <c r="VEM92"/>
      <c r="VEN92"/>
      <c r="VEO92"/>
      <c r="VEP92"/>
      <c r="VEQ92"/>
      <c r="VER92"/>
      <c r="VES92"/>
      <c r="VET92"/>
      <c r="VEU92"/>
      <c r="VEV92"/>
      <c r="VEW92"/>
      <c r="VEX92"/>
      <c r="VEY92"/>
      <c r="VEZ92"/>
      <c r="VFA92"/>
      <c r="VFB92"/>
      <c r="VFC92"/>
      <c r="VFD92"/>
      <c r="VFE92"/>
      <c r="VFF92"/>
      <c r="VFG92"/>
      <c r="VFH92"/>
      <c r="VFI92"/>
      <c r="VFJ92"/>
      <c r="VFK92"/>
      <c r="VFL92"/>
      <c r="VFM92"/>
      <c r="VFN92"/>
      <c r="VFO92"/>
      <c r="VFP92"/>
      <c r="VFQ92"/>
      <c r="VFR92"/>
      <c r="VFS92"/>
      <c r="VFT92"/>
      <c r="VFU92"/>
      <c r="VFV92"/>
      <c r="VFW92"/>
      <c r="VFX92"/>
      <c r="VFY92"/>
      <c r="VFZ92"/>
      <c r="VGA92"/>
      <c r="VGB92"/>
      <c r="VGC92"/>
      <c r="VGD92"/>
      <c r="VGE92"/>
      <c r="VGF92"/>
      <c r="VGG92"/>
      <c r="VGH92"/>
      <c r="VGI92"/>
      <c r="VGJ92"/>
      <c r="VGK92"/>
      <c r="VGL92"/>
      <c r="VGM92"/>
      <c r="VGN92"/>
      <c r="VGO92"/>
      <c r="VGP92"/>
      <c r="VGQ92"/>
      <c r="VGR92"/>
      <c r="VGS92"/>
      <c r="VGT92"/>
      <c r="VGU92"/>
      <c r="VGV92"/>
      <c r="VGW92"/>
      <c r="VGX92"/>
      <c r="VGY92"/>
      <c r="VGZ92"/>
      <c r="VHA92"/>
      <c r="VHB92"/>
      <c r="VHC92"/>
      <c r="VHD92"/>
      <c r="VHE92"/>
      <c r="VHF92"/>
      <c r="VHG92"/>
      <c r="VHH92"/>
      <c r="VHI92"/>
      <c r="VHJ92"/>
      <c r="VHK92"/>
      <c r="VHL92"/>
      <c r="VHM92"/>
      <c r="VHN92"/>
      <c r="VHO92"/>
      <c r="VHP92"/>
      <c r="VHQ92"/>
      <c r="VHR92"/>
      <c r="VHS92"/>
      <c r="VHT92"/>
      <c r="VHU92"/>
      <c r="VHV92"/>
      <c r="VHW92"/>
      <c r="VHX92"/>
      <c r="VHY92"/>
      <c r="VHZ92"/>
      <c r="VIA92"/>
      <c r="VIB92"/>
      <c r="VIC92"/>
      <c r="VID92"/>
      <c r="VIE92"/>
      <c r="VIF92"/>
      <c r="VIG92"/>
      <c r="VIH92"/>
      <c r="VII92"/>
      <c r="VIJ92"/>
      <c r="VIK92"/>
      <c r="VIL92"/>
      <c r="VIM92"/>
      <c r="VIN92"/>
      <c r="VIO92"/>
      <c r="VIP92"/>
      <c r="VIQ92"/>
      <c r="VIR92"/>
      <c r="VIS92"/>
      <c r="VIT92"/>
      <c r="VIU92"/>
      <c r="VIV92"/>
      <c r="VIW92"/>
      <c r="VIX92"/>
      <c r="VIY92"/>
      <c r="VIZ92"/>
      <c r="VJA92"/>
      <c r="VJB92"/>
      <c r="VJC92"/>
      <c r="VJD92"/>
      <c r="VJE92"/>
      <c r="VJF92"/>
      <c r="VJG92"/>
      <c r="VJH92"/>
      <c r="VJI92"/>
      <c r="VJJ92"/>
      <c r="VJK92"/>
      <c r="VJL92"/>
      <c r="VJM92"/>
      <c r="VJN92"/>
      <c r="VJO92"/>
      <c r="VJP92"/>
      <c r="VJQ92"/>
      <c r="VJR92"/>
      <c r="VJS92"/>
      <c r="VJT92"/>
      <c r="VJU92"/>
      <c r="VJV92"/>
      <c r="VJW92"/>
      <c r="VJX92"/>
      <c r="VJY92"/>
      <c r="VJZ92"/>
      <c r="VKA92"/>
      <c r="VKB92"/>
      <c r="VKC92"/>
      <c r="VKD92"/>
      <c r="VKE92"/>
      <c r="VKF92"/>
      <c r="VKG92"/>
      <c r="VKH92"/>
      <c r="VKI92"/>
      <c r="VKJ92"/>
      <c r="VKK92"/>
      <c r="VKL92"/>
      <c r="VKM92"/>
      <c r="VKN92"/>
      <c r="VKO92"/>
      <c r="VKP92"/>
      <c r="VKQ92"/>
      <c r="VKR92"/>
      <c r="VKS92"/>
      <c r="VKT92"/>
      <c r="VKU92"/>
      <c r="VKV92"/>
      <c r="VKW92"/>
      <c r="VKX92"/>
      <c r="VKY92"/>
      <c r="VKZ92"/>
      <c r="VLA92"/>
      <c r="VLB92"/>
      <c r="VLC92"/>
      <c r="VLD92"/>
      <c r="VLE92"/>
      <c r="VLF92"/>
      <c r="VLG92"/>
      <c r="VLH92"/>
      <c r="VLI92"/>
      <c r="VLJ92"/>
      <c r="VLK92"/>
      <c r="VLL92"/>
      <c r="VLM92"/>
      <c r="VLN92"/>
      <c r="VLO92"/>
      <c r="VLP92"/>
      <c r="VLQ92"/>
      <c r="VLR92"/>
      <c r="VLS92"/>
      <c r="VLT92"/>
      <c r="VLU92"/>
      <c r="VLV92"/>
      <c r="VLW92"/>
      <c r="VLX92"/>
      <c r="VLY92"/>
      <c r="VLZ92"/>
      <c r="VMA92"/>
      <c r="VMB92"/>
      <c r="VMC92"/>
      <c r="VMD92"/>
      <c r="VME92"/>
      <c r="VMF92"/>
      <c r="VMG92"/>
      <c r="VMH92"/>
      <c r="VMI92"/>
      <c r="VMJ92"/>
      <c r="VMK92"/>
      <c r="VML92"/>
      <c r="VMM92"/>
      <c r="VMN92"/>
      <c r="VMO92"/>
      <c r="VMP92"/>
      <c r="VMQ92"/>
      <c r="VMR92"/>
      <c r="VMS92"/>
      <c r="VMT92"/>
      <c r="VMU92"/>
      <c r="VMV92"/>
      <c r="VMW92"/>
      <c r="VMX92"/>
      <c r="VMY92"/>
      <c r="VMZ92"/>
      <c r="VNA92"/>
      <c r="VNB92"/>
      <c r="VNC92"/>
      <c r="VND92"/>
      <c r="VNE92"/>
      <c r="VNF92"/>
      <c r="VNG92"/>
      <c r="VNH92"/>
      <c r="VNI92"/>
      <c r="VNJ92"/>
      <c r="VNK92"/>
      <c r="VNL92"/>
      <c r="VNM92"/>
      <c r="VNN92"/>
      <c r="VNO92"/>
      <c r="VNP92"/>
      <c r="VNQ92"/>
      <c r="VNR92"/>
      <c r="VNS92"/>
      <c r="VNT92"/>
      <c r="VNU92"/>
      <c r="VNV92"/>
      <c r="VNW92"/>
      <c r="VNX92"/>
      <c r="VNY92"/>
      <c r="VNZ92"/>
      <c r="VOA92"/>
      <c r="VOB92"/>
      <c r="VOC92"/>
      <c r="VOD92"/>
      <c r="VOE92"/>
      <c r="VOF92"/>
      <c r="VOG92"/>
      <c r="VOH92"/>
      <c r="VOI92"/>
      <c r="VOJ92"/>
      <c r="VOK92"/>
      <c r="VOL92"/>
      <c r="VOM92"/>
      <c r="VON92"/>
      <c r="VOO92"/>
      <c r="VOP92"/>
      <c r="VOQ92"/>
      <c r="VOR92"/>
      <c r="VOS92"/>
      <c r="VOT92"/>
      <c r="VOU92"/>
      <c r="VOV92"/>
      <c r="VOW92"/>
      <c r="VOX92"/>
      <c r="VOY92"/>
      <c r="VOZ92"/>
      <c r="VPA92"/>
      <c r="VPB92"/>
      <c r="VPC92"/>
      <c r="VPD92"/>
      <c r="VPE92"/>
      <c r="VPF92"/>
      <c r="VPG92"/>
      <c r="VPH92"/>
      <c r="VPI92"/>
      <c r="VPJ92"/>
      <c r="VPK92"/>
      <c r="VPL92"/>
      <c r="VPM92"/>
      <c r="VPN92"/>
      <c r="VPO92"/>
      <c r="VPP92"/>
      <c r="VPQ92"/>
      <c r="VPR92"/>
      <c r="VPS92"/>
      <c r="VPT92"/>
      <c r="VPU92"/>
      <c r="VPV92"/>
      <c r="VPW92"/>
      <c r="VPX92"/>
      <c r="VPY92"/>
      <c r="VPZ92"/>
      <c r="VQA92"/>
      <c r="VQB92"/>
      <c r="VQC92"/>
      <c r="VQD92"/>
      <c r="VQE92"/>
      <c r="VQF92"/>
      <c r="VQG92"/>
      <c r="VQH92"/>
      <c r="VQI92"/>
      <c r="VQJ92"/>
      <c r="VQK92"/>
      <c r="VQL92"/>
      <c r="VQM92"/>
      <c r="VQN92"/>
      <c r="VQO92"/>
      <c r="VQP92"/>
      <c r="VQQ92"/>
      <c r="VQR92"/>
      <c r="VQS92"/>
      <c r="VQT92"/>
      <c r="VQU92"/>
      <c r="VQV92"/>
      <c r="VQW92"/>
      <c r="VQX92"/>
      <c r="VQY92"/>
      <c r="VQZ92"/>
      <c r="VRA92"/>
      <c r="VRB92"/>
      <c r="VRC92"/>
      <c r="VRD92"/>
      <c r="VRE92"/>
      <c r="VRF92"/>
      <c r="VRG92"/>
      <c r="VRH92"/>
      <c r="VRI92"/>
      <c r="VRJ92"/>
      <c r="VRK92"/>
      <c r="VRL92"/>
      <c r="VRM92"/>
      <c r="VRN92"/>
      <c r="VRO92"/>
      <c r="VRP92"/>
      <c r="VRQ92"/>
      <c r="VRR92"/>
      <c r="VRS92"/>
      <c r="VRT92"/>
      <c r="VRU92"/>
      <c r="VRV92"/>
      <c r="VRW92"/>
      <c r="VRX92"/>
      <c r="VRY92"/>
      <c r="VRZ92"/>
      <c r="VSA92"/>
      <c r="VSB92"/>
      <c r="VSC92"/>
      <c r="VSD92"/>
      <c r="VSE92"/>
      <c r="VSF92"/>
      <c r="VSG92"/>
      <c r="VSH92"/>
      <c r="VSI92"/>
      <c r="VSJ92"/>
      <c r="VSK92"/>
      <c r="VSL92"/>
      <c r="VSM92"/>
      <c r="VSN92"/>
      <c r="VSO92"/>
      <c r="VSP92"/>
      <c r="VSQ92"/>
      <c r="VSR92"/>
      <c r="VSS92"/>
      <c r="VST92"/>
      <c r="VSU92"/>
      <c r="VSV92"/>
      <c r="VSW92"/>
      <c r="VSX92"/>
      <c r="VSY92"/>
      <c r="VSZ92"/>
      <c r="VTA92"/>
      <c r="VTB92"/>
      <c r="VTC92"/>
      <c r="VTD92"/>
      <c r="VTE92"/>
      <c r="VTF92"/>
      <c r="VTG92"/>
      <c r="VTH92"/>
      <c r="VTI92"/>
      <c r="VTJ92"/>
      <c r="VTK92"/>
      <c r="VTL92"/>
      <c r="VTM92"/>
      <c r="VTN92"/>
      <c r="VTO92"/>
      <c r="VTP92"/>
      <c r="VTQ92"/>
      <c r="VTR92"/>
      <c r="VTS92"/>
      <c r="VTT92"/>
      <c r="VTU92"/>
      <c r="VTV92"/>
      <c r="VTW92"/>
      <c r="VTX92"/>
      <c r="VTY92"/>
      <c r="VTZ92"/>
      <c r="VUA92"/>
      <c r="VUB92"/>
      <c r="VUC92"/>
      <c r="VUD92"/>
      <c r="VUE92"/>
      <c r="VUF92"/>
      <c r="VUG92"/>
      <c r="VUH92"/>
      <c r="VUI92"/>
      <c r="VUJ92"/>
      <c r="VUK92"/>
      <c r="VUL92"/>
      <c r="VUM92"/>
      <c r="VUN92"/>
      <c r="VUO92"/>
      <c r="VUP92"/>
      <c r="VUQ92"/>
      <c r="VUR92"/>
      <c r="VUS92"/>
      <c r="VUT92"/>
      <c r="VUU92"/>
      <c r="VUV92"/>
      <c r="VUW92"/>
      <c r="VUX92"/>
      <c r="VUY92"/>
      <c r="VUZ92"/>
      <c r="VVA92"/>
      <c r="VVB92"/>
      <c r="VVC92"/>
      <c r="VVD92"/>
      <c r="VVE92"/>
      <c r="VVF92"/>
      <c r="VVG92"/>
      <c r="VVH92"/>
      <c r="VVI92"/>
      <c r="VVJ92"/>
      <c r="VVK92"/>
      <c r="VVL92"/>
      <c r="VVM92"/>
      <c r="VVN92"/>
      <c r="VVO92"/>
      <c r="VVP92"/>
      <c r="VVQ92"/>
      <c r="VVR92"/>
      <c r="VVS92"/>
      <c r="VVT92"/>
      <c r="VVU92"/>
      <c r="VVV92"/>
      <c r="VVW92"/>
      <c r="VVX92"/>
      <c r="VVY92"/>
      <c r="VVZ92"/>
      <c r="VWA92"/>
      <c r="VWB92"/>
      <c r="VWC92"/>
      <c r="VWD92"/>
      <c r="VWE92"/>
      <c r="VWF92"/>
      <c r="VWG92"/>
      <c r="VWH92"/>
      <c r="VWI92"/>
      <c r="VWJ92"/>
      <c r="VWK92"/>
      <c r="VWL92"/>
      <c r="VWM92"/>
      <c r="VWN92"/>
      <c r="VWO92"/>
      <c r="VWP92"/>
      <c r="VWQ92"/>
      <c r="VWR92"/>
      <c r="VWS92"/>
      <c r="VWT92"/>
      <c r="VWU92"/>
      <c r="VWV92"/>
      <c r="VWW92"/>
      <c r="VWX92"/>
      <c r="VWY92"/>
      <c r="VWZ92"/>
      <c r="VXA92"/>
      <c r="VXB92"/>
      <c r="VXC92"/>
      <c r="VXD92"/>
      <c r="VXE92"/>
      <c r="VXF92"/>
      <c r="VXG92"/>
      <c r="VXH92"/>
      <c r="VXI92"/>
      <c r="VXJ92"/>
      <c r="VXK92"/>
      <c r="VXL92"/>
      <c r="VXM92"/>
      <c r="VXN92"/>
      <c r="VXO92"/>
      <c r="VXP92"/>
      <c r="VXQ92"/>
      <c r="VXR92"/>
      <c r="VXS92"/>
      <c r="VXT92"/>
      <c r="VXU92"/>
      <c r="VXV92"/>
      <c r="VXW92"/>
      <c r="VXX92"/>
      <c r="VXY92"/>
      <c r="VXZ92"/>
      <c r="VYA92"/>
      <c r="VYB92"/>
      <c r="VYC92"/>
      <c r="VYD92"/>
      <c r="VYE92"/>
      <c r="VYF92"/>
      <c r="VYG92"/>
      <c r="VYH92"/>
      <c r="VYI92"/>
      <c r="VYJ92"/>
      <c r="VYK92"/>
      <c r="VYL92"/>
      <c r="VYM92"/>
      <c r="VYN92"/>
      <c r="VYO92"/>
      <c r="VYP92"/>
      <c r="VYQ92"/>
      <c r="VYR92"/>
      <c r="VYS92"/>
      <c r="VYT92"/>
      <c r="VYU92"/>
      <c r="VYV92"/>
      <c r="VYW92"/>
      <c r="VYX92"/>
      <c r="VYY92"/>
      <c r="VYZ92"/>
      <c r="VZA92"/>
      <c r="VZB92"/>
      <c r="VZC92"/>
      <c r="VZD92"/>
      <c r="VZE92"/>
      <c r="VZF92"/>
      <c r="VZG92"/>
      <c r="VZH92"/>
      <c r="VZI92"/>
      <c r="VZJ92"/>
      <c r="VZK92"/>
      <c r="VZL92"/>
      <c r="VZM92"/>
      <c r="VZN92"/>
      <c r="VZO92"/>
      <c r="VZP92"/>
      <c r="VZQ92"/>
      <c r="VZR92"/>
      <c r="VZS92"/>
      <c r="VZT92"/>
      <c r="VZU92"/>
      <c r="VZV92"/>
      <c r="VZW92"/>
      <c r="VZX92"/>
      <c r="VZY92"/>
      <c r="VZZ92"/>
      <c r="WAA92"/>
      <c r="WAB92"/>
      <c r="WAC92"/>
      <c r="WAD92"/>
      <c r="WAE92"/>
      <c r="WAF92"/>
      <c r="WAG92"/>
      <c r="WAH92"/>
      <c r="WAI92"/>
      <c r="WAJ92"/>
      <c r="WAK92"/>
      <c r="WAL92"/>
      <c r="WAM92"/>
      <c r="WAN92"/>
      <c r="WAO92"/>
      <c r="WAP92"/>
      <c r="WAQ92"/>
      <c r="WAR92"/>
      <c r="WAS92"/>
      <c r="WAT92"/>
      <c r="WAU92"/>
      <c r="WAV92"/>
      <c r="WAW92"/>
      <c r="WAX92"/>
      <c r="WAY92"/>
      <c r="WAZ92"/>
      <c r="WBA92"/>
      <c r="WBB92"/>
      <c r="WBC92"/>
      <c r="WBD92"/>
      <c r="WBE92"/>
      <c r="WBF92"/>
      <c r="WBG92"/>
      <c r="WBH92"/>
      <c r="WBI92"/>
      <c r="WBJ92"/>
      <c r="WBK92"/>
      <c r="WBL92"/>
      <c r="WBM92"/>
      <c r="WBN92"/>
      <c r="WBO92"/>
      <c r="WBP92"/>
      <c r="WBQ92"/>
      <c r="WBR92"/>
      <c r="WBS92"/>
      <c r="WBT92"/>
      <c r="WBU92"/>
      <c r="WBV92"/>
      <c r="WBW92"/>
      <c r="WBX92"/>
      <c r="WBY92"/>
      <c r="WBZ92"/>
      <c r="WCA92"/>
      <c r="WCB92"/>
      <c r="WCC92"/>
      <c r="WCD92"/>
      <c r="WCE92"/>
      <c r="WCF92"/>
      <c r="WCG92"/>
      <c r="WCH92"/>
      <c r="WCI92"/>
      <c r="WCJ92"/>
      <c r="WCK92"/>
      <c r="WCL92"/>
      <c r="WCM92"/>
      <c r="WCN92"/>
      <c r="WCO92"/>
      <c r="WCP92"/>
      <c r="WCQ92"/>
      <c r="WCR92"/>
      <c r="WCS92"/>
      <c r="WCT92"/>
      <c r="WCU92"/>
      <c r="WCV92"/>
      <c r="WCW92"/>
      <c r="WCX92"/>
      <c r="WCY92"/>
      <c r="WCZ92"/>
      <c r="WDA92"/>
      <c r="WDB92"/>
      <c r="WDC92"/>
      <c r="WDD92"/>
      <c r="WDE92"/>
      <c r="WDF92"/>
      <c r="WDG92"/>
      <c r="WDH92"/>
      <c r="WDI92"/>
      <c r="WDJ92"/>
      <c r="WDK92"/>
      <c r="WDL92"/>
      <c r="WDM92"/>
      <c r="WDN92"/>
      <c r="WDO92"/>
      <c r="WDP92"/>
      <c r="WDQ92"/>
      <c r="WDR92"/>
      <c r="WDS92"/>
      <c r="WDT92"/>
      <c r="WDU92"/>
      <c r="WDV92"/>
      <c r="WDW92"/>
      <c r="WDX92"/>
      <c r="WDY92"/>
      <c r="WDZ92"/>
      <c r="WEA92"/>
      <c r="WEB92"/>
      <c r="WEC92"/>
      <c r="WED92"/>
      <c r="WEE92"/>
      <c r="WEF92"/>
      <c r="WEG92"/>
      <c r="WEH92"/>
      <c r="WEI92"/>
      <c r="WEJ92"/>
      <c r="WEK92"/>
      <c r="WEL92"/>
      <c r="WEM92"/>
      <c r="WEN92"/>
      <c r="WEO92"/>
      <c r="WEP92"/>
      <c r="WEQ92"/>
      <c r="WER92"/>
      <c r="WES92"/>
      <c r="WET92"/>
      <c r="WEU92"/>
      <c r="WEV92"/>
      <c r="WEW92"/>
      <c r="WEX92"/>
      <c r="WEY92"/>
      <c r="WEZ92"/>
      <c r="WFA92"/>
      <c r="WFB92"/>
      <c r="WFC92"/>
      <c r="WFD92"/>
      <c r="WFE92"/>
      <c r="WFF92"/>
      <c r="WFG92"/>
      <c r="WFH92"/>
      <c r="WFI92"/>
      <c r="WFJ92"/>
      <c r="WFK92"/>
      <c r="WFL92"/>
      <c r="WFM92"/>
      <c r="WFN92"/>
      <c r="WFO92"/>
      <c r="WFP92"/>
      <c r="WFQ92"/>
      <c r="WFR92"/>
      <c r="WFS92"/>
      <c r="WFT92"/>
      <c r="WFU92"/>
      <c r="WFV92"/>
      <c r="WFW92"/>
      <c r="WFX92"/>
      <c r="WFY92"/>
      <c r="WFZ92"/>
      <c r="WGA92"/>
      <c r="WGB92"/>
      <c r="WGC92"/>
      <c r="WGD92"/>
      <c r="WGE92"/>
      <c r="WGF92"/>
      <c r="WGG92"/>
      <c r="WGH92"/>
      <c r="WGI92"/>
      <c r="WGJ92"/>
      <c r="WGK92"/>
      <c r="WGL92"/>
      <c r="WGM92"/>
      <c r="WGN92"/>
      <c r="WGO92"/>
      <c r="WGP92"/>
      <c r="WGQ92"/>
      <c r="WGR92"/>
      <c r="WGS92"/>
      <c r="WGT92"/>
      <c r="WGU92"/>
      <c r="WGV92"/>
      <c r="WGW92"/>
      <c r="WGX92"/>
      <c r="WGY92"/>
      <c r="WGZ92"/>
      <c r="WHA92"/>
      <c r="WHB92"/>
      <c r="WHC92"/>
      <c r="WHD92"/>
      <c r="WHE92"/>
      <c r="WHF92"/>
      <c r="WHG92"/>
      <c r="WHH92"/>
      <c r="WHI92"/>
      <c r="WHJ92"/>
      <c r="WHK92"/>
      <c r="WHL92"/>
      <c r="WHM92"/>
      <c r="WHN92"/>
      <c r="WHO92"/>
      <c r="WHP92"/>
      <c r="WHQ92"/>
      <c r="WHR92"/>
      <c r="WHS92"/>
      <c r="WHT92"/>
      <c r="WHU92"/>
      <c r="WHV92"/>
      <c r="WHW92"/>
      <c r="WHX92"/>
      <c r="WHY92"/>
      <c r="WHZ92"/>
      <c r="WIA92"/>
      <c r="WIB92"/>
      <c r="WIC92"/>
      <c r="WID92"/>
      <c r="WIE92"/>
      <c r="WIF92"/>
      <c r="WIG92"/>
      <c r="WIH92"/>
      <c r="WII92"/>
      <c r="WIJ92"/>
      <c r="WIK92"/>
      <c r="WIL92"/>
      <c r="WIM92"/>
      <c r="WIN92"/>
      <c r="WIO92"/>
      <c r="WIP92"/>
      <c r="WIQ92"/>
      <c r="WIR92"/>
      <c r="WIS92"/>
      <c r="WIT92"/>
      <c r="WIU92"/>
      <c r="WIV92"/>
      <c r="WIW92"/>
      <c r="WIX92"/>
      <c r="WIY92"/>
      <c r="WIZ92"/>
      <c r="WJA92"/>
      <c r="WJB92"/>
      <c r="WJC92"/>
      <c r="WJD92"/>
      <c r="WJE92"/>
      <c r="WJF92"/>
      <c r="WJG92"/>
      <c r="WJH92"/>
      <c r="WJI92"/>
      <c r="WJJ92"/>
      <c r="WJK92"/>
      <c r="WJL92"/>
      <c r="WJM92"/>
      <c r="WJN92"/>
      <c r="WJO92"/>
      <c r="WJP92"/>
      <c r="WJQ92"/>
      <c r="WJR92"/>
      <c r="WJS92"/>
      <c r="WJT92"/>
      <c r="WJU92"/>
      <c r="WJV92"/>
      <c r="WJW92"/>
      <c r="WJX92"/>
      <c r="WJY92"/>
      <c r="WJZ92"/>
      <c r="WKA92"/>
      <c r="WKB92"/>
      <c r="WKC92"/>
      <c r="WKD92"/>
      <c r="WKE92"/>
      <c r="WKF92"/>
      <c r="WKG92"/>
      <c r="WKH92"/>
      <c r="WKI92"/>
      <c r="WKJ92"/>
      <c r="WKK92"/>
      <c r="WKL92"/>
      <c r="WKM92"/>
      <c r="WKN92"/>
      <c r="WKO92"/>
      <c r="WKP92"/>
      <c r="WKQ92"/>
      <c r="WKR92"/>
      <c r="WKS92"/>
      <c r="WKT92"/>
      <c r="WKU92"/>
      <c r="WKV92"/>
      <c r="WKW92"/>
      <c r="WKX92"/>
      <c r="WKY92"/>
      <c r="WKZ92"/>
      <c r="WLA92"/>
      <c r="WLB92"/>
      <c r="WLC92"/>
      <c r="WLD92"/>
      <c r="WLE92"/>
      <c r="WLF92"/>
      <c r="WLG92"/>
      <c r="WLH92"/>
      <c r="WLI92"/>
      <c r="WLJ92"/>
      <c r="WLK92"/>
      <c r="WLL92"/>
      <c r="WLM92"/>
      <c r="WLN92"/>
      <c r="WLO92"/>
      <c r="WLP92"/>
      <c r="WLQ92"/>
      <c r="WLR92"/>
      <c r="WLS92"/>
      <c r="WLT92"/>
      <c r="WLU92"/>
      <c r="WLV92"/>
      <c r="WLW92"/>
      <c r="WLX92"/>
      <c r="WLY92"/>
      <c r="WLZ92"/>
      <c r="WMA92"/>
      <c r="WMB92"/>
      <c r="WMC92"/>
      <c r="WMD92"/>
      <c r="WME92"/>
      <c r="WMF92"/>
      <c r="WMG92"/>
      <c r="WMH92"/>
      <c r="WMI92"/>
      <c r="WMJ92"/>
      <c r="WMK92"/>
      <c r="WML92"/>
      <c r="WMM92"/>
      <c r="WMN92"/>
      <c r="WMO92"/>
      <c r="WMP92"/>
      <c r="WMQ92"/>
      <c r="WMR92"/>
      <c r="WMS92"/>
      <c r="WMT92"/>
      <c r="WMU92"/>
      <c r="WMV92"/>
      <c r="WMW92"/>
      <c r="WMX92"/>
      <c r="WMY92"/>
      <c r="WMZ92"/>
      <c r="WNA92"/>
      <c r="WNB92"/>
      <c r="WNC92"/>
      <c r="WND92"/>
      <c r="WNE92"/>
      <c r="WNF92"/>
      <c r="WNG92"/>
      <c r="WNH92"/>
      <c r="WNI92"/>
      <c r="WNJ92"/>
      <c r="WNK92"/>
      <c r="WNL92"/>
      <c r="WNM92"/>
      <c r="WNN92"/>
      <c r="WNO92"/>
      <c r="WNP92"/>
      <c r="WNQ92"/>
      <c r="WNR92"/>
      <c r="WNS92"/>
      <c r="WNT92"/>
      <c r="WNU92"/>
      <c r="WNV92"/>
      <c r="WNW92"/>
      <c r="WNX92"/>
      <c r="WNY92"/>
      <c r="WNZ92"/>
      <c r="WOA92"/>
      <c r="WOB92"/>
      <c r="WOC92"/>
      <c r="WOD92"/>
      <c r="WOE92"/>
      <c r="WOF92"/>
      <c r="WOG92"/>
      <c r="WOH92"/>
      <c r="WOI92"/>
      <c r="WOJ92"/>
      <c r="WOK92"/>
      <c r="WOL92"/>
      <c r="WOM92"/>
      <c r="WON92"/>
      <c r="WOO92"/>
      <c r="WOP92"/>
      <c r="WOQ92"/>
      <c r="WOR92"/>
      <c r="WOS92"/>
      <c r="WOT92"/>
      <c r="WOU92"/>
      <c r="WOV92"/>
      <c r="WOW92"/>
      <c r="WOX92"/>
      <c r="WOY92"/>
      <c r="WOZ92"/>
      <c r="WPA92"/>
      <c r="WPB92"/>
      <c r="WPC92"/>
      <c r="WPD92"/>
      <c r="WPE92"/>
      <c r="WPF92"/>
      <c r="WPG92"/>
      <c r="WPH92"/>
      <c r="WPI92"/>
      <c r="WPJ92"/>
      <c r="WPK92"/>
      <c r="WPL92"/>
      <c r="WPM92"/>
      <c r="WPN92"/>
      <c r="WPO92"/>
      <c r="WPP92"/>
      <c r="WPQ92"/>
      <c r="WPR92"/>
      <c r="WPS92"/>
      <c r="WPT92"/>
      <c r="WPU92"/>
      <c r="WPV92"/>
      <c r="WPW92"/>
      <c r="WPX92"/>
      <c r="WPY92"/>
      <c r="WPZ92"/>
      <c r="WQA92"/>
      <c r="WQB92"/>
      <c r="WQC92"/>
      <c r="WQD92"/>
      <c r="WQE92"/>
      <c r="WQF92"/>
      <c r="WQG92"/>
      <c r="WQH92"/>
      <c r="WQI92"/>
      <c r="WQJ92"/>
      <c r="WQK92"/>
      <c r="WQL92"/>
      <c r="WQM92"/>
      <c r="WQN92"/>
      <c r="WQO92"/>
      <c r="WQP92"/>
      <c r="WQQ92"/>
      <c r="WQR92"/>
      <c r="WQS92"/>
      <c r="WQT92"/>
      <c r="WQU92"/>
      <c r="WQV92"/>
      <c r="WQW92"/>
      <c r="WQX92"/>
      <c r="WQY92"/>
      <c r="WQZ92"/>
      <c r="WRA92"/>
      <c r="WRB92"/>
      <c r="WRC92"/>
      <c r="WRD92"/>
      <c r="WRE92"/>
      <c r="WRF92"/>
      <c r="WRG92"/>
      <c r="WRH92"/>
      <c r="WRI92"/>
      <c r="WRJ92"/>
      <c r="WRK92"/>
      <c r="WRL92"/>
      <c r="WRM92"/>
      <c r="WRN92"/>
      <c r="WRO92"/>
      <c r="WRP92"/>
      <c r="WRQ92"/>
      <c r="WRR92"/>
      <c r="WRS92"/>
      <c r="WRT92"/>
      <c r="WRU92"/>
      <c r="WRV92"/>
      <c r="WRW92"/>
      <c r="WRX92"/>
      <c r="WRY92"/>
      <c r="WRZ92"/>
      <c r="WSA92"/>
      <c r="WSB92"/>
      <c r="WSC92"/>
      <c r="WSD92"/>
      <c r="WSE92"/>
      <c r="WSF92"/>
      <c r="WSG92"/>
      <c r="WSH92"/>
      <c r="WSI92"/>
      <c r="WSJ92"/>
      <c r="WSK92"/>
      <c r="WSL92"/>
      <c r="WSM92"/>
      <c r="WSN92"/>
      <c r="WSO92"/>
      <c r="WSP92"/>
      <c r="WSQ92"/>
      <c r="WSR92"/>
      <c r="WSS92"/>
      <c r="WST92"/>
      <c r="WSU92"/>
      <c r="WSV92"/>
      <c r="WSW92"/>
      <c r="WSX92"/>
      <c r="WSY92"/>
      <c r="WSZ92"/>
      <c r="WTA92"/>
      <c r="WTB92"/>
      <c r="WTC92"/>
      <c r="WTD92"/>
      <c r="WTE92"/>
      <c r="WTF92"/>
      <c r="WTG92"/>
      <c r="WTH92"/>
      <c r="WTI92"/>
      <c r="WTJ92"/>
      <c r="WTK92"/>
      <c r="WTL92"/>
      <c r="WTM92"/>
      <c r="WTN92"/>
      <c r="WTO92"/>
      <c r="WTP92"/>
      <c r="WTQ92"/>
      <c r="WTR92"/>
      <c r="WTS92"/>
      <c r="WTT92"/>
      <c r="WTU92"/>
      <c r="WTV92"/>
      <c r="WTW92"/>
      <c r="WTX92"/>
      <c r="WTY92"/>
      <c r="WTZ92"/>
      <c r="WUA92"/>
      <c r="WUB92"/>
      <c r="WUC92"/>
      <c r="WUD92"/>
      <c r="WUE92"/>
      <c r="WUF92"/>
      <c r="WUG92"/>
      <c r="WUH92"/>
      <c r="WUI92"/>
      <c r="WUJ92"/>
      <c r="WUK92"/>
      <c r="WUL92"/>
      <c r="WUM92"/>
      <c r="WUN92"/>
      <c r="WUO92"/>
      <c r="WUP92"/>
      <c r="WUQ92"/>
      <c r="WUR92"/>
      <c r="WUS92"/>
      <c r="WUT92"/>
      <c r="WUU92"/>
      <c r="WUV92"/>
      <c r="WUW92"/>
      <c r="WUX92"/>
      <c r="WUY92"/>
      <c r="WUZ92"/>
      <c r="WVA92"/>
      <c r="WVB92"/>
      <c r="WVC92"/>
      <c r="WVD92"/>
      <c r="WVE92"/>
      <c r="WVF92"/>
      <c r="WVG92"/>
      <c r="WVH92"/>
      <c r="WVI92"/>
      <c r="WVJ92"/>
      <c r="WVK92"/>
      <c r="WVL92"/>
      <c r="WVM92"/>
      <c r="WVN92"/>
      <c r="WVO92"/>
      <c r="WVP92"/>
      <c r="WVQ92"/>
      <c r="WVR92"/>
      <c r="WVS92"/>
      <c r="WVT92"/>
      <c r="WVU92"/>
      <c r="WVV92"/>
      <c r="WVW92"/>
      <c r="WVX92"/>
      <c r="WVY92"/>
      <c r="WVZ92"/>
      <c r="WWA92"/>
      <c r="WWB92"/>
      <c r="WWC92"/>
      <c r="WWD92"/>
      <c r="WWE92"/>
      <c r="WWF92"/>
      <c r="WWG92"/>
      <c r="WWH92"/>
      <c r="WWI92"/>
      <c r="WWJ92"/>
      <c r="WWK92"/>
      <c r="WWL92"/>
      <c r="WWM92"/>
      <c r="WWN92"/>
      <c r="WWO92"/>
      <c r="WWP92"/>
      <c r="WWQ92"/>
      <c r="WWR92"/>
      <c r="WWS92"/>
      <c r="WWT92"/>
      <c r="WWU92"/>
      <c r="WWV92"/>
      <c r="WWW92"/>
      <c r="WWX92"/>
      <c r="WWY92"/>
      <c r="WWZ92"/>
      <c r="WXA92"/>
      <c r="WXB92"/>
      <c r="WXC92"/>
      <c r="WXD92"/>
      <c r="WXE92"/>
      <c r="WXF92"/>
      <c r="WXG92"/>
      <c r="WXH92"/>
      <c r="WXI92"/>
      <c r="WXJ92"/>
      <c r="WXK92"/>
      <c r="WXL92"/>
    </row>
  </sheetData>
  <mergeCells count="366">
    <mergeCell ref="Q59:W59"/>
    <mergeCell ref="A61:P61"/>
    <mergeCell ref="Q61:W61"/>
    <mergeCell ref="Q63:W63"/>
    <mergeCell ref="Q65:W65"/>
    <mergeCell ref="Q67:W67"/>
    <mergeCell ref="A65:P65"/>
    <mergeCell ref="A67:P67"/>
    <mergeCell ref="A2:BD2"/>
    <mergeCell ref="A63:P63"/>
    <mergeCell ref="AH59:AN59"/>
    <mergeCell ref="AP59:AR59"/>
    <mergeCell ref="AH61:AN61"/>
    <mergeCell ref="AP61:AR61"/>
    <mergeCell ref="A55:X55"/>
    <mergeCell ref="Y55:Z55"/>
    <mergeCell ref="AH55:AN55"/>
    <mergeCell ref="AO55:AV55"/>
    <mergeCell ref="E54:H54"/>
    <mergeCell ref="I54:X54"/>
    <mergeCell ref="Y54:Z54"/>
    <mergeCell ref="AH54:AN54"/>
    <mergeCell ref="AO54:AV54"/>
    <mergeCell ref="E53:H53"/>
    <mergeCell ref="AW84:BB84"/>
    <mergeCell ref="AW83:BB83"/>
    <mergeCell ref="AW76:BB78"/>
    <mergeCell ref="AW55:BB55"/>
    <mergeCell ref="AW4:AW6"/>
    <mergeCell ref="E84:H84"/>
    <mergeCell ref="I84:X84"/>
    <mergeCell ref="Y84:Z84"/>
    <mergeCell ref="AH84:AN84"/>
    <mergeCell ref="AO84:AV84"/>
    <mergeCell ref="AW81:BB81"/>
    <mergeCell ref="E82:H82"/>
    <mergeCell ref="I82:X82"/>
    <mergeCell ref="Y82:Z82"/>
    <mergeCell ref="AH82:AN82"/>
    <mergeCell ref="AO82:AV82"/>
    <mergeCell ref="AW82:BB82"/>
    <mergeCell ref="Q57:W57"/>
    <mergeCell ref="AO83:AV83"/>
    <mergeCell ref="AW79:BB79"/>
    <mergeCell ref="AE76:AE78"/>
    <mergeCell ref="AG76:AV76"/>
    <mergeCell ref="AH57:AN57"/>
    <mergeCell ref="AH58:AN58"/>
    <mergeCell ref="AW87:BB87"/>
    <mergeCell ref="A87:B87"/>
    <mergeCell ref="E87:H87"/>
    <mergeCell ref="I87:X87"/>
    <mergeCell ref="Y87:Z87"/>
    <mergeCell ref="AH87:AN87"/>
    <mergeCell ref="AO87:AV87"/>
    <mergeCell ref="AW85:BB85"/>
    <mergeCell ref="A86:B86"/>
    <mergeCell ref="E86:H86"/>
    <mergeCell ref="I86:X86"/>
    <mergeCell ref="Y86:Z86"/>
    <mergeCell ref="AH86:AN86"/>
    <mergeCell ref="AO86:AV86"/>
    <mergeCell ref="AW86:BB86"/>
    <mergeCell ref="A85:B85"/>
    <mergeCell ref="E85:H85"/>
    <mergeCell ref="I85:X85"/>
    <mergeCell ref="Y85:Z85"/>
    <mergeCell ref="AH85:AN85"/>
    <mergeCell ref="AO85:AV85"/>
    <mergeCell ref="A81:D84"/>
    <mergeCell ref="E81:H81"/>
    <mergeCell ref="I81:X81"/>
    <mergeCell ref="Y81:Z81"/>
    <mergeCell ref="AH81:AN81"/>
    <mergeCell ref="AO81:AV81"/>
    <mergeCell ref="E83:H83"/>
    <mergeCell ref="I83:X83"/>
    <mergeCell ref="Y83:Z83"/>
    <mergeCell ref="AH83:AN83"/>
    <mergeCell ref="A80:B80"/>
    <mergeCell ref="E80:H80"/>
    <mergeCell ref="I80:X80"/>
    <mergeCell ref="Y80:Z80"/>
    <mergeCell ref="AH80:AN80"/>
    <mergeCell ref="AO80:AV80"/>
    <mergeCell ref="AW80:BB80"/>
    <mergeCell ref="A79:D79"/>
    <mergeCell ref="E79:H79"/>
    <mergeCell ref="I79:X79"/>
    <mergeCell ref="Y79:Z79"/>
    <mergeCell ref="AH79:AN79"/>
    <mergeCell ref="AO79:AV79"/>
    <mergeCell ref="A77:D78"/>
    <mergeCell ref="E77:H78"/>
    <mergeCell ref="AG77:AG78"/>
    <mergeCell ref="AH77:AN78"/>
    <mergeCell ref="AO77:AV78"/>
    <mergeCell ref="A76:H76"/>
    <mergeCell ref="I76:X78"/>
    <mergeCell ref="Y76:Z78"/>
    <mergeCell ref="AA76:AA78"/>
    <mergeCell ref="AB76:AB78"/>
    <mergeCell ref="AC76:AC78"/>
    <mergeCell ref="I53:X53"/>
    <mergeCell ref="Y53:Z53"/>
    <mergeCell ref="AH53:AN53"/>
    <mergeCell ref="AO53:AV53"/>
    <mergeCell ref="Y49:Z49"/>
    <mergeCell ref="AH49:AN49"/>
    <mergeCell ref="AO49:AV49"/>
    <mergeCell ref="E50:G50"/>
    <mergeCell ref="I50:X50"/>
    <mergeCell ref="Y50:Z50"/>
    <mergeCell ref="AH50:AN50"/>
    <mergeCell ref="AO50:AV50"/>
    <mergeCell ref="E52:H52"/>
    <mergeCell ref="I52:X52"/>
    <mergeCell ref="Y52:Z52"/>
    <mergeCell ref="AH52:AN52"/>
    <mergeCell ref="AO52:AV52"/>
    <mergeCell ref="E51:H51"/>
    <mergeCell ref="I51:X51"/>
    <mergeCell ref="Y51:Z51"/>
    <mergeCell ref="AH51:AN51"/>
    <mergeCell ref="AO51:AV51"/>
    <mergeCell ref="AO47:AV47"/>
    <mergeCell ref="A48:D54"/>
    <mergeCell ref="E48:H48"/>
    <mergeCell ref="I48:X48"/>
    <mergeCell ref="Y48:Z48"/>
    <mergeCell ref="AH48:AN48"/>
    <mergeCell ref="AO48:AV48"/>
    <mergeCell ref="E49:G49"/>
    <mergeCell ref="E46:G46"/>
    <mergeCell ref="I46:X46"/>
    <mergeCell ref="Y46:Z46"/>
    <mergeCell ref="AH46:AN46"/>
    <mergeCell ref="AO46:AV46"/>
    <mergeCell ref="A45:D47"/>
    <mergeCell ref="E45:H45"/>
    <mergeCell ref="I45:X45"/>
    <mergeCell ref="Y45:Z45"/>
    <mergeCell ref="AH45:AN45"/>
    <mergeCell ref="AO45:AV45"/>
    <mergeCell ref="E47:H47"/>
    <mergeCell ref="I47:X47"/>
    <mergeCell ref="Y47:Z47"/>
    <mergeCell ref="AH47:AN47"/>
    <mergeCell ref="I49:X49"/>
    <mergeCell ref="I44:X44"/>
    <mergeCell ref="Y44:Z44"/>
    <mergeCell ref="AH44:AN44"/>
    <mergeCell ref="AO44:AV44"/>
    <mergeCell ref="I42:X42"/>
    <mergeCell ref="Y42:Z42"/>
    <mergeCell ref="AH42:AN42"/>
    <mergeCell ref="AO42:AV42"/>
    <mergeCell ref="E43:H43"/>
    <mergeCell ref="I43:X43"/>
    <mergeCell ref="Y43:Z43"/>
    <mergeCell ref="AH43:AN43"/>
    <mergeCell ref="AO43:AV43"/>
    <mergeCell ref="AO40:AV40"/>
    <mergeCell ref="A41:D44"/>
    <mergeCell ref="E41:H41"/>
    <mergeCell ref="I41:X41"/>
    <mergeCell ref="Y41:Z41"/>
    <mergeCell ref="AH41:AN41"/>
    <mergeCell ref="AO41:AV41"/>
    <mergeCell ref="E42:H42"/>
    <mergeCell ref="E39:H39"/>
    <mergeCell ref="I39:X39"/>
    <mergeCell ref="Y39:Z39"/>
    <mergeCell ref="AH39:AN39"/>
    <mergeCell ref="AO39:AV39"/>
    <mergeCell ref="A38:D40"/>
    <mergeCell ref="E38:H38"/>
    <mergeCell ref="I38:X38"/>
    <mergeCell ref="Y38:Z38"/>
    <mergeCell ref="AH38:AN38"/>
    <mergeCell ref="AO38:AV38"/>
    <mergeCell ref="E40:H40"/>
    <mergeCell ref="I40:X40"/>
    <mergeCell ref="Y40:Z40"/>
    <mergeCell ref="AH40:AN40"/>
    <mergeCell ref="E44:H44"/>
    <mergeCell ref="E37:H37"/>
    <mergeCell ref="I37:X37"/>
    <mergeCell ref="Y37:Z37"/>
    <mergeCell ref="AH37:AN37"/>
    <mergeCell ref="AO37:AV37"/>
    <mergeCell ref="A35:D37"/>
    <mergeCell ref="E35:H35"/>
    <mergeCell ref="I35:X35"/>
    <mergeCell ref="Y35:Z35"/>
    <mergeCell ref="AH35:AN35"/>
    <mergeCell ref="AO35:AV35"/>
    <mergeCell ref="E36:H36"/>
    <mergeCell ref="I36:X36"/>
    <mergeCell ref="Y33:Z33"/>
    <mergeCell ref="AH33:AN33"/>
    <mergeCell ref="AO33:AV33"/>
    <mergeCell ref="E34:H34"/>
    <mergeCell ref="I34:X34"/>
    <mergeCell ref="Y34:Z34"/>
    <mergeCell ref="AH34:AN34"/>
    <mergeCell ref="AO34:AV34"/>
    <mergeCell ref="Y36:Z36"/>
    <mergeCell ref="AH36:AN36"/>
    <mergeCell ref="AO36:AV36"/>
    <mergeCell ref="AO31:AV31"/>
    <mergeCell ref="A32:D34"/>
    <mergeCell ref="E32:H32"/>
    <mergeCell ref="I32:X32"/>
    <mergeCell ref="Y32:Z32"/>
    <mergeCell ref="AH32:AN32"/>
    <mergeCell ref="AO32:AV32"/>
    <mergeCell ref="E33:H33"/>
    <mergeCell ref="E30:H30"/>
    <mergeCell ref="I30:X30"/>
    <mergeCell ref="Y30:Z30"/>
    <mergeCell ref="AH30:AN30"/>
    <mergeCell ref="AO30:AV30"/>
    <mergeCell ref="A29:D31"/>
    <mergeCell ref="E29:H29"/>
    <mergeCell ref="I29:X29"/>
    <mergeCell ref="Y29:Z29"/>
    <mergeCell ref="AH29:AN29"/>
    <mergeCell ref="AO29:AV29"/>
    <mergeCell ref="E31:H31"/>
    <mergeCell ref="I31:X31"/>
    <mergeCell ref="Y31:Z31"/>
    <mergeCell ref="AH31:AN31"/>
    <mergeCell ref="I33:X33"/>
    <mergeCell ref="I28:X28"/>
    <mergeCell ref="Y28:Z28"/>
    <mergeCell ref="AH28:AN28"/>
    <mergeCell ref="AO28:AV28"/>
    <mergeCell ref="I26:X26"/>
    <mergeCell ref="Y26:Z26"/>
    <mergeCell ref="AH26:AN26"/>
    <mergeCell ref="AO26:AV26"/>
    <mergeCell ref="E27:H27"/>
    <mergeCell ref="I27:X27"/>
    <mergeCell ref="Y27:Z27"/>
    <mergeCell ref="AH27:AN27"/>
    <mergeCell ref="AO27:AV27"/>
    <mergeCell ref="AO24:AV24"/>
    <mergeCell ref="A25:D28"/>
    <mergeCell ref="E25:H25"/>
    <mergeCell ref="I25:X25"/>
    <mergeCell ref="Y25:Z25"/>
    <mergeCell ref="AH25:AN25"/>
    <mergeCell ref="AO25:AV25"/>
    <mergeCell ref="E26:H26"/>
    <mergeCell ref="E23:H23"/>
    <mergeCell ref="I23:X23"/>
    <mergeCell ref="Y23:Z23"/>
    <mergeCell ref="AH23:AN23"/>
    <mergeCell ref="AO23:AV23"/>
    <mergeCell ref="A22:D24"/>
    <mergeCell ref="E22:H22"/>
    <mergeCell ref="I22:X22"/>
    <mergeCell ref="Y22:Z22"/>
    <mergeCell ref="AH22:AN22"/>
    <mergeCell ref="AO22:AV22"/>
    <mergeCell ref="E24:H24"/>
    <mergeCell ref="I24:X24"/>
    <mergeCell ref="Y24:Z24"/>
    <mergeCell ref="AH24:AN24"/>
    <mergeCell ref="E28:H28"/>
    <mergeCell ref="E21:H21"/>
    <mergeCell ref="I21:X21"/>
    <mergeCell ref="Y21:Z21"/>
    <mergeCell ref="AH21:AN21"/>
    <mergeCell ref="AO21:AV21"/>
    <mergeCell ref="A19:D21"/>
    <mergeCell ref="E19:H19"/>
    <mergeCell ref="I19:X19"/>
    <mergeCell ref="Y19:Z19"/>
    <mergeCell ref="AH19:AN19"/>
    <mergeCell ref="AO19:AV19"/>
    <mergeCell ref="E20:H20"/>
    <mergeCell ref="I20:X20"/>
    <mergeCell ref="AH17:AN17"/>
    <mergeCell ref="AO17:AV17"/>
    <mergeCell ref="E18:H18"/>
    <mergeCell ref="I18:X18"/>
    <mergeCell ref="Y18:Z18"/>
    <mergeCell ref="AH18:AN18"/>
    <mergeCell ref="AO18:AV18"/>
    <mergeCell ref="Y20:Z20"/>
    <mergeCell ref="AH20:AN20"/>
    <mergeCell ref="AO20:AV20"/>
    <mergeCell ref="A16:D18"/>
    <mergeCell ref="E16:H16"/>
    <mergeCell ref="I16:X16"/>
    <mergeCell ref="Y16:Z16"/>
    <mergeCell ref="AH16:AN16"/>
    <mergeCell ref="AO16:AV16"/>
    <mergeCell ref="E17:H17"/>
    <mergeCell ref="E14:H14"/>
    <mergeCell ref="I14:X14"/>
    <mergeCell ref="Y14:Z14"/>
    <mergeCell ref="AH14:AN14"/>
    <mergeCell ref="AO14:AV14"/>
    <mergeCell ref="A13:D15"/>
    <mergeCell ref="E13:H13"/>
    <mergeCell ref="I13:X13"/>
    <mergeCell ref="Y13:Z13"/>
    <mergeCell ref="AH13:AN13"/>
    <mergeCell ref="AO13:AV13"/>
    <mergeCell ref="E15:H15"/>
    <mergeCell ref="I15:X15"/>
    <mergeCell ref="Y15:Z15"/>
    <mergeCell ref="AH15:AN15"/>
    <mergeCell ref="I17:X17"/>
    <mergeCell ref="Y17:Z17"/>
    <mergeCell ref="Y12:Z12"/>
    <mergeCell ref="AH12:AN12"/>
    <mergeCell ref="AO12:AV12"/>
    <mergeCell ref="E11:H11"/>
    <mergeCell ref="I11:X11"/>
    <mergeCell ref="Y11:Z11"/>
    <mergeCell ref="AH11:AN11"/>
    <mergeCell ref="AO11:AV11"/>
    <mergeCell ref="AO15:AV15"/>
    <mergeCell ref="A8:D12"/>
    <mergeCell ref="E8:H8"/>
    <mergeCell ref="I8:X8"/>
    <mergeCell ref="Y8:Z8"/>
    <mergeCell ref="AH8:AN8"/>
    <mergeCell ref="AO8:AV8"/>
    <mergeCell ref="E9:H9"/>
    <mergeCell ref="A7:D7"/>
    <mergeCell ref="E7:H7"/>
    <mergeCell ref="I7:X7"/>
    <mergeCell ref="Y7:Z7"/>
    <mergeCell ref="AH7:AN7"/>
    <mergeCell ref="AO7:AV7"/>
    <mergeCell ref="I9:X9"/>
    <mergeCell ref="Y9:Z9"/>
    <mergeCell ref="AH9:AN9"/>
    <mergeCell ref="AO9:AV9"/>
    <mergeCell ref="E10:H10"/>
    <mergeCell ref="I10:X10"/>
    <mergeCell ref="Y10:Z10"/>
    <mergeCell ref="AH10:AN10"/>
    <mergeCell ref="AO10:AV10"/>
    <mergeCell ref="E12:H12"/>
    <mergeCell ref="I12:X12"/>
    <mergeCell ref="BD4:BD6"/>
    <mergeCell ref="AG4:AV4"/>
    <mergeCell ref="A5:D6"/>
    <mergeCell ref="E5:H6"/>
    <mergeCell ref="AG5:AG6"/>
    <mergeCell ref="AH5:AN6"/>
    <mergeCell ref="AO5:AV6"/>
    <mergeCell ref="AF4:AF6"/>
    <mergeCell ref="A4:H4"/>
    <mergeCell ref="I4:X6"/>
    <mergeCell ref="Y4:Z6"/>
    <mergeCell ref="AA4:AA6"/>
    <mergeCell ref="AB4:AB6"/>
    <mergeCell ref="AC4:AC6"/>
    <mergeCell ref="AE4:AE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штатка 17 от 01.10.2024 на 4,5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2024-10-28T03:38:35Z</dcterms:modified>
</cp:coreProperties>
</file>