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45" yWindow="165" windowWidth="14910" windowHeight="12840"/>
  </bookViews>
  <sheets>
    <sheet name="Лист1" sheetId="1" r:id="rId1"/>
  </sheets>
  <definedNames>
    <definedName name="_xlnm.Print_Area" localSheetId="0">Лист1!$A$1:$F$33</definedName>
  </definedNames>
  <calcPr calcId="145621"/>
</workbook>
</file>

<file path=xl/calcChain.xml><?xml version="1.0" encoding="utf-8"?>
<calcChain xmlns="http://schemas.openxmlformats.org/spreadsheetml/2006/main">
  <c r="C5" i="1" l="1"/>
  <c r="C7" i="1" l="1"/>
  <c r="C19" i="1" l="1"/>
  <c r="C18" i="1"/>
  <c r="B17" i="1"/>
  <c r="B6" i="1"/>
  <c r="B12" i="1"/>
  <c r="C14" i="1"/>
  <c r="C13" i="1"/>
  <c r="C8" i="1"/>
  <c r="C6" i="1" l="1"/>
  <c r="C17" i="1"/>
  <c r="C16" i="1" s="1"/>
  <c r="C12" i="1"/>
  <c r="C11" i="1" s="1"/>
  <c r="D12" i="1" l="1"/>
  <c r="D17" i="1"/>
  <c r="D16" i="1"/>
  <c r="D6" i="1"/>
  <c r="D11" i="1" l="1"/>
  <c r="D5" i="1"/>
</calcChain>
</file>

<file path=xl/sharedStrings.xml><?xml version="1.0" encoding="utf-8"?>
<sst xmlns="http://schemas.openxmlformats.org/spreadsheetml/2006/main" count="26" uniqueCount="18">
  <si>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</si>
  <si>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</si>
  <si>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</si>
  <si>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</si>
  <si>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</si>
  <si>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Приложение к пояснительной записке</t>
  </si>
  <si>
    <t>(тыс.руб.)</t>
  </si>
  <si>
    <t>ГБ</t>
  </si>
  <si>
    <t>Итого по комплексу процессных мероприятий "Обеспечение доступности коммунальных услуг, повышение качества  и надежности коммунального обслуживания населения" на 2025 год, в том числе:</t>
  </si>
  <si>
    <t>ОБ</t>
  </si>
  <si>
    <t>Итого по комплексу процессных мероприятий "Обеспечение доступности коммунальных услуг, повышение качества  и надежности коммунального обслуживания населения" на 2026 год, в том числе:</t>
  </si>
  <si>
    <t>Итого по комплексу процессных мероприятий "Обеспечение доступности коммунальных услуг, повышение качества  и надежности коммунального обслуживания населения" на 2027 год, в том числе:</t>
  </si>
  <si>
    <t>Мероприятие .                                                                    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</si>
  <si>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В соответствии с п.п.1 п 5.3. постановления администрации города Благовещенска от 22.05.2024 № 2228 "О системе управления муниципальными программами муниципального образования города Благовещенска"</t>
  </si>
  <si>
    <r>
      <t>В соответствии с приказом УЖКХ города Благовещенска от 21</t>
    </r>
    <r>
      <rPr>
        <sz val="12"/>
        <rFont val="Times New Roman"/>
        <family val="1"/>
        <charset val="204"/>
      </rPr>
      <t>.01.2025 г № 5</t>
    </r>
  </si>
  <si>
    <t>Мероприятие 2                                                                   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</si>
  <si>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Мероприятие 4                                                    Оборудование контейнерных площадок для сбора твердых коммунальных отходов (оборудование контейнерных площадок для раздельного сбора мусора</t>
  </si>
  <si>
    <t>В соответствии с п.п.2 п.14 решения Благовещенской городской Думы от 05.12.2024 № 6/45 "О городском бюджете на 2025 год и плановый период 2026  и 2027 годов на основании служебной записка отдела благоустройства УЖКХ , перераспределение с меропрития "Благоустройство дворовых территорий многоквартирных домов" комплекса процессных мероприятий "Организация работ по благоустройству территории города Благовещенска"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</si>
</sst>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0" fillId="0" borderId="1" xfId="0" applyFont="1" applyBorder="1"/>
    <xf numFmtId="0" fontId="8" fillId="0" borderId="0" xfId="0" applyFont="1"/>
    <xf numFmtId="0" fontId="9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0" fillId="0" borderId="0" xfId="0" applyNumberFormat="1" applyFont="1"/>
    <xf numFmtId="0" fontId="6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view="pageBreakPreview" zoomScale="70" zoomScaleNormal="100" zoomScaleSheetLayoutView="70" workbookViewId="0">
      <selection activeCell="F12" sqref="F12:F14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4" width="15.140625" style="1" customWidth="1"/>
    <col min="5" max="5" width="19.140625" style="1" customWidth="1"/>
    <col min="6" max="6" width="72.42578125" style="1" customWidth="1"/>
    <col min="7" max="7" width="51.42578125" style="1" customWidth="1"/>
    <col min="8" max="8" width="9.85546875" style="1" bestFit="1" customWidth="1"/>
    <col min="9" max="16384" width="9.140625" style="1"/>
  </cols>
  <sheetData>
    <row r="1" spans="1:6" ht="24" customHeight="1" x14ac:dyDescent="0.25">
      <c r="A1" s="5"/>
      <c r="B1" s="5"/>
      <c r="C1" s="28"/>
      <c r="D1" s="28"/>
      <c r="E1" s="6"/>
      <c r="F1" s="7" t="s">
        <v>5</v>
      </c>
    </row>
    <row r="2" spans="1:6" ht="15.75" x14ac:dyDescent="0.25">
      <c r="A2" s="5"/>
      <c r="B2" s="5"/>
      <c r="C2" s="5"/>
      <c r="D2" s="6"/>
      <c r="E2" s="6"/>
      <c r="F2" s="6"/>
    </row>
    <row r="3" spans="1:6" ht="15.75" x14ac:dyDescent="0.25">
      <c r="A3" s="5"/>
      <c r="B3" s="5"/>
      <c r="C3" s="8"/>
      <c r="D3" s="9"/>
      <c r="E3" s="5"/>
      <c r="F3" s="9" t="s">
        <v>6</v>
      </c>
    </row>
    <row r="4" spans="1:6" ht="97.5" customHeight="1" x14ac:dyDescent="0.25">
      <c r="A4" s="10" t="s">
        <v>3</v>
      </c>
      <c r="B4" s="11" t="s">
        <v>14</v>
      </c>
      <c r="C4" s="10" t="s">
        <v>0</v>
      </c>
      <c r="D4" s="10" t="s">
        <v>2</v>
      </c>
      <c r="E4" s="10" t="s">
        <v>1</v>
      </c>
      <c r="F4" s="10" t="s">
        <v>4</v>
      </c>
    </row>
    <row r="5" spans="1:6" s="6" customFormat="1" ht="106.5" customHeight="1" x14ac:dyDescent="0.25">
      <c r="A5" s="2" t="s">
        <v>8</v>
      </c>
      <c r="B5" s="13">
        <v>429029.9</v>
      </c>
      <c r="C5" s="3">
        <f>C6+C9</f>
        <v>2274.9000000000005</v>
      </c>
      <c r="D5" s="3">
        <f t="shared" ref="D5" si="0">B5+C5</f>
        <v>431304.80000000005</v>
      </c>
      <c r="E5" s="14"/>
      <c r="F5" s="10"/>
    </row>
    <row r="6" spans="1:6" ht="32.25" customHeight="1" x14ac:dyDescent="0.25">
      <c r="A6" s="29" t="s">
        <v>15</v>
      </c>
      <c r="B6" s="15">
        <f>B7+B8</f>
        <v>4381.8999999999996</v>
      </c>
      <c r="C6" s="15">
        <f>C7+C8</f>
        <v>75.100000000000364</v>
      </c>
      <c r="D6" s="12">
        <f t="shared" ref="D6" si="1">B6+C6</f>
        <v>4457</v>
      </c>
      <c r="E6" s="4"/>
      <c r="F6" s="32" t="s">
        <v>13</v>
      </c>
    </row>
    <row r="7" spans="1:6" ht="88.5" customHeight="1" x14ac:dyDescent="0.25">
      <c r="A7" s="30"/>
      <c r="B7" s="18">
        <v>4119</v>
      </c>
      <c r="C7" s="18">
        <f>D7-B7</f>
        <v>70.600000000000364</v>
      </c>
      <c r="D7" s="18">
        <v>4189.6000000000004</v>
      </c>
      <c r="E7" s="17" t="s">
        <v>9</v>
      </c>
      <c r="F7" s="33"/>
    </row>
    <row r="8" spans="1:6" ht="93.75" customHeight="1" x14ac:dyDescent="0.25">
      <c r="A8" s="31"/>
      <c r="B8" s="18">
        <v>262.89999999999998</v>
      </c>
      <c r="C8" s="18">
        <f>D8-B8</f>
        <v>4.5</v>
      </c>
      <c r="D8" s="18">
        <v>267.39999999999998</v>
      </c>
      <c r="E8" s="17" t="s">
        <v>7</v>
      </c>
      <c r="F8" s="33"/>
    </row>
    <row r="9" spans="1:6" ht="129" customHeight="1" x14ac:dyDescent="0.25">
      <c r="A9" s="24" t="s">
        <v>16</v>
      </c>
      <c r="B9" s="18">
        <v>1322</v>
      </c>
      <c r="C9" s="18">
        <v>2199.8000000000002</v>
      </c>
      <c r="D9" s="18">
        <v>268.39999999999998</v>
      </c>
      <c r="E9" s="17" t="s">
        <v>7</v>
      </c>
      <c r="F9" s="27" t="s">
        <v>17</v>
      </c>
    </row>
    <row r="10" spans="1:6" ht="15.75" x14ac:dyDescent="0.25">
      <c r="A10" s="16"/>
      <c r="B10" s="18"/>
      <c r="C10" s="18"/>
      <c r="D10" s="18"/>
      <c r="E10" s="17"/>
      <c r="F10" s="26"/>
    </row>
    <row r="11" spans="1:6" ht="94.5" x14ac:dyDescent="0.25">
      <c r="A11" s="2" t="s">
        <v>10</v>
      </c>
      <c r="B11" s="22">
        <v>454372.4</v>
      </c>
      <c r="C11" s="22">
        <f>C12</f>
        <v>380.99999999999949</v>
      </c>
      <c r="D11" s="22">
        <f>B11+C11</f>
        <v>454753.4</v>
      </c>
      <c r="E11" s="19"/>
      <c r="F11" s="26"/>
    </row>
    <row r="12" spans="1:6" ht="15.75" x14ac:dyDescent="0.25">
      <c r="A12" s="29" t="s">
        <v>12</v>
      </c>
      <c r="B12" s="15">
        <f>B13+B14</f>
        <v>4557.2</v>
      </c>
      <c r="C12" s="15">
        <f>C13+C14</f>
        <v>380.99999999999949</v>
      </c>
      <c r="D12" s="12">
        <f t="shared" ref="D12" si="2">B12+C12</f>
        <v>4938.1999999999989</v>
      </c>
      <c r="E12" s="4"/>
      <c r="F12" s="34" t="s">
        <v>13</v>
      </c>
    </row>
    <row r="13" spans="1:6" ht="71.25" customHeight="1" x14ac:dyDescent="0.25">
      <c r="A13" s="30"/>
      <c r="B13" s="18">
        <v>4283.8</v>
      </c>
      <c r="C13" s="18">
        <f>D13-B13</f>
        <v>358.09999999999945</v>
      </c>
      <c r="D13" s="18">
        <v>4641.8999999999996</v>
      </c>
      <c r="E13" s="17" t="s">
        <v>9</v>
      </c>
      <c r="F13" s="35"/>
    </row>
    <row r="14" spans="1:6" ht="175.5" customHeight="1" x14ac:dyDescent="0.25">
      <c r="A14" s="31"/>
      <c r="B14" s="18">
        <v>273.39999999999998</v>
      </c>
      <c r="C14" s="18">
        <f>D14-B14</f>
        <v>22.900000000000034</v>
      </c>
      <c r="D14" s="18">
        <v>296.3</v>
      </c>
      <c r="E14" s="17" t="s">
        <v>7</v>
      </c>
      <c r="F14" s="36"/>
    </row>
    <row r="15" spans="1:6" ht="15" customHeight="1" x14ac:dyDescent="0.25">
      <c r="A15" s="20"/>
      <c r="F15" s="25"/>
    </row>
    <row r="16" spans="1:6" ht="94.5" x14ac:dyDescent="0.25">
      <c r="A16" s="21" t="s">
        <v>11</v>
      </c>
      <c r="B16" s="22">
        <v>475170.1</v>
      </c>
      <c r="C16" s="22">
        <f>C17</f>
        <v>578.50000000000023</v>
      </c>
      <c r="D16" s="22">
        <f>B16+C16</f>
        <v>475748.6</v>
      </c>
      <c r="E16" s="19"/>
      <c r="F16" s="26"/>
    </row>
    <row r="17" spans="1:6" ht="30.75" customHeight="1" x14ac:dyDescent="0.25">
      <c r="A17" s="29" t="s">
        <v>12</v>
      </c>
      <c r="B17" s="15">
        <f>B18+B19</f>
        <v>4557.2</v>
      </c>
      <c r="C17" s="15">
        <f>C18+C19</f>
        <v>578.50000000000023</v>
      </c>
      <c r="D17" s="12">
        <f t="shared" ref="D17" si="3">B17+C17</f>
        <v>5135.7</v>
      </c>
      <c r="E17" s="4"/>
      <c r="F17" s="34" t="s">
        <v>13</v>
      </c>
    </row>
    <row r="18" spans="1:6" ht="27.75" customHeight="1" x14ac:dyDescent="0.25">
      <c r="A18" s="30"/>
      <c r="B18" s="18">
        <v>4283.8</v>
      </c>
      <c r="C18" s="18">
        <f>D18-B18</f>
        <v>543.80000000000018</v>
      </c>
      <c r="D18" s="18">
        <v>4827.6000000000004</v>
      </c>
      <c r="E18" s="17" t="s">
        <v>9</v>
      </c>
      <c r="F18" s="35"/>
    </row>
    <row r="19" spans="1:6" ht="66.75" customHeight="1" x14ac:dyDescent="0.25">
      <c r="A19" s="31"/>
      <c r="B19" s="18">
        <v>273.39999999999998</v>
      </c>
      <c r="C19" s="18">
        <f>D19-B19</f>
        <v>34.700000000000045</v>
      </c>
      <c r="D19" s="18">
        <v>308.10000000000002</v>
      </c>
      <c r="E19" s="17" t="s">
        <v>7</v>
      </c>
      <c r="F19" s="36"/>
    </row>
    <row r="27" spans="1:6" x14ac:dyDescent="0.25">
      <c r="C27" s="23"/>
    </row>
  </sheetData>
  <mergeCells count="7">
    <mergeCell ref="C1:D1"/>
    <mergeCell ref="A6:A8"/>
    <mergeCell ref="A12:A14"/>
    <mergeCell ref="A17:A19"/>
    <mergeCell ref="F6:F8"/>
    <mergeCell ref="F12:F14"/>
    <mergeCell ref="F17:F19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2025-03-14T03:45:41Z</dcterms:modified>
</cp:coreProperties>
</file>