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9390" yWindow="810" windowWidth="17640" windowHeight="11925" firstSheet="2" activeTab="2"/>
  </bookViews>
  <sheets>
    <sheet name="1. МП ЧВ" sheetId="2" r:id="rId1"/>
    <sheet name="МП Модернизация регппроект" sheetId="11" r:id="rId2"/>
    <sheet name="1.МПБ Модерниз" sheetId="1" r:id="rId3"/>
    <sheet name="2. МПБ кап.рем" sheetId="10" r:id="rId4"/>
    <sheet name="МП Ремонт бань" sheetId="12" r:id="rId5"/>
    <sheet name="1. КПМ ку и благ усл" sheetId="3" r:id="rId6"/>
    <sheet name="2. КПМ (КУИМ) кап рем. и ээ" sheetId="4" r:id="rId7"/>
    <sheet name="3. КПМ поддержка" sheetId="6" r:id="rId8"/>
    <sheet name="4. КПМ УЖКХ" sheetId="8" r:id="rId9"/>
    <sheet name="ИТОГО по РИМ" sheetId="9" r:id="rId10"/>
    <sheet name="Лист2" sheetId="13" r:id="rId11"/>
  </sheets>
  <calcPr calcId="145621" fullPrecision="0"/>
</workbook>
</file>

<file path=xl/calcChain.xml><?xml version="1.0" encoding="utf-8"?>
<calcChain xmlns="http://schemas.openxmlformats.org/spreadsheetml/2006/main">
  <c r="C127" i="1" l="1"/>
  <c r="C126" i="1"/>
  <c r="C125" i="1"/>
  <c r="D113" i="1"/>
  <c r="E113" i="1"/>
  <c r="F113" i="1"/>
  <c r="G113" i="1"/>
  <c r="H113" i="1"/>
  <c r="I113" i="1"/>
  <c r="D114" i="1"/>
  <c r="E114" i="1"/>
  <c r="F114" i="1"/>
  <c r="G114" i="1"/>
  <c r="H114" i="1"/>
  <c r="I114" i="1"/>
  <c r="D115" i="1"/>
  <c r="E115" i="1"/>
  <c r="F115" i="1"/>
  <c r="G115" i="1"/>
  <c r="H115" i="1"/>
  <c r="I115" i="1"/>
  <c r="D116" i="1"/>
  <c r="E116" i="1"/>
  <c r="F116" i="1"/>
  <c r="G116" i="1"/>
  <c r="H116" i="1"/>
  <c r="I116" i="1"/>
  <c r="C113" i="1"/>
  <c r="C116" i="1"/>
  <c r="C115" i="1"/>
  <c r="I112" i="1"/>
  <c r="I111" i="1"/>
  <c r="H110" i="1"/>
  <c r="H109" i="1" s="1"/>
  <c r="G110" i="1"/>
  <c r="F110" i="1"/>
  <c r="F109" i="1" s="1"/>
  <c r="E110" i="1"/>
  <c r="D110" i="1"/>
  <c r="D109" i="1" s="1"/>
  <c r="C110" i="1"/>
  <c r="I110" i="1" s="1"/>
  <c r="G109" i="1"/>
  <c r="E109" i="1"/>
  <c r="I108" i="1"/>
  <c r="I107" i="1"/>
  <c r="H106" i="1"/>
  <c r="G106" i="1"/>
  <c r="F106" i="1"/>
  <c r="E106" i="1"/>
  <c r="D106" i="1"/>
  <c r="C106" i="1"/>
  <c r="I106" i="1" s="1"/>
  <c r="H105" i="1"/>
  <c r="G105" i="1"/>
  <c r="F105" i="1"/>
  <c r="E105" i="1"/>
  <c r="D105" i="1"/>
  <c r="C105" i="1"/>
  <c r="I105" i="1" s="1"/>
  <c r="I104" i="1"/>
  <c r="I103" i="1"/>
  <c r="H102" i="1"/>
  <c r="G102" i="1"/>
  <c r="G101" i="1" s="1"/>
  <c r="F102" i="1"/>
  <c r="E102" i="1"/>
  <c r="E101" i="1" s="1"/>
  <c r="D102" i="1"/>
  <c r="C102" i="1"/>
  <c r="C101" i="1" s="1"/>
  <c r="I101" i="1" s="1"/>
  <c r="H101" i="1"/>
  <c r="F101" i="1"/>
  <c r="D101" i="1"/>
  <c r="C109" i="1" l="1"/>
  <c r="I109" i="1" s="1"/>
  <c r="I102" i="1"/>
  <c r="D89" i="1"/>
  <c r="I96" i="1" l="1"/>
  <c r="C114" i="1"/>
  <c r="I8" i="1"/>
  <c r="C94" i="1" l="1"/>
  <c r="I100" i="1" l="1"/>
  <c r="I99" i="1"/>
  <c r="H98" i="1"/>
  <c r="H97" i="1" s="1"/>
  <c r="G98" i="1"/>
  <c r="G97" i="1" s="1"/>
  <c r="F98" i="1"/>
  <c r="E98" i="1"/>
  <c r="E97" i="1" s="1"/>
  <c r="D98" i="1"/>
  <c r="D97" i="1" s="1"/>
  <c r="C98" i="1"/>
  <c r="C97" i="1" s="1"/>
  <c r="F97" i="1"/>
  <c r="I97" i="1" l="1"/>
  <c r="I98" i="1"/>
  <c r="D94" i="1"/>
  <c r="D93" i="1" s="1"/>
  <c r="E94" i="1"/>
  <c r="E93" i="1" s="1"/>
  <c r="F94" i="1"/>
  <c r="F93" i="1" s="1"/>
  <c r="G94" i="1"/>
  <c r="G93" i="1" s="1"/>
  <c r="H94" i="1"/>
  <c r="H93" i="1" s="1"/>
  <c r="I95" i="1"/>
  <c r="C93" i="1"/>
  <c r="I93" i="1" l="1"/>
  <c r="I94" i="1"/>
  <c r="C59" i="1"/>
  <c r="C58" i="1" s="1"/>
  <c r="C19" i="1"/>
  <c r="C18" i="1" l="1"/>
  <c r="B8" i="8"/>
  <c r="D10" i="12" l="1"/>
  <c r="C10" i="9" s="1"/>
  <c r="F10" i="12"/>
  <c r="E10" i="9" s="1"/>
  <c r="H10" i="12"/>
  <c r="G10" i="9" s="1"/>
  <c r="D11" i="12"/>
  <c r="E11" i="12"/>
  <c r="F11" i="12"/>
  <c r="G11" i="12"/>
  <c r="H11" i="12"/>
  <c r="D12" i="12"/>
  <c r="E12" i="12"/>
  <c r="F12" i="12"/>
  <c r="G12" i="12"/>
  <c r="H12" i="12"/>
  <c r="C12" i="12"/>
  <c r="C11" i="12"/>
  <c r="I8" i="12"/>
  <c r="I11" i="12" s="1"/>
  <c r="I9" i="12"/>
  <c r="I12" i="12" s="1"/>
  <c r="D7" i="12"/>
  <c r="D6" i="12" s="1"/>
  <c r="E7" i="12"/>
  <c r="E6" i="12" s="1"/>
  <c r="F7" i="12"/>
  <c r="F6" i="12" s="1"/>
  <c r="G7" i="12"/>
  <c r="G6" i="12" s="1"/>
  <c r="H7" i="12"/>
  <c r="H6" i="12" s="1"/>
  <c r="C7" i="12"/>
  <c r="I7" i="12" s="1"/>
  <c r="I10" i="12" s="1"/>
  <c r="C10" i="12" l="1"/>
  <c r="B10" i="9" s="1"/>
  <c r="G10" i="12"/>
  <c r="F10" i="9" s="1"/>
  <c r="E10" i="12"/>
  <c r="D10" i="9" s="1"/>
  <c r="C6" i="12"/>
  <c r="I6" i="12" s="1"/>
  <c r="H10" i="9" l="1"/>
  <c r="D16" i="10"/>
  <c r="E16" i="10"/>
  <c r="G16" i="10"/>
  <c r="H16" i="10"/>
  <c r="C16" i="10"/>
  <c r="I14" i="10"/>
  <c r="D12" i="10"/>
  <c r="H12" i="10"/>
  <c r="D13" i="10"/>
  <c r="E13" i="10"/>
  <c r="E12" i="10" s="1"/>
  <c r="F13" i="10"/>
  <c r="F12" i="10" s="1"/>
  <c r="G13" i="10"/>
  <c r="G12" i="10" s="1"/>
  <c r="H13" i="10"/>
  <c r="C12" i="10"/>
  <c r="I12" i="10" s="1"/>
  <c r="C13" i="10"/>
  <c r="I13" i="10" l="1"/>
  <c r="C8" i="6"/>
  <c r="D8" i="6"/>
  <c r="B8" i="6"/>
  <c r="I92" i="1" l="1"/>
  <c r="H91" i="1"/>
  <c r="G91" i="1"/>
  <c r="F91" i="1"/>
  <c r="E91" i="1"/>
  <c r="D91" i="1"/>
  <c r="C91" i="1"/>
  <c r="H90" i="1"/>
  <c r="G90" i="1"/>
  <c r="F90" i="1"/>
  <c r="E90" i="1"/>
  <c r="D90" i="1"/>
  <c r="I91" i="1" l="1"/>
  <c r="C90" i="1"/>
  <c r="I90" i="1" s="1"/>
  <c r="I69" i="1"/>
  <c r="I68" i="1"/>
  <c r="I65" i="1"/>
  <c r="I64" i="1"/>
  <c r="I61" i="1"/>
  <c r="I60" i="1"/>
  <c r="I57" i="1"/>
  <c r="I56" i="1"/>
  <c r="I53" i="1"/>
  <c r="I52" i="1"/>
  <c r="I49" i="1"/>
  <c r="I48" i="1"/>
  <c r="I45" i="1"/>
  <c r="I44" i="1"/>
  <c r="I41" i="1"/>
  <c r="I40" i="1"/>
  <c r="I37" i="1"/>
  <c r="I36" i="1"/>
  <c r="I33" i="1"/>
  <c r="I32" i="1"/>
  <c r="I29" i="1"/>
  <c r="I28" i="1"/>
  <c r="I24" i="1"/>
  <c r="I25" i="1"/>
  <c r="H67" i="1"/>
  <c r="H66" i="1" s="1"/>
  <c r="G67" i="1"/>
  <c r="F67" i="1"/>
  <c r="F66" i="1" s="1"/>
  <c r="E67" i="1"/>
  <c r="E66" i="1" s="1"/>
  <c r="D67" i="1"/>
  <c r="D66" i="1" s="1"/>
  <c r="G66" i="1"/>
  <c r="H63" i="1"/>
  <c r="H62" i="1" s="1"/>
  <c r="G63" i="1"/>
  <c r="F63" i="1"/>
  <c r="F62" i="1" s="1"/>
  <c r="E63" i="1"/>
  <c r="E62" i="1" s="1"/>
  <c r="D63" i="1"/>
  <c r="D62" i="1" s="1"/>
  <c r="G62" i="1"/>
  <c r="H59" i="1"/>
  <c r="H58" i="1" s="1"/>
  <c r="G59" i="1"/>
  <c r="G58" i="1" s="1"/>
  <c r="F59" i="1"/>
  <c r="F58" i="1" s="1"/>
  <c r="E59" i="1"/>
  <c r="E58" i="1" s="1"/>
  <c r="D59" i="1"/>
  <c r="H55" i="1"/>
  <c r="H54" i="1" s="1"/>
  <c r="G55" i="1"/>
  <c r="G54" i="1" s="1"/>
  <c r="F55" i="1"/>
  <c r="F54" i="1" s="1"/>
  <c r="E55" i="1"/>
  <c r="E54" i="1" s="1"/>
  <c r="D55" i="1"/>
  <c r="D54" i="1" s="1"/>
  <c r="H51" i="1"/>
  <c r="H50" i="1" s="1"/>
  <c r="G51" i="1"/>
  <c r="F51" i="1"/>
  <c r="F50" i="1" s="1"/>
  <c r="E51" i="1"/>
  <c r="E50" i="1" s="1"/>
  <c r="D51" i="1"/>
  <c r="D50" i="1" s="1"/>
  <c r="G50" i="1"/>
  <c r="H47" i="1"/>
  <c r="H46" i="1" s="1"/>
  <c r="G47" i="1"/>
  <c r="F47" i="1"/>
  <c r="F46" i="1" s="1"/>
  <c r="E47" i="1"/>
  <c r="E46" i="1" s="1"/>
  <c r="D47" i="1"/>
  <c r="D46" i="1" s="1"/>
  <c r="G46" i="1"/>
  <c r="H43" i="1"/>
  <c r="H42" i="1" s="1"/>
  <c r="G43" i="1"/>
  <c r="G42" i="1" s="1"/>
  <c r="F43" i="1"/>
  <c r="F42" i="1" s="1"/>
  <c r="E43" i="1"/>
  <c r="E42" i="1" s="1"/>
  <c r="D43" i="1"/>
  <c r="D42" i="1" s="1"/>
  <c r="H39" i="1"/>
  <c r="H38" i="1" s="1"/>
  <c r="G39" i="1"/>
  <c r="F39" i="1"/>
  <c r="F38" i="1" s="1"/>
  <c r="E39" i="1"/>
  <c r="E38" i="1" s="1"/>
  <c r="D39" i="1"/>
  <c r="D38" i="1" s="1"/>
  <c r="G38" i="1"/>
  <c r="H35" i="1"/>
  <c r="H34" i="1" s="1"/>
  <c r="G35" i="1"/>
  <c r="G34" i="1" s="1"/>
  <c r="F35" i="1"/>
  <c r="F34" i="1" s="1"/>
  <c r="E35" i="1"/>
  <c r="E34" i="1" s="1"/>
  <c r="D35" i="1"/>
  <c r="D34" i="1" s="1"/>
  <c r="H31" i="1"/>
  <c r="H30" i="1" s="1"/>
  <c r="G31" i="1"/>
  <c r="F31" i="1"/>
  <c r="F30" i="1" s="1"/>
  <c r="E31" i="1"/>
  <c r="E30" i="1" s="1"/>
  <c r="D31" i="1"/>
  <c r="G30" i="1"/>
  <c r="H27" i="1"/>
  <c r="H26" i="1" s="1"/>
  <c r="G27" i="1"/>
  <c r="F27" i="1"/>
  <c r="F26" i="1" s="1"/>
  <c r="E27" i="1"/>
  <c r="E26" i="1" s="1"/>
  <c r="D27" i="1"/>
  <c r="D26" i="1" s="1"/>
  <c r="G26" i="1"/>
  <c r="H23" i="1"/>
  <c r="H22" i="1" s="1"/>
  <c r="G23" i="1"/>
  <c r="F23" i="1"/>
  <c r="F22" i="1" s="1"/>
  <c r="E23" i="1"/>
  <c r="E22" i="1" s="1"/>
  <c r="D23" i="1"/>
  <c r="D22" i="1" s="1"/>
  <c r="G22" i="1"/>
  <c r="C67" i="1"/>
  <c r="C66" i="1" s="1"/>
  <c r="C63" i="1"/>
  <c r="C55" i="1"/>
  <c r="C54" i="1" s="1"/>
  <c r="C51" i="1"/>
  <c r="C50" i="1" s="1"/>
  <c r="C47" i="1"/>
  <c r="C46" i="1" s="1"/>
  <c r="C43" i="1"/>
  <c r="C42" i="1" s="1"/>
  <c r="C39" i="1"/>
  <c r="C38" i="1" s="1"/>
  <c r="C35" i="1"/>
  <c r="C34" i="1" s="1"/>
  <c r="C31" i="1"/>
  <c r="C30" i="1" s="1"/>
  <c r="C27" i="1"/>
  <c r="C26" i="1" s="1"/>
  <c r="C23" i="1"/>
  <c r="C22" i="1" s="1"/>
  <c r="C62" i="1" l="1"/>
  <c r="I62" i="1" s="1"/>
  <c r="I31" i="1"/>
  <c r="I42" i="1"/>
  <c r="I46" i="1"/>
  <c r="I26" i="1"/>
  <c r="I34" i="1"/>
  <c r="I38" i="1"/>
  <c r="I50" i="1"/>
  <c r="I54" i="1"/>
  <c r="I59" i="1"/>
  <c r="I66" i="1"/>
  <c r="I22" i="1"/>
  <c r="I23" i="1"/>
  <c r="D30" i="1"/>
  <c r="I30" i="1" s="1"/>
  <c r="D58" i="1"/>
  <c r="I58" i="1" s="1"/>
  <c r="I27" i="1"/>
  <c r="I35" i="1"/>
  <c r="I39" i="1"/>
  <c r="I43" i="1"/>
  <c r="I47" i="1"/>
  <c r="I51" i="1"/>
  <c r="I55" i="1"/>
  <c r="I63" i="1"/>
  <c r="I67" i="1"/>
  <c r="I9" i="1"/>
  <c r="E7" i="11" l="1"/>
  <c r="D87" i="1" l="1"/>
  <c r="E8" i="3" l="1"/>
  <c r="F8" i="3"/>
  <c r="G8" i="3"/>
  <c r="F10" i="3"/>
  <c r="G14" i="3"/>
  <c r="D8" i="3"/>
  <c r="D9" i="3"/>
  <c r="E11" i="3"/>
  <c r="E10" i="3" s="1"/>
  <c r="F11" i="3"/>
  <c r="G11" i="3"/>
  <c r="G7" i="3" s="1"/>
  <c r="G6" i="3" s="1"/>
  <c r="E19" i="3"/>
  <c r="F19" i="3"/>
  <c r="G19" i="3"/>
  <c r="F15" i="3"/>
  <c r="F14" i="3" s="1"/>
  <c r="G15" i="3"/>
  <c r="E15" i="3"/>
  <c r="E14" i="3" s="1"/>
  <c r="F7" i="3" l="1"/>
  <c r="F6" i="3" s="1"/>
  <c r="E7" i="3"/>
  <c r="E6" i="3" s="1"/>
  <c r="G10" i="3"/>
  <c r="D11" i="11"/>
  <c r="C6" i="9" s="1"/>
  <c r="D12" i="11"/>
  <c r="E12" i="11"/>
  <c r="F12" i="11"/>
  <c r="G12" i="11"/>
  <c r="H12" i="11"/>
  <c r="D13" i="11"/>
  <c r="E13" i="11"/>
  <c r="F13" i="11"/>
  <c r="G13" i="11"/>
  <c r="H13" i="11"/>
  <c r="D14" i="11"/>
  <c r="E14" i="11"/>
  <c r="F14" i="11"/>
  <c r="G14" i="11"/>
  <c r="H14" i="11"/>
  <c r="C14" i="11"/>
  <c r="C13" i="11"/>
  <c r="I13" i="11" s="1"/>
  <c r="C12" i="11"/>
  <c r="I12" i="11" s="1"/>
  <c r="I10" i="11"/>
  <c r="I9" i="11"/>
  <c r="I8" i="11"/>
  <c r="H7" i="11"/>
  <c r="H6" i="11" s="1"/>
  <c r="H11" i="11" s="1"/>
  <c r="G6" i="9" s="1"/>
  <c r="G7" i="11"/>
  <c r="F7" i="11"/>
  <c r="F6" i="11" s="1"/>
  <c r="F11" i="11" s="1"/>
  <c r="E6" i="9" s="1"/>
  <c r="D7" i="11"/>
  <c r="C7" i="11"/>
  <c r="I7" i="11" s="1"/>
  <c r="G6" i="11"/>
  <c r="G11" i="11" s="1"/>
  <c r="F6" i="9" s="1"/>
  <c r="E6" i="11"/>
  <c r="D6" i="11"/>
  <c r="C6" i="11"/>
  <c r="C11" i="11" s="1"/>
  <c r="B6" i="9" s="1"/>
  <c r="I6" i="11" l="1"/>
  <c r="I14" i="11"/>
  <c r="E11" i="11"/>
  <c r="C85" i="1"/>
  <c r="D6" i="9" l="1"/>
  <c r="I11" i="11"/>
  <c r="H6" i="9" s="1"/>
  <c r="E86" i="1"/>
  <c r="I87" i="1"/>
  <c r="I88" i="1" l="1"/>
  <c r="D86" i="1"/>
  <c r="C8" i="3" l="1"/>
  <c r="C9" i="3"/>
  <c r="B8" i="3" l="1"/>
  <c r="I89" i="1" l="1"/>
  <c r="F86" i="1"/>
  <c r="G86" i="1"/>
  <c r="G85" i="1" s="1"/>
  <c r="H86" i="1"/>
  <c r="H85" i="1" s="1"/>
  <c r="E85" i="1"/>
  <c r="D85" i="1"/>
  <c r="I86" i="1" l="1"/>
  <c r="F85" i="1"/>
  <c r="I85" i="1" s="1"/>
  <c r="C83" i="1"/>
  <c r="C82" i="1" s="1"/>
  <c r="I84" i="1"/>
  <c r="H83" i="1"/>
  <c r="H82" i="1" s="1"/>
  <c r="G83" i="1"/>
  <c r="F83" i="1"/>
  <c r="F82" i="1" s="1"/>
  <c r="E83" i="1"/>
  <c r="E82" i="1" s="1"/>
  <c r="D83" i="1"/>
  <c r="D82" i="1" s="1"/>
  <c r="G82" i="1"/>
  <c r="I83" i="1" l="1"/>
  <c r="I82" i="1"/>
  <c r="B9" i="3" l="1"/>
  <c r="H16" i="3"/>
  <c r="H17" i="3"/>
  <c r="H20" i="3"/>
  <c r="H23" i="3"/>
  <c r="F11" i="10" l="1"/>
  <c r="F16" i="10" s="1"/>
  <c r="D7" i="10"/>
  <c r="D6" i="10" s="1"/>
  <c r="E7" i="10"/>
  <c r="E6" i="10" s="1"/>
  <c r="F7" i="10"/>
  <c r="F6" i="10" s="1"/>
  <c r="I11" i="10"/>
  <c r="F21" i="1"/>
  <c r="G21" i="1" s="1"/>
  <c r="F20" i="1"/>
  <c r="G20" i="1" s="1"/>
  <c r="E19" i="1"/>
  <c r="E18" i="1" s="1"/>
  <c r="D19" i="1"/>
  <c r="D18" i="1" s="1"/>
  <c r="F17" i="1"/>
  <c r="G17" i="1" s="1"/>
  <c r="H17" i="1" s="1"/>
  <c r="F16" i="1"/>
  <c r="G16" i="1" s="1"/>
  <c r="H16" i="1" s="1"/>
  <c r="E15" i="1"/>
  <c r="E14" i="1" s="1"/>
  <c r="D15" i="1"/>
  <c r="D14" i="1" s="1"/>
  <c r="C15" i="1"/>
  <c r="C14" i="1" s="1"/>
  <c r="F13" i="1"/>
  <c r="F12" i="1"/>
  <c r="E11" i="1"/>
  <c r="E10" i="1" s="1"/>
  <c r="D11" i="1"/>
  <c r="D10" i="1" s="1"/>
  <c r="C11" i="1"/>
  <c r="F10" i="10" l="1"/>
  <c r="F9" i="10" s="1"/>
  <c r="F15" i="10" s="1"/>
  <c r="E9" i="9" s="1"/>
  <c r="C10" i="1"/>
  <c r="H15" i="1"/>
  <c r="H14" i="1" s="1"/>
  <c r="F15" i="1"/>
  <c r="F14" i="1" s="1"/>
  <c r="G12" i="1"/>
  <c r="G13" i="1"/>
  <c r="F11" i="1"/>
  <c r="F10" i="1" s="1"/>
  <c r="F19" i="1"/>
  <c r="F18" i="1" s="1"/>
  <c r="G19" i="1"/>
  <c r="G18" i="1" s="1"/>
  <c r="I8" i="10"/>
  <c r="I16" i="10" s="1"/>
  <c r="H7" i="10"/>
  <c r="H6" i="10" s="1"/>
  <c r="G7" i="10"/>
  <c r="G6" i="10" s="1"/>
  <c r="H20" i="1"/>
  <c r="H21" i="1"/>
  <c r="I21" i="1" s="1"/>
  <c r="G15" i="1"/>
  <c r="G14" i="1" s="1"/>
  <c r="I16" i="1"/>
  <c r="I17" i="1"/>
  <c r="I81" i="1"/>
  <c r="H80" i="1"/>
  <c r="H79" i="1" s="1"/>
  <c r="G80" i="1"/>
  <c r="G79" i="1" s="1"/>
  <c r="F80" i="1"/>
  <c r="F79" i="1" s="1"/>
  <c r="E80" i="1"/>
  <c r="E79" i="1" s="1"/>
  <c r="D80" i="1"/>
  <c r="D79" i="1" s="1"/>
  <c r="C80" i="1"/>
  <c r="I78" i="1"/>
  <c r="H77" i="1"/>
  <c r="H76" i="1" s="1"/>
  <c r="G77" i="1"/>
  <c r="G76" i="1" s="1"/>
  <c r="F77" i="1"/>
  <c r="F76" i="1" s="1"/>
  <c r="E77" i="1"/>
  <c r="E76" i="1" s="1"/>
  <c r="D77" i="1"/>
  <c r="D76" i="1" s="1"/>
  <c r="C77" i="1"/>
  <c r="F9" i="9" l="1"/>
  <c r="G15" i="10"/>
  <c r="G9" i="9"/>
  <c r="H15" i="10"/>
  <c r="I14" i="1"/>
  <c r="H13" i="1"/>
  <c r="H12" i="1"/>
  <c r="G11" i="1"/>
  <c r="G10" i="1" s="1"/>
  <c r="I12" i="1"/>
  <c r="H19" i="1"/>
  <c r="H18" i="1" s="1"/>
  <c r="I18" i="1" s="1"/>
  <c r="I15" i="1"/>
  <c r="I20" i="1"/>
  <c r="I77" i="1"/>
  <c r="I80" i="1"/>
  <c r="C76" i="1"/>
  <c r="I76" i="1" s="1"/>
  <c r="C79" i="1"/>
  <c r="D74" i="1"/>
  <c r="E74" i="1"/>
  <c r="F74" i="1"/>
  <c r="F73" i="1" s="1"/>
  <c r="G74" i="1"/>
  <c r="G73" i="1" s="1"/>
  <c r="H74" i="1"/>
  <c r="H73" i="1" s="1"/>
  <c r="C74" i="1"/>
  <c r="D71" i="1"/>
  <c r="D70" i="1" s="1"/>
  <c r="E71" i="1"/>
  <c r="E70" i="1" s="1"/>
  <c r="F71" i="1"/>
  <c r="F70" i="1" s="1"/>
  <c r="G71" i="1"/>
  <c r="G70" i="1" s="1"/>
  <c r="H71" i="1"/>
  <c r="H70" i="1" s="1"/>
  <c r="C15" i="3"/>
  <c r="D15" i="3"/>
  <c r="C11" i="3"/>
  <c r="D11" i="3"/>
  <c r="B11" i="3"/>
  <c r="I13" i="1" l="1"/>
  <c r="H11" i="1"/>
  <c r="H10" i="1" s="1"/>
  <c r="I79" i="1"/>
  <c r="I10" i="1"/>
  <c r="I19" i="1"/>
  <c r="F7" i="1"/>
  <c r="F6" i="1" s="1"/>
  <c r="C73" i="1"/>
  <c r="E73" i="1"/>
  <c r="D73" i="1"/>
  <c r="E10" i="6"/>
  <c r="I11" i="1" l="1"/>
  <c r="E9" i="6"/>
  <c r="E7" i="9"/>
  <c r="H8" i="3"/>
  <c r="G7" i="1"/>
  <c r="G6" i="1" s="1"/>
  <c r="F10" i="6"/>
  <c r="G22" i="3"/>
  <c r="G21" i="3" s="1"/>
  <c r="F22" i="3"/>
  <c r="F21" i="3" s="1"/>
  <c r="E22" i="3"/>
  <c r="E21" i="3" s="1"/>
  <c r="D22" i="3"/>
  <c r="D21" i="3" s="1"/>
  <c r="C22" i="3"/>
  <c r="C21" i="3" s="1"/>
  <c r="B22" i="3"/>
  <c r="I20" i="4"/>
  <c r="I19" i="4"/>
  <c r="G18" i="4"/>
  <c r="F18" i="4"/>
  <c r="I17" i="4"/>
  <c r="I16" i="4"/>
  <c r="G15" i="4"/>
  <c r="F15" i="4"/>
  <c r="E15" i="4"/>
  <c r="D15" i="4"/>
  <c r="C15" i="4"/>
  <c r="F14" i="4"/>
  <c r="E14" i="4"/>
  <c r="D14" i="4"/>
  <c r="C14" i="4"/>
  <c r="C6" i="4" s="1"/>
  <c r="B12" i="9" s="1"/>
  <c r="I13" i="4"/>
  <c r="I12" i="4"/>
  <c r="F11" i="4"/>
  <c r="G11" i="4" s="1"/>
  <c r="I10" i="4"/>
  <c r="I9" i="4"/>
  <c r="F8" i="4"/>
  <c r="E8" i="4"/>
  <c r="D8" i="4"/>
  <c r="C8" i="4"/>
  <c r="F7" i="4"/>
  <c r="F6" i="4" s="1"/>
  <c r="E12" i="9" s="1"/>
  <c r="E7" i="4"/>
  <c r="D7" i="4"/>
  <c r="D6" i="4" s="1"/>
  <c r="C12" i="9" s="1"/>
  <c r="C7" i="4"/>
  <c r="E6" i="4"/>
  <c r="D12" i="9" s="1"/>
  <c r="H11" i="4" l="1"/>
  <c r="G8" i="4"/>
  <c r="B21" i="3"/>
  <c r="H21" i="3" s="1"/>
  <c r="H22" i="3"/>
  <c r="F9" i="6"/>
  <c r="F7" i="9"/>
  <c r="H7" i="1"/>
  <c r="H6" i="1" s="1"/>
  <c r="H13" i="3"/>
  <c r="H12" i="3"/>
  <c r="G10" i="6"/>
  <c r="H11" i="6"/>
  <c r="H7" i="4"/>
  <c r="H8" i="4"/>
  <c r="I11" i="4"/>
  <c r="G7" i="4"/>
  <c r="G14" i="4"/>
  <c r="H18" i="4"/>
  <c r="I8" i="4" l="1"/>
  <c r="G9" i="6"/>
  <c r="H9" i="3"/>
  <c r="H11" i="3"/>
  <c r="G7" i="9"/>
  <c r="H14" i="4"/>
  <c r="I14" i="4" s="1"/>
  <c r="H15" i="4"/>
  <c r="I15" i="4" s="1"/>
  <c r="G6" i="4"/>
  <c r="F12" i="9" s="1"/>
  <c r="I18" i="4"/>
  <c r="H6" i="4"/>
  <c r="G12" i="9" s="1"/>
  <c r="I7" i="4"/>
  <c r="H12" i="9" l="1"/>
  <c r="I6" i="4"/>
  <c r="C5" i="8" l="1"/>
  <c r="D5" i="8"/>
  <c r="E8" i="8"/>
  <c r="E7" i="8" s="1"/>
  <c r="E6" i="8" s="1"/>
  <c r="E5" i="8" l="1"/>
  <c r="F8" i="8"/>
  <c r="F7" i="8" s="1"/>
  <c r="F6" i="8" s="1"/>
  <c r="F5" i="8"/>
  <c r="E7" i="1"/>
  <c r="E6" i="1" s="1"/>
  <c r="E17" i="6"/>
  <c r="E16" i="6" s="1"/>
  <c r="E15" i="6" s="1"/>
  <c r="E8" i="6" l="1"/>
  <c r="D7" i="9"/>
  <c r="G8" i="8"/>
  <c r="G7" i="8" s="1"/>
  <c r="G6" i="8" s="1"/>
  <c r="E13" i="6"/>
  <c r="E7" i="6" s="1"/>
  <c r="F17" i="6"/>
  <c r="F16" i="6" s="1"/>
  <c r="F15" i="6" s="1"/>
  <c r="E4" i="8"/>
  <c r="E3" i="8" s="1"/>
  <c r="F4" i="8"/>
  <c r="F3" i="8" s="1"/>
  <c r="E10" i="10"/>
  <c r="E9" i="10" s="1"/>
  <c r="E15" i="10" s="1"/>
  <c r="D9" i="9" s="1"/>
  <c r="D10" i="10"/>
  <c r="C10" i="10"/>
  <c r="C9" i="10" s="1"/>
  <c r="D9" i="10"/>
  <c r="D15" i="10" s="1"/>
  <c r="C9" i="9" s="1"/>
  <c r="C7" i="10"/>
  <c r="C6" i="10" s="1"/>
  <c r="C15" i="10" l="1"/>
  <c r="B9" i="9" s="1"/>
  <c r="H9" i="9" s="1"/>
  <c r="I6" i="10"/>
  <c r="F8" i="6"/>
  <c r="E12" i="6"/>
  <c r="G5" i="8"/>
  <c r="G4" i="8" s="1"/>
  <c r="G3" i="8" s="1"/>
  <c r="H8" i="8"/>
  <c r="I7" i="10"/>
  <c r="G17" i="6"/>
  <c r="G16" i="6" s="1"/>
  <c r="G15" i="6" s="1"/>
  <c r="F13" i="6"/>
  <c r="F7" i="6" s="1"/>
  <c r="G8" i="6"/>
  <c r="I9" i="10"/>
  <c r="I10" i="10"/>
  <c r="I15" i="10" l="1"/>
  <c r="F12" i="6"/>
  <c r="F6" i="6"/>
  <c r="F13" i="9" s="1"/>
  <c r="G13" i="6"/>
  <c r="G7" i="6" s="1"/>
  <c r="H17" i="6"/>
  <c r="H14" i="6"/>
  <c r="E6" i="6"/>
  <c r="E13" i="9" s="1"/>
  <c r="F11" i="9"/>
  <c r="G11" i="9"/>
  <c r="H8" i="6" l="1"/>
  <c r="G12" i="6"/>
  <c r="G6" i="6"/>
  <c r="G13" i="9" s="1"/>
  <c r="D7" i="1"/>
  <c r="D6" i="1" s="1"/>
  <c r="C7" i="1"/>
  <c r="C71" i="1"/>
  <c r="C70" i="1" s="1"/>
  <c r="C6" i="1" l="1"/>
  <c r="I7" i="1"/>
  <c r="C7" i="9"/>
  <c r="E11" i="9"/>
  <c r="G14" i="9"/>
  <c r="F14" i="9"/>
  <c r="E14" i="9"/>
  <c r="G8" i="9"/>
  <c r="G15" i="9" s="1"/>
  <c r="F8" i="9"/>
  <c r="E8" i="9"/>
  <c r="E15" i="9" s="1"/>
  <c r="D8" i="9"/>
  <c r="C8" i="9"/>
  <c r="C7" i="8"/>
  <c r="D7" i="8"/>
  <c r="D6" i="8" s="1"/>
  <c r="B7" i="8"/>
  <c r="C4" i="8"/>
  <c r="C3" i="8" s="1"/>
  <c r="C14" i="9" s="1"/>
  <c r="D4" i="8"/>
  <c r="D3" i="8" s="1"/>
  <c r="D14" i="9" s="1"/>
  <c r="B5" i="8"/>
  <c r="F15" i="9" l="1"/>
  <c r="B7" i="9"/>
  <c r="H7" i="8"/>
  <c r="B4" i="8"/>
  <c r="H5" i="8"/>
  <c r="B6" i="8"/>
  <c r="C6" i="8"/>
  <c r="H7" i="9" l="1"/>
  <c r="H6" i="8"/>
  <c r="B3" i="8"/>
  <c r="H4" i="8"/>
  <c r="D16" i="6"/>
  <c r="D15" i="6" s="1"/>
  <c r="C16" i="6"/>
  <c r="B16" i="6"/>
  <c r="D13" i="6"/>
  <c r="D12" i="6" s="1"/>
  <c r="C13" i="6"/>
  <c r="C12" i="6" s="1"/>
  <c r="B13" i="6"/>
  <c r="B12" i="6" s="1"/>
  <c r="D10" i="6"/>
  <c r="D7" i="6" s="1"/>
  <c r="C10" i="6"/>
  <c r="B10" i="6"/>
  <c r="B7" i="6" s="1"/>
  <c r="C9" i="6"/>
  <c r="C7" i="6" l="1"/>
  <c r="C6" i="6" s="1"/>
  <c r="B9" i="6"/>
  <c r="B6" i="6"/>
  <c r="B13" i="9" s="1"/>
  <c r="H16" i="6"/>
  <c r="B15" i="6"/>
  <c r="H3" i="8"/>
  <c r="B14" i="9"/>
  <c r="H10" i="6"/>
  <c r="D6" i="6"/>
  <c r="D13" i="9" s="1"/>
  <c r="H12" i="6"/>
  <c r="H13" i="6"/>
  <c r="C15" i="6"/>
  <c r="D9" i="6"/>
  <c r="H14" i="9" l="1"/>
  <c r="H7" i="6"/>
  <c r="H9" i="6"/>
  <c r="H6" i="6"/>
  <c r="C13" i="9"/>
  <c r="H15" i="6"/>
  <c r="H13" i="9" l="1"/>
  <c r="D19" i="3" l="1"/>
  <c r="D18" i="3" s="1"/>
  <c r="C19" i="3"/>
  <c r="C18" i="3" s="1"/>
  <c r="B19" i="3"/>
  <c r="D14" i="3"/>
  <c r="C14" i="3"/>
  <c r="D10" i="3"/>
  <c r="C10" i="3"/>
  <c r="H19" i="3" l="1"/>
  <c r="D7" i="3"/>
  <c r="C7" i="3"/>
  <c r="C6" i="3" s="1"/>
  <c r="C11" i="9" s="1"/>
  <c r="C15" i="9" s="1"/>
  <c r="B10" i="3"/>
  <c r="H10" i="3" s="1"/>
  <c r="B18" i="3"/>
  <c r="H18" i="3" s="1"/>
  <c r="D11" i="9" l="1"/>
  <c r="D15" i="9" s="1"/>
  <c r="D6" i="3"/>
  <c r="I6" i="1"/>
  <c r="I70" i="1"/>
  <c r="I71" i="1"/>
  <c r="I72" i="1"/>
  <c r="I73" i="1"/>
  <c r="I74" i="1"/>
  <c r="I75" i="1"/>
  <c r="H8" i="2"/>
  <c r="H11" i="2"/>
  <c r="H12" i="2"/>
  <c r="H15" i="2"/>
  <c r="H16" i="2"/>
  <c r="H17" i="2"/>
  <c r="B9" i="2"/>
  <c r="H9" i="2" s="1"/>
  <c r="B10" i="2"/>
  <c r="H10" i="2" s="1"/>
  <c r="B14" i="2"/>
  <c r="B13" i="2" s="1"/>
  <c r="H13" i="2" s="1"/>
  <c r="B7" i="2" l="1"/>
  <c r="H7" i="2" s="1"/>
  <c r="H14" i="2"/>
  <c r="B6" i="2"/>
  <c r="B8" i="9" l="1"/>
  <c r="H6" i="2"/>
  <c r="H8" i="9" l="1"/>
  <c r="B15" i="3"/>
  <c r="B14" i="3" l="1"/>
  <c r="H14" i="3" s="1"/>
  <c r="H15" i="3"/>
  <c r="B7" i="3"/>
  <c r="B6" i="3" l="1"/>
  <c r="H7" i="3"/>
  <c r="H6" i="3" l="1"/>
  <c r="B11" i="9"/>
  <c r="H11" i="9" l="1"/>
  <c r="H15" i="9" s="1"/>
  <c r="B15" i="9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чайковского 197 и ленина 148</t>
        </r>
      </text>
    </commen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театральная 81/1</t>
        </r>
      </text>
    </comment>
    <comment ref="F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театральная 81/1</t>
        </r>
      </text>
    </comment>
  </commentList>
</comments>
</file>

<file path=xl/sharedStrings.xml><?xml version="1.0" encoding="utf-8"?>
<sst xmlns="http://schemas.openxmlformats.org/spreadsheetml/2006/main" count="405" uniqueCount="208">
  <si>
    <t>5. Финансовое обеспечение проекта</t>
  </si>
  <si>
    <t>Таблица 1</t>
  </si>
  <si>
    <t>Наименование мероприятия (результата) / источник финансового обеспечения</t>
  </si>
  <si>
    <t>Муниципальный бюджет, из них:</t>
  </si>
  <si>
    <t xml:space="preserve"> Федеральный бюджет</t>
  </si>
  <si>
    <t xml:space="preserve"> Областной бюджет</t>
  </si>
  <si>
    <t xml:space="preserve">  Местный бюджет</t>
  </si>
  <si>
    <t xml:space="preserve"> Межбюджетные трансферты</t>
  </si>
  <si>
    <t>Внебюджетные источники</t>
  </si>
  <si>
    <t>Объем финансового обеспечения по годам, тыс. рублей</t>
  </si>
  <si>
    <t>Всего</t>
  </si>
  <si>
    <t>Муниципальный проект «Чистая вода» (всего), в том числе:</t>
  </si>
  <si>
    <t>Мероприятие (результат) «Разработка проектно-сметной документации для строительства и реконструкции (модернизации) объектов питьевого водоснабжения»</t>
  </si>
  <si>
    <t>5. Финансовое обеспечение комплекса процессных мероприятий</t>
  </si>
  <si>
    <t>Мероприятие (результат) «Расходы, связанные с организацией единой теплоснабжающей организацией теплоснабжения в ценовых зонах теплоснабжения»</t>
  </si>
  <si>
    <t>Мероприятие (результат) «Расходы,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организации»</t>
  </si>
  <si>
    <t>Мероприятие (результат) «Финансовое обеспечение государственных полномочий Амурской области по компенсации организациям, осуществляющим горячее водоснабжение, холодное  водоснабжение и (или) водоотведение, выпадающих доходов возникающих при применении льготных тарифов»</t>
  </si>
  <si>
    <t>Мероприятие (результат) «Оборудование контейнерных площадок для сбора твердых коммунальных отходов (оборудование контейнерных площадок для раздельного сбора мусора)»</t>
  </si>
  <si>
    <t>Мероприятие (результат) «Субсидии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общежития)»</t>
  </si>
  <si>
    <t>Наименование мероприятия (результата)/ источник финансового обеспечения</t>
  </si>
  <si>
    <t>Объем финансового обеспечения по годам реализации, тыс.руб.</t>
  </si>
  <si>
    <t>Федеральный бюджет</t>
  </si>
  <si>
    <t>Областной бюджет</t>
  </si>
  <si>
    <t>Местный бюджет</t>
  </si>
  <si>
    <t>Мероприятие (результат) «Расходы на обеспечение функций исполнительно-распорядительного, контрольного органов муниципального образования»</t>
  </si>
  <si>
    <t>Комплекс процессных мероприятий «Организация деятельности в сфере жилищно-коммунального хозяйства» (всего), в том числе:</t>
  </si>
  <si>
    <t xml:space="preserve">                                                                Финансовое обеспечение проекта</t>
  </si>
  <si>
    <t>ИТОГО по РИМ:</t>
  </si>
  <si>
    <t>2. Муниципальный проект «Чистая вода» (всего)</t>
  </si>
  <si>
    <t>6. Комплекс процессных мероприятий«Поддержка организаций, предоставляющих жилищно-коммунальные  и бытовые услуги населению» (всего)</t>
  </si>
  <si>
    <t>9. Комплекс процессных мероприятий «Организация деятельности в сфере жилищно-коммунального хозяйства» (всего)</t>
  </si>
  <si>
    <t>Мероприятие (результат) «Субсидии юридическим лицам, предоставляющим населению услуги в отделениях бань» №1</t>
  </si>
  <si>
    <t xml:space="preserve">Мероприятие (результат) «Субсидии муниципальному предприятию «Банно-прачечные услуги» на возмещение недополученных доходов в связи с предоставлением отдельным категориям граждан услуг по помывкам в общих отделениях муниципальной бани № 6.» </t>
  </si>
  <si>
    <t>Наименование мероприятия (результата)/источник финансового обеспечения</t>
  </si>
  <si>
    <t>Объем финансового обеспечения по годам реализации, тыс. рублей</t>
  </si>
  <si>
    <t>Комплекс процессных мероприятий «Обеспечение мероприятий по капитальному ремонту общего имущества и энергоэффективности в бюджетной и жилищно-коммунальных сферах экономики» (всего), в том числе:</t>
  </si>
  <si>
    <t>Меропритяие (результат) "Государственная регистрация права муниципальной собственности на выявленные бесхозяйные объекты инженерной инфраструктуры", всего, в том числе</t>
  </si>
  <si>
    <t>Межбюджетные трасферты</t>
  </si>
  <si>
    <t>Меропритяие (результат) "Исполнение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собственности", всего, в том числе</t>
  </si>
  <si>
    <t>1.1.</t>
  </si>
  <si>
    <t xml:space="preserve">Темпы замены сетевой инфраструктуры.  </t>
  </si>
  <si>
    <t>1.1.1.</t>
  </si>
  <si>
    <t>1.1.1.о</t>
  </si>
  <si>
    <t>1.1.1.м</t>
  </si>
  <si>
    <t>1.2.</t>
  </si>
  <si>
    <t>1.2.1.</t>
  </si>
  <si>
    <t>1.2.1.м</t>
  </si>
  <si>
    <t>1.3.</t>
  </si>
  <si>
    <t>1.3.1.</t>
  </si>
  <si>
    <t>1.3.1.м</t>
  </si>
  <si>
    <t>1.4.</t>
  </si>
  <si>
    <t>1.4.1.</t>
  </si>
  <si>
    <t>1.4.1.м</t>
  </si>
  <si>
    <t>1.5.</t>
  </si>
  <si>
    <t>1.5.1.</t>
  </si>
  <si>
    <t>1.5.1.м</t>
  </si>
  <si>
    <t>5. Финансовое обеспечение реализации  МП администрации города Благовещенска</t>
  </si>
  <si>
    <t>Всего (тыс.рублей)</t>
  </si>
  <si>
    <t xml:space="preserve">Итого по  проекту «Модернизация коммунальной инфраструктуры города Благовещенска» </t>
  </si>
  <si>
    <t>1.2.1.о</t>
  </si>
  <si>
    <t>1.3.1.о</t>
  </si>
  <si>
    <t>1.4.1.о</t>
  </si>
  <si>
    <t>1.6.</t>
  </si>
  <si>
    <t>1.6.1.</t>
  </si>
  <si>
    <t>1.6.1.м</t>
  </si>
  <si>
    <t>1.7.</t>
  </si>
  <si>
    <t>1.8.1.</t>
  </si>
  <si>
    <t>1.7.1.</t>
  </si>
  <si>
    <t>1.7.1.м</t>
  </si>
  <si>
    <t>1.8.</t>
  </si>
  <si>
    <t>1.8.1.м</t>
  </si>
  <si>
    <t>№ п/п</t>
  </si>
  <si>
    <t>в том числе:   местный бюджет</t>
  </si>
  <si>
    <t xml:space="preserve">Итого по  проекту «Капитальный ремонт жилищного фонда» </t>
  </si>
  <si>
    <t>Комплекс процессных мероприятий "Обеспечение доступности коммунальных услуг, повышение качества  и надежности жилищно-коммунального обслуживания населения" (всего), в том числе</t>
  </si>
  <si>
    <t>Комплекс процессных мероприятий «Поддержка организаций, предоставляющих жилищно-коммунальные  и бытовые услуги населению» (всего), в том числе:</t>
  </si>
  <si>
    <t>3.  Муниципальный проект города Благовещенска «Капитальный ремонт жилищного фонда» (всего)</t>
  </si>
  <si>
    <t>4. Комплекс процессных мероприятий "Обеспечение доступности коммунальных услуг, повышение качества  и надежности жилищно-коммунального обслуживания населения" (всего)</t>
  </si>
  <si>
    <t>4. Комплекс процессных мероприятий Обеспечение мероприятий по капитальному ремонту общего имущества и энергоэффективности в бюджетной и жилищно-коммунальных сферах экономики»  (всего)</t>
  </si>
  <si>
    <t>Текущий ремонт наружных сетей водоснабжения, водоотведения и теплоснабжения на территориии города Благовещенска</t>
  </si>
  <si>
    <t>1.9.</t>
  </si>
  <si>
    <t>1.10.</t>
  </si>
  <si>
    <t>1.9.1.</t>
  </si>
  <si>
    <t>1.10.1.</t>
  </si>
  <si>
    <t>1.10.1.м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</si>
  <si>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</si>
  <si>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в том числе:                                                                                                     Федеральный бюджет</t>
  </si>
  <si>
    <t xml:space="preserve">                                                                                                    Региональный бюджет</t>
  </si>
  <si>
    <t>Реконструкция тепловых сетей в 800 квартале г.Благовещенск, Амурская область   (2 этап)</t>
  </si>
  <si>
    <t>1.10.1.о</t>
  </si>
  <si>
    <t>1.1.1ф</t>
  </si>
  <si>
    <t>1.1.1о</t>
  </si>
  <si>
    <t>1.1.1м</t>
  </si>
  <si>
    <t>1. Муниципальный проект города Благовещенска «Модернизация коммунальной инфраструктуры города Благовещенска» (всего)</t>
  </si>
  <si>
    <t>Итого по проекту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</si>
  <si>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обьекта: Сети теплоснабжения к школе на 1200 мест в Северном планировочном районе г. Благовещенск, Амурская область)</t>
  </si>
  <si>
    <t>Расходы, направленные на модернизацию коммунальной инфраструктуры (Ремонт водопроводной сети по ул. Горького от ул. Калинина до ул. Комсомольская)</t>
  </si>
  <si>
    <t>Расходы, направленные на модернизацию коммунальной инфраструктуры (Ремонт тепловой сети по ул. Горького от ТК- 56 (ул. Комсомольская) до ТК- 146 (ул. Калинина)</t>
  </si>
  <si>
    <t>Разработка проектных и изыскательских работ по объекту:  "Блочно-модульная котельная в 740 квартале  г. Благовещенск, Амурская область"</t>
  </si>
  <si>
    <t>Ремонт сети теплоснабжения от ТК-192 М до ТК 194 (408квартал)</t>
  </si>
  <si>
    <t xml:space="preserve"> Подготовка проектной документации и выполнение инженерных изысканий, выполнение работ по строительству объекта "Ливневая канализация к школе 1200 мест в Северном планировочном районе г.Благовещенск, Амурская область"</t>
  </si>
  <si>
    <t>Строительство электрических сетей в районе "5-я стройка"</t>
  </si>
  <si>
    <t>Расходы, направленные на модернизацию коммунальной инфраструктуры (Замена участка водопроводной сети по ул. 50 лет Октября от ул. Ленина до ул. Зейская г. Благовещенск Амурская область)</t>
  </si>
  <si>
    <t>1.5.1.о</t>
  </si>
  <si>
    <t>1.6.1.о</t>
  </si>
  <si>
    <t>1.7.1.о</t>
  </si>
  <si>
    <t>1.8.1.о</t>
  </si>
  <si>
    <t>1.9.1.о</t>
  </si>
  <si>
    <t>1.9.1.м</t>
  </si>
  <si>
    <t>1.11.</t>
  </si>
  <si>
    <t>1.11.1.</t>
  </si>
  <si>
    <t>1.11.1.о</t>
  </si>
  <si>
    <t>1.11.1.м</t>
  </si>
  <si>
    <t>1.12.</t>
  </si>
  <si>
    <t>1.12.1.</t>
  </si>
  <si>
    <t>1.12.1.о</t>
  </si>
  <si>
    <t>1.12.1.м</t>
  </si>
  <si>
    <t>1.13.</t>
  </si>
  <si>
    <t>1.13.1.</t>
  </si>
  <si>
    <t>1.13.1.о</t>
  </si>
  <si>
    <t>1.13.1.м</t>
  </si>
  <si>
    <t>1.14.</t>
  </si>
  <si>
    <t>1.14.1.</t>
  </si>
  <si>
    <t>1.14.1.о</t>
  </si>
  <si>
    <t>1.14.1.м</t>
  </si>
  <si>
    <t>1.15.</t>
  </si>
  <si>
    <t>1.15.1.</t>
  </si>
  <si>
    <t>1.15.1.о</t>
  </si>
  <si>
    <t>1.15.1.м</t>
  </si>
  <si>
    <t>1.16.</t>
  </si>
  <si>
    <t>1.16.1.</t>
  </si>
  <si>
    <t>1.16.1.о</t>
  </si>
  <si>
    <t>1.16.1.м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</si>
  <si>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объекта: «Трансформаторная подстанция в районе Казарм»)</t>
  </si>
  <si>
    <t>Расходы, направленные на модернизацию коммунальной инфраструктуры (Ремонт водопровода по ул. Горького на пересечении ул. Артиллерийская- Новая – Загородная)</t>
  </si>
  <si>
    <t>Расходы, направленные на модернизацию коммунальной инфраструктуры (Ремонт водопровода ул. Мухина от ул. Пролетарская до ж/д переезда)</t>
  </si>
  <si>
    <t>Расходы, направленные на модернизацию коммунальной инфраструктуры (Ремонт водопроводной камеры и колодца на пересечении ул. Островского - ул. Октябрьская)</t>
  </si>
  <si>
    <t>Расходы, направленные на модернизацию коммунальной инфраструктуры (Ремонт канализационной сети с ремонтом канализационных колодцев по ул. Октябрьская от ул. Театральная до 50 лет Октября, г. Благовещенск)</t>
  </si>
  <si>
    <t>Расходы, направленные на модернизацию коммунальной инфраструктуры (Ремонт канализационных колодцев по ул. 50 лет Октября, г. Благовещенск)</t>
  </si>
  <si>
    <t>Расходы, направленные на модернизацию коммунальной инфраструктуры (Ремонт канализационных колодцев по ул. Горького от ул. Комсомольская до ул. Загородная, г. Благовещенск)</t>
  </si>
  <si>
    <t>Расходы, направленные на модернизацию коммунальной инфраструктуры (Ремонт оголовков канализационных колодцев по ул. Красноармейская между ул. 50 лет Октября и ул. Калинина)</t>
  </si>
  <si>
    <t>Расходы, направленные на модернизацию коммунальной инфраструктуры (Ремонт тепловой сети по ул. Горького от ул. Комсомольская до ул. Мухина)</t>
  </si>
  <si>
    <t>Расходы, направленные на модернизацию коммунальной инфраструктуры (Ремонт тепловой сети по ул. Октябрьская в районе ул. Трудовая, г. Благовещенск)</t>
  </si>
  <si>
    <t xml:space="preserve">Доля замены сетевой инфраструктуры.  </t>
  </si>
  <si>
    <t>1.17.</t>
  </si>
  <si>
    <t>1.17.1.</t>
  </si>
  <si>
    <t>1.17.1.м</t>
  </si>
  <si>
    <t>1.18.</t>
  </si>
  <si>
    <t>1.18.1.</t>
  </si>
  <si>
    <t>1.18.1.м</t>
  </si>
  <si>
    <t>1.19.</t>
  </si>
  <si>
    <t>1.19.1.</t>
  </si>
  <si>
    <t>1.19.1.м</t>
  </si>
  <si>
    <t>1.20.</t>
  </si>
  <si>
    <t>1.20.1.</t>
  </si>
  <si>
    <t>1.20.1.м</t>
  </si>
  <si>
    <t>1.21.</t>
  </si>
  <si>
    <t>1.21.1.</t>
  </si>
  <si>
    <t>1.21.1м</t>
  </si>
  <si>
    <t>1.22.</t>
  </si>
  <si>
    <t>1.22.1.</t>
  </si>
  <si>
    <t>1.22.1.ф</t>
  </si>
  <si>
    <t>1.22.1.о</t>
  </si>
  <si>
    <t>1.22.1.м</t>
  </si>
  <si>
    <t>1.23.</t>
  </si>
  <si>
    <t>1.23.1.</t>
  </si>
  <si>
    <t>1.23.1м</t>
  </si>
  <si>
    <t>Прочие затраты на содержание газовой котельной в Северном планировочном районе г.Благовещенска, Амурская область на период передачи  в муниципальную собственность и заключения договора аренды с Единой теплоснабжающей  организацией</t>
  </si>
  <si>
    <t>Расходы, направленные на модернизацию коммунальной инфраструктуры (Ремонт водопроводных колодцев по ул. Октябрьская от ул. Театральная до ул. 50 лет Октября, г. Благовещенск)</t>
  </si>
  <si>
    <t>Расходы, направленные на ремонт общественных бань</t>
  </si>
  <si>
    <t xml:space="preserve">Подготовка технической документации  </t>
  </si>
  <si>
    <t>2.1.</t>
  </si>
  <si>
    <t>2.1.1.</t>
  </si>
  <si>
    <t>2.1.1.м</t>
  </si>
  <si>
    <t>2.2.</t>
  </si>
  <si>
    <t>2.2.1.</t>
  </si>
  <si>
    <t>2.2.1.м</t>
  </si>
  <si>
    <t>2.3.</t>
  </si>
  <si>
    <t>2.3.1.</t>
  </si>
  <si>
    <t>2.3.1.м</t>
  </si>
  <si>
    <t>Обследование технического состояния конструкций жилищного фонда</t>
  </si>
  <si>
    <t>Капитальный ремонт общего имущества МКД</t>
  </si>
  <si>
    <t>4 Муниципальный проект ремонт  бань</t>
  </si>
  <si>
    <t>1.24.</t>
  </si>
  <si>
    <t>1.24.1.</t>
  </si>
  <si>
    <t>1.24.1о</t>
  </si>
  <si>
    <t>Расходы, направленные на модернизацию коммунальной инфраструктуры (Устройство канализационного колодца ул. Октябрьская - ул. Островского)</t>
  </si>
  <si>
    <t>1.25.</t>
  </si>
  <si>
    <t>1.25.1.</t>
  </si>
  <si>
    <t>1.25.1.о</t>
  </si>
  <si>
    <t>Разработана проектная документация по мероприятию "Проектирование газовой котельной в 524 квартале г. Благовещенска, для обеспечения подключения объектов капитального строительства территории комплексного развития 352 квартала г. Благовещенск</t>
  </si>
  <si>
    <t>1.24.1м</t>
  </si>
  <si>
    <t xml:space="preserve">Расходы, направленные на модернизацию коммунальной инфраструктуры </t>
  </si>
  <si>
    <t>Модернизация объектов теплоснабжения 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</si>
  <si>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1.26.</t>
  </si>
  <si>
    <t>1.26.1.</t>
  </si>
  <si>
    <t>1.26.1.о</t>
  </si>
  <si>
    <t>1.26.1.м</t>
  </si>
  <si>
    <t>1.27.</t>
  </si>
  <si>
    <t>1.27.1.</t>
  </si>
  <si>
    <t>1.27.1.о</t>
  </si>
  <si>
    <t>1.27.1.м</t>
  </si>
  <si>
    <t>Модернизация объектов теплоснабжения  (Строительство тепловой сети в квартале 342 г. Благовещенска, Амурская область)</t>
  </si>
  <si>
    <t>1.28.</t>
  </si>
  <si>
    <t>1.28.1.</t>
  </si>
  <si>
    <t>1.28.1.о</t>
  </si>
  <si>
    <t>1.28.1.м</t>
  </si>
  <si>
    <r>
      <t xml:space="preserve">Модернизация объектов </t>
    </r>
    <r>
      <rPr>
        <sz val="10"/>
        <color rgb="FFFF0000"/>
        <rFont val="Times New Roman"/>
        <family val="1"/>
        <charset val="204"/>
      </rPr>
      <t>теплоснабжения  (Строительство объекта «Тепловая сеть от котельной 800 квартала (вдоль ул. 50 лет Октября от ул. Зеленая до ул. Шафира)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</si>
</sst>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1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justify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5" fillId="0" borderId="0" xfId="0" applyFont="1"/>
    <xf numFmtId="0" fontId="4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justify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9" fillId="0" borderId="0" xfId="0" applyFont="1"/>
    <xf numFmtId="0" fontId="4" fillId="0" borderId="1" xfId="0" applyFont="1" applyBorder="1" applyAlignment="1" applyProtection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justify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2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4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wrapText="1"/>
    </xf>
    <xf numFmtId="0" fontId="7" fillId="0" borderId="0" xfId="0" applyFont="1"/>
    <xf numFmtId="4" fontId="2" fillId="0" borderId="0" xfId="0" applyNumberFormat="1" applyFont="1"/>
    <xf numFmtId="4" fontId="5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4" fontId="0" fillId="0" borderId="0" xfId="0" applyNumberFormat="1" applyAlignment="1">
      <alignment horizontal="center" vertical="center"/>
    </xf>
    <xf numFmtId="0" fontId="10" fillId="0" borderId="2" xfId="0" applyFont="1" applyBorder="1"/>
    <xf numFmtId="14" fontId="10" fillId="0" borderId="2" xfId="0" applyNumberFormat="1" applyFont="1" applyBorder="1"/>
    <xf numFmtId="14" fontId="10" fillId="0" borderId="1" xfId="0" applyNumberFormat="1" applyFont="1" applyBorder="1"/>
    <xf numFmtId="164" fontId="2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 applyProtection="1">
      <alignment horizontal="right" vertical="center" wrapText="1"/>
    </xf>
    <xf numFmtId="164" fontId="5" fillId="0" borderId="0" xfId="0" applyNumberFormat="1" applyFont="1"/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justify" vertical="center" wrapText="1"/>
    </xf>
    <xf numFmtId="0" fontId="4" fillId="0" borderId="1" xfId="0" applyFont="1" applyFill="1" applyBorder="1" applyAlignment="1" applyProtection="1">
      <alignment horizontal="justify" vertical="center" wrapText="1"/>
    </xf>
    <xf numFmtId="165" fontId="2" fillId="0" borderId="0" xfId="0" applyNumberFormat="1" applyFont="1"/>
    <xf numFmtId="164" fontId="14" fillId="0" borderId="1" xfId="0" applyNumberFormat="1" applyFont="1" applyBorder="1" applyAlignment="1" applyProtection="1">
      <alignment horizontal="right" vertical="center" wrapText="1"/>
    </xf>
    <xf numFmtId="0" fontId="15" fillId="0" borderId="0" xfId="0" applyFont="1" applyAlignment="1">
      <alignment wrapText="1"/>
    </xf>
    <xf numFmtId="164" fontId="1" fillId="0" borderId="4" xfId="0" applyNumberFormat="1" applyFont="1" applyBorder="1" applyAlignment="1" applyProtection="1">
      <alignment horizontal="right" vertical="center" wrapText="1"/>
    </xf>
    <xf numFmtId="0" fontId="1" fillId="0" borderId="7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0" xfId="0" applyFont="1" applyFill="1"/>
    <xf numFmtId="0" fontId="2" fillId="0" borderId="0" xfId="0" applyFont="1" applyBorder="1"/>
    <xf numFmtId="164" fontId="1" fillId="0" borderId="0" xfId="0" applyNumberFormat="1" applyFont="1" applyBorder="1" applyAlignment="1" applyProtection="1">
      <alignment horizontal="right" vertical="center" wrapText="1"/>
    </xf>
    <xf numFmtId="165" fontId="2" fillId="0" borderId="0" xfId="0" applyNumberFormat="1" applyFont="1" applyBorder="1"/>
    <xf numFmtId="0" fontId="14" fillId="0" borderId="1" xfId="0" applyFont="1" applyBorder="1" applyAlignment="1">
      <alignment horizontal="left"/>
    </xf>
    <xf numFmtId="0" fontId="10" fillId="0" borderId="1" xfId="0" applyFont="1" applyBorder="1" applyAlignment="1">
      <alignment wrapText="1"/>
    </xf>
    <xf numFmtId="0" fontId="4" fillId="0" borderId="4" xfId="0" applyFont="1" applyBorder="1" applyAlignment="1" applyProtection="1">
      <alignment horizontal="justify" vertical="center" wrapText="1"/>
    </xf>
    <xf numFmtId="0" fontId="16" fillId="0" borderId="9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4" fillId="3" borderId="1" xfId="0" applyFont="1" applyFill="1" applyBorder="1" applyAlignment="1" applyProtection="1">
      <alignment horizontal="justify" vertical="center" wrapText="1"/>
    </xf>
    <xf numFmtId="0" fontId="7" fillId="0" borderId="9" xfId="0" applyFont="1" applyBorder="1" applyAlignment="1">
      <alignment horizontal="justify" vertical="center" wrapText="1"/>
    </xf>
    <xf numFmtId="164" fontId="6" fillId="0" borderId="1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15" fillId="0" borderId="1" xfId="0" applyNumberFormat="1" applyFont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3" fillId="0" borderId="1" xfId="0" applyNumberFormat="1" applyFont="1" applyBorder="1" applyAlignment="1" applyProtection="1">
      <alignment horizontal="center" wrapText="1"/>
    </xf>
    <xf numFmtId="164" fontId="1" fillId="0" borderId="1" xfId="0" applyNumberFormat="1" applyFont="1" applyBorder="1" applyAlignment="1" applyProtection="1">
      <alignment horizontal="center" wrapText="1"/>
    </xf>
    <xf numFmtId="164" fontId="15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10" fillId="3" borderId="1" xfId="0" applyFont="1" applyFill="1" applyBorder="1" applyAlignment="1" applyProtection="1">
      <alignment horizontal="justify" vertical="center" wrapText="1"/>
    </xf>
    <xf numFmtId="164" fontId="10" fillId="0" borderId="1" xfId="0" applyNumberFormat="1" applyFont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horizontal="justify" vertical="center" wrapText="1"/>
    </xf>
    <xf numFmtId="0" fontId="10" fillId="0" borderId="4" xfId="0" applyFont="1" applyBorder="1" applyAlignment="1" applyProtection="1">
      <alignment horizontal="justify" vertical="center" wrapText="1"/>
    </xf>
    <xf numFmtId="164" fontId="11" fillId="0" borderId="1" xfId="0" applyNumberFormat="1" applyFont="1" applyBorder="1" applyAlignment="1" applyProtection="1">
      <alignment horizontal="right" vertical="center" wrapText="1"/>
    </xf>
    <xf numFmtId="0" fontId="14" fillId="3" borderId="1" xfId="0" applyFont="1" applyFill="1" applyBorder="1" applyAlignment="1" applyProtection="1">
      <alignment horizontal="justify" vertical="center" wrapText="1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/>
    </xf>
    <xf numFmtId="0" fontId="10" fillId="0" borderId="0" xfId="0" applyFont="1" applyBorder="1" applyAlignment="1" applyProtection="1">
      <alignment horizontal="center" wrapText="1"/>
    </xf>
    <xf numFmtId="0" fontId="16" fillId="0" borderId="0" xfId="0" applyFont="1" applyAlignment="1">
      <alignment wrapText="1"/>
    </xf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left" vertical="center" wrapText="1"/>
    </xf>
    <xf numFmtId="0" fontId="10" fillId="0" borderId="4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center" wrapText="1"/>
    </xf>
    <xf numFmtId="0" fontId="10" fillId="0" borderId="2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3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9"/>
  <sheetViews>
    <sheetView workbookViewId="0">
      <selection activeCell="B18" sqref="B18"/>
    </sheetView>
  </sheetViews>
  <sheetFormatPr defaultColWidth="9" defaultRowHeight="12" x14ac:dyDescent="0.2"/>
  <cols>
    <col min="1" max="1" width="58.28515625" style="1" customWidth="1"/>
    <col min="2" max="7" width="11.7109375" style="1" customWidth="1"/>
    <col min="8" max="8" width="14" style="1" customWidth="1"/>
    <col min="9" max="16384" width="9" style="1"/>
  </cols>
  <sheetData>
    <row r="1" spans="1:8" x14ac:dyDescent="0.2">
      <c r="A1" s="89" t="s">
        <v>0</v>
      </c>
      <c r="B1" s="89"/>
      <c r="C1" s="89"/>
      <c r="D1" s="89"/>
      <c r="E1" s="89"/>
      <c r="F1" s="89"/>
      <c r="G1" s="89"/>
      <c r="H1" s="89"/>
    </row>
    <row r="2" spans="1:8" x14ac:dyDescent="0.2">
      <c r="A2" s="90" t="s">
        <v>1</v>
      </c>
      <c r="B2" s="90"/>
      <c r="C2" s="90"/>
      <c r="D2" s="90"/>
      <c r="E2" s="90"/>
      <c r="F2" s="90"/>
      <c r="G2" s="90"/>
      <c r="H2" s="90"/>
    </row>
    <row r="3" spans="1:8" x14ac:dyDescent="0.2">
      <c r="A3" s="91" t="s">
        <v>2</v>
      </c>
      <c r="B3" s="91" t="s">
        <v>9</v>
      </c>
      <c r="C3" s="91" t="s">
        <v>9</v>
      </c>
      <c r="D3" s="91" t="s">
        <v>9</v>
      </c>
      <c r="E3" s="91" t="s">
        <v>9</v>
      </c>
      <c r="F3" s="91" t="s">
        <v>9</v>
      </c>
      <c r="G3" s="91" t="s">
        <v>9</v>
      </c>
      <c r="H3" s="91"/>
    </row>
    <row r="4" spans="1:8" x14ac:dyDescent="0.2">
      <c r="A4" s="91"/>
      <c r="B4" s="2">
        <v>2025</v>
      </c>
      <c r="C4" s="2">
        <v>2026</v>
      </c>
      <c r="D4" s="2">
        <v>2027</v>
      </c>
      <c r="E4" s="2">
        <v>2028</v>
      </c>
      <c r="F4" s="2">
        <v>2029</v>
      </c>
      <c r="G4" s="2">
        <v>2030</v>
      </c>
      <c r="H4" s="2" t="s">
        <v>10</v>
      </c>
    </row>
    <row r="5" spans="1:8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9</v>
      </c>
    </row>
    <row r="6" spans="1:8" x14ac:dyDescent="0.2">
      <c r="A6" s="3" t="s">
        <v>11</v>
      </c>
      <c r="B6" s="4">
        <f>B7</f>
        <v>0</v>
      </c>
      <c r="C6" s="4"/>
      <c r="D6" s="4"/>
      <c r="E6" s="4"/>
      <c r="F6" s="4"/>
      <c r="G6" s="4"/>
      <c r="H6" s="4">
        <f>SUM(B6:G6)</f>
        <v>0</v>
      </c>
    </row>
    <row r="7" spans="1:8" x14ac:dyDescent="0.2">
      <c r="A7" s="5" t="s">
        <v>3</v>
      </c>
      <c r="B7" s="4">
        <f>B9+B10</f>
        <v>0</v>
      </c>
      <c r="C7" s="4"/>
      <c r="D7" s="4"/>
      <c r="E7" s="4"/>
      <c r="F7" s="4"/>
      <c r="G7" s="4"/>
      <c r="H7" s="4">
        <f t="shared" ref="H7:H17" si="0">SUM(B7:G7)</f>
        <v>0</v>
      </c>
    </row>
    <row r="8" spans="1:8" x14ac:dyDescent="0.2">
      <c r="A8" s="5" t="s">
        <v>4</v>
      </c>
      <c r="B8" s="4"/>
      <c r="C8" s="4"/>
      <c r="D8" s="4"/>
      <c r="E8" s="4"/>
      <c r="F8" s="4"/>
      <c r="G8" s="4"/>
      <c r="H8" s="4">
        <f t="shared" si="0"/>
        <v>0</v>
      </c>
    </row>
    <row r="9" spans="1:8" x14ac:dyDescent="0.2">
      <c r="A9" s="5" t="s">
        <v>5</v>
      </c>
      <c r="B9" s="4">
        <f>B16</f>
        <v>0</v>
      </c>
      <c r="C9" s="4"/>
      <c r="D9" s="4"/>
      <c r="E9" s="4"/>
      <c r="F9" s="4"/>
      <c r="G9" s="4"/>
      <c r="H9" s="4">
        <f t="shared" si="0"/>
        <v>0</v>
      </c>
    </row>
    <row r="10" spans="1:8" x14ac:dyDescent="0.2">
      <c r="A10" s="5" t="s">
        <v>6</v>
      </c>
      <c r="B10" s="4">
        <f>B17</f>
        <v>0</v>
      </c>
      <c r="C10" s="4"/>
      <c r="D10" s="4"/>
      <c r="E10" s="4"/>
      <c r="F10" s="4"/>
      <c r="G10" s="4"/>
      <c r="H10" s="4">
        <f t="shared" si="0"/>
        <v>0</v>
      </c>
    </row>
    <row r="11" spans="1:8" x14ac:dyDescent="0.2">
      <c r="A11" s="5" t="s">
        <v>7</v>
      </c>
      <c r="B11" s="4"/>
      <c r="C11" s="4"/>
      <c r="D11" s="4"/>
      <c r="E11" s="4"/>
      <c r="F11" s="4"/>
      <c r="G11" s="4"/>
      <c r="H11" s="4">
        <f t="shared" si="0"/>
        <v>0</v>
      </c>
    </row>
    <row r="12" spans="1:8" x14ac:dyDescent="0.2">
      <c r="A12" s="5" t="s">
        <v>8</v>
      </c>
      <c r="B12" s="4"/>
      <c r="C12" s="4"/>
      <c r="D12" s="4"/>
      <c r="E12" s="4"/>
      <c r="F12" s="4"/>
      <c r="G12" s="4"/>
      <c r="H12" s="4">
        <f t="shared" si="0"/>
        <v>0</v>
      </c>
    </row>
    <row r="13" spans="1:8" ht="36.75" customHeight="1" x14ac:dyDescent="0.2">
      <c r="A13" s="5" t="s">
        <v>12</v>
      </c>
      <c r="B13" s="4">
        <f>B14</f>
        <v>0</v>
      </c>
      <c r="C13" s="4"/>
      <c r="D13" s="4"/>
      <c r="E13" s="4"/>
      <c r="F13" s="4"/>
      <c r="G13" s="4"/>
      <c r="H13" s="4">
        <f t="shared" si="0"/>
        <v>0</v>
      </c>
    </row>
    <row r="14" spans="1:8" x14ac:dyDescent="0.2">
      <c r="A14" s="5" t="s">
        <v>3</v>
      </c>
      <c r="B14" s="4">
        <f>B16+B17</f>
        <v>0</v>
      </c>
      <c r="C14" s="4"/>
      <c r="D14" s="4"/>
      <c r="E14" s="4"/>
      <c r="F14" s="4"/>
      <c r="G14" s="4"/>
      <c r="H14" s="4">
        <f t="shared" si="0"/>
        <v>0</v>
      </c>
    </row>
    <row r="15" spans="1:8" x14ac:dyDescent="0.2">
      <c r="A15" s="5" t="s">
        <v>4</v>
      </c>
      <c r="B15" s="4"/>
      <c r="C15" s="4"/>
      <c r="D15" s="4"/>
      <c r="E15" s="4"/>
      <c r="F15" s="4"/>
      <c r="G15" s="4"/>
      <c r="H15" s="4">
        <f t="shared" si="0"/>
        <v>0</v>
      </c>
    </row>
    <row r="16" spans="1:8" x14ac:dyDescent="0.2">
      <c r="A16" s="5" t="s">
        <v>5</v>
      </c>
      <c r="B16" s="4">
        <v>0</v>
      </c>
      <c r="C16" s="4"/>
      <c r="D16" s="4"/>
      <c r="E16" s="4"/>
      <c r="F16" s="4"/>
      <c r="G16" s="4"/>
      <c r="H16" s="4">
        <f t="shared" si="0"/>
        <v>0</v>
      </c>
    </row>
    <row r="17" spans="1:8" x14ac:dyDescent="0.2">
      <c r="A17" s="5" t="s">
        <v>6</v>
      </c>
      <c r="B17" s="4">
        <v>0</v>
      </c>
      <c r="C17" s="4"/>
      <c r="D17" s="4"/>
      <c r="E17" s="4"/>
      <c r="F17" s="4"/>
      <c r="G17" s="4"/>
      <c r="H17" s="4">
        <f t="shared" si="0"/>
        <v>0</v>
      </c>
    </row>
    <row r="18" spans="1:8" x14ac:dyDescent="0.2">
      <c r="A18" s="5" t="s">
        <v>7</v>
      </c>
      <c r="B18" s="4"/>
      <c r="C18" s="4"/>
      <c r="D18" s="4"/>
      <c r="E18" s="4"/>
      <c r="F18" s="4"/>
      <c r="G18" s="4"/>
      <c r="H18" s="4"/>
    </row>
    <row r="19" spans="1:8" x14ac:dyDescent="0.2">
      <c r="A19" s="5" t="s">
        <v>8</v>
      </c>
      <c r="B19" s="4"/>
      <c r="C19" s="4"/>
      <c r="D19" s="4"/>
      <c r="E19" s="4"/>
      <c r="F19" s="4"/>
      <c r="G19" s="4"/>
      <c r="H19" s="4"/>
    </row>
  </sheetData>
  <mergeCells count="4">
    <mergeCell ref="A1:H1"/>
    <mergeCell ref="A2:H2"/>
    <mergeCell ref="A3:A4"/>
    <mergeCell ref="B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5"/>
  <sheetViews>
    <sheetView workbookViewId="0">
      <selection activeCell="B6" sqref="B6"/>
    </sheetView>
  </sheetViews>
  <sheetFormatPr defaultRowHeight="12" x14ac:dyDescent="0.2"/>
  <cols>
    <col min="1" max="1" width="8.28515625" style="1" customWidth="1"/>
    <col min="2" max="2" width="42.85546875" style="1" customWidth="1"/>
    <col min="3" max="3" width="14.5703125" style="1" customWidth="1"/>
    <col min="4" max="4" width="13.5703125" style="1" customWidth="1"/>
    <col min="5" max="8" width="9.140625" style="1"/>
    <col min="9" max="9" width="11" style="1" customWidth="1"/>
    <col min="10" max="10" width="9.140625" style="1"/>
    <col min="11" max="11" width="10" style="1" bestFit="1" customWidth="1"/>
    <col min="12" max="16384" width="9.140625" style="1"/>
  </cols>
  <sheetData>
    <row r="1" spans="1:11" ht="24" customHeight="1" x14ac:dyDescent="0.2">
      <c r="B1" s="89" t="s">
        <v>56</v>
      </c>
      <c r="C1" s="89"/>
      <c r="D1" s="89"/>
      <c r="E1" s="89"/>
      <c r="F1" s="89"/>
      <c r="G1" s="89"/>
      <c r="H1" s="89"/>
      <c r="I1" s="53"/>
    </row>
    <row r="2" spans="1:11" x14ac:dyDescent="0.2">
      <c r="B2" s="54"/>
      <c r="C2" s="54"/>
      <c r="D2" s="54"/>
      <c r="E2" s="54"/>
      <c r="F2" s="54"/>
      <c r="G2" s="54"/>
      <c r="H2" s="54"/>
      <c r="I2" s="54"/>
    </row>
    <row r="3" spans="1:11" ht="23.25" customHeight="1" x14ac:dyDescent="0.2">
      <c r="A3" s="27"/>
      <c r="B3" s="55" t="s">
        <v>2</v>
      </c>
      <c r="C3" s="94" t="s">
        <v>9</v>
      </c>
      <c r="D3" s="95"/>
      <c r="E3" s="95"/>
      <c r="F3" s="95"/>
      <c r="G3" s="95"/>
      <c r="H3" s="96"/>
      <c r="I3" s="97" t="s">
        <v>57</v>
      </c>
    </row>
    <row r="4" spans="1:11" x14ac:dyDescent="0.2">
      <c r="A4" s="27"/>
      <c r="B4" s="55"/>
      <c r="C4" s="55">
        <v>2025</v>
      </c>
      <c r="D4" s="55">
        <v>2026</v>
      </c>
      <c r="E4" s="55">
        <v>2027</v>
      </c>
      <c r="F4" s="55">
        <v>2028</v>
      </c>
      <c r="G4" s="55">
        <v>2029</v>
      </c>
      <c r="H4" s="55">
        <v>2030</v>
      </c>
      <c r="I4" s="98"/>
    </row>
    <row r="5" spans="1:11" x14ac:dyDescent="0.2">
      <c r="A5" s="29">
        <v>1</v>
      </c>
      <c r="B5" s="17" t="s">
        <v>40</v>
      </c>
      <c r="C5" s="55"/>
      <c r="D5" s="55"/>
      <c r="E5" s="55"/>
      <c r="F5" s="55"/>
      <c r="G5" s="55"/>
      <c r="H5" s="55"/>
      <c r="I5" s="55"/>
    </row>
    <row r="6" spans="1:11" ht="25.5" x14ac:dyDescent="0.2">
      <c r="A6" s="28" t="s">
        <v>39</v>
      </c>
      <c r="B6" s="50" t="s">
        <v>88</v>
      </c>
      <c r="C6" s="49">
        <f>C7</f>
        <v>399741.2</v>
      </c>
      <c r="D6" s="49">
        <f t="shared" ref="D6:H6" si="0">D7</f>
        <v>434566</v>
      </c>
      <c r="E6" s="49">
        <f t="shared" si="0"/>
        <v>540837.19999999995</v>
      </c>
      <c r="F6" s="4">
        <f t="shared" si="0"/>
        <v>0</v>
      </c>
      <c r="G6" s="4">
        <f t="shared" si="0"/>
        <v>0</v>
      </c>
      <c r="H6" s="4">
        <f t="shared" si="0"/>
        <v>0</v>
      </c>
      <c r="I6" s="4">
        <f>SUM(C6:H6)</f>
        <v>1375144.4</v>
      </c>
      <c r="J6" s="35"/>
      <c r="K6" s="40"/>
    </row>
    <row r="7" spans="1:11" x14ac:dyDescent="0.2">
      <c r="A7" s="39" t="s">
        <v>41</v>
      </c>
      <c r="B7" s="52" t="s">
        <v>3</v>
      </c>
      <c r="C7" s="4">
        <f>C8+C9+C10</f>
        <v>399741.2</v>
      </c>
      <c r="D7" s="4">
        <f t="shared" ref="D7:H7" si="1">D8+D9+D10</f>
        <v>434566</v>
      </c>
      <c r="E7" s="4">
        <f>E8+E9+E10</f>
        <v>540837.19999999995</v>
      </c>
      <c r="F7" s="4">
        <f t="shared" si="1"/>
        <v>0</v>
      </c>
      <c r="G7" s="4">
        <f t="shared" si="1"/>
        <v>0</v>
      </c>
      <c r="H7" s="4">
        <f t="shared" si="1"/>
        <v>0</v>
      </c>
      <c r="I7" s="4">
        <f t="shared" ref="I7:I14" si="2">SUM(C7:H7)</f>
        <v>1375144.4</v>
      </c>
      <c r="J7" s="35"/>
      <c r="K7" s="40"/>
    </row>
    <row r="8" spans="1:11" x14ac:dyDescent="0.2">
      <c r="A8" s="37" t="s">
        <v>90</v>
      </c>
      <c r="B8" s="23" t="s">
        <v>21</v>
      </c>
      <c r="C8" s="51">
        <v>258240.8</v>
      </c>
      <c r="D8" s="4">
        <v>277844.09999999998</v>
      </c>
      <c r="E8" s="4">
        <v>345789.7</v>
      </c>
      <c r="F8" s="4">
        <v>0</v>
      </c>
      <c r="G8" s="4">
        <v>0</v>
      </c>
      <c r="H8" s="4">
        <v>0</v>
      </c>
      <c r="I8" s="4">
        <f t="shared" si="2"/>
        <v>881874.6</v>
      </c>
      <c r="J8" s="35"/>
      <c r="K8" s="40"/>
    </row>
    <row r="9" spans="1:11" x14ac:dyDescent="0.2">
      <c r="A9" s="37" t="s">
        <v>91</v>
      </c>
      <c r="B9" s="23" t="s">
        <v>22</v>
      </c>
      <c r="C9" s="51">
        <v>137503</v>
      </c>
      <c r="D9" s="4">
        <v>152376.20000000001</v>
      </c>
      <c r="E9" s="4">
        <v>189639.2</v>
      </c>
      <c r="F9" s="4">
        <v>0</v>
      </c>
      <c r="G9" s="4">
        <v>0</v>
      </c>
      <c r="H9" s="4">
        <v>0</v>
      </c>
      <c r="I9" s="4">
        <f t="shared" si="2"/>
        <v>479518.4</v>
      </c>
      <c r="J9" s="35"/>
      <c r="K9" s="40"/>
    </row>
    <row r="10" spans="1:11" x14ac:dyDescent="0.2">
      <c r="A10" s="37" t="s">
        <v>92</v>
      </c>
      <c r="B10" s="23" t="s">
        <v>6</v>
      </c>
      <c r="C10" s="51">
        <v>3997.4</v>
      </c>
      <c r="D10" s="4">
        <v>4345.7</v>
      </c>
      <c r="E10" s="4">
        <v>5408.3</v>
      </c>
      <c r="F10" s="4">
        <v>0</v>
      </c>
      <c r="G10" s="4">
        <v>0</v>
      </c>
      <c r="H10" s="4">
        <v>0</v>
      </c>
      <c r="I10" s="4">
        <f t="shared" si="2"/>
        <v>13751.4</v>
      </c>
      <c r="J10" s="35"/>
      <c r="K10" s="40"/>
    </row>
    <row r="11" spans="1:11" ht="20.25" customHeight="1" x14ac:dyDescent="0.2">
      <c r="A11" s="99" t="s">
        <v>58</v>
      </c>
      <c r="B11" s="100"/>
      <c r="C11" s="41">
        <f>C6</f>
        <v>399741.2</v>
      </c>
      <c r="D11" s="41">
        <f t="shared" ref="D11:H11" si="3">D6</f>
        <v>434566</v>
      </c>
      <c r="E11" s="41">
        <f t="shared" si="3"/>
        <v>540837.19999999995</v>
      </c>
      <c r="F11" s="41">
        <f t="shared" si="3"/>
        <v>0</v>
      </c>
      <c r="G11" s="41">
        <f t="shared" si="3"/>
        <v>0</v>
      </c>
      <c r="H11" s="41">
        <f t="shared" si="3"/>
        <v>0</v>
      </c>
      <c r="I11" s="41">
        <f t="shared" si="2"/>
        <v>1375144.4</v>
      </c>
      <c r="J11" s="35"/>
      <c r="K11" s="40"/>
    </row>
    <row r="12" spans="1:11" ht="24" customHeight="1" x14ac:dyDescent="0.2">
      <c r="A12" s="92" t="s">
        <v>86</v>
      </c>
      <c r="B12" s="93"/>
      <c r="C12" s="4">
        <f>C8</f>
        <v>258240.8</v>
      </c>
      <c r="D12" s="4">
        <f t="shared" ref="D12:H12" si="4">D8</f>
        <v>277844.09999999998</v>
      </c>
      <c r="E12" s="4">
        <f t="shared" si="4"/>
        <v>345789.7</v>
      </c>
      <c r="F12" s="4">
        <f t="shared" si="4"/>
        <v>0</v>
      </c>
      <c r="G12" s="4">
        <f t="shared" si="4"/>
        <v>0</v>
      </c>
      <c r="H12" s="4">
        <f t="shared" si="4"/>
        <v>0</v>
      </c>
      <c r="I12" s="4">
        <f t="shared" si="2"/>
        <v>881874.6</v>
      </c>
      <c r="J12" s="35"/>
      <c r="K12" s="40"/>
    </row>
    <row r="13" spans="1:11" ht="21.75" customHeight="1" x14ac:dyDescent="0.2">
      <c r="A13" s="92" t="s">
        <v>87</v>
      </c>
      <c r="B13" s="93"/>
      <c r="C13" s="4">
        <f>C9</f>
        <v>137503</v>
      </c>
      <c r="D13" s="4">
        <f t="shared" ref="D13:H13" si="5">D9</f>
        <v>152376.20000000001</v>
      </c>
      <c r="E13" s="4">
        <f t="shared" si="5"/>
        <v>189639.2</v>
      </c>
      <c r="F13" s="4">
        <f t="shared" si="5"/>
        <v>0</v>
      </c>
      <c r="G13" s="4">
        <f t="shared" si="5"/>
        <v>0</v>
      </c>
      <c r="H13" s="4">
        <f t="shared" si="5"/>
        <v>0</v>
      </c>
      <c r="I13" s="4">
        <f t="shared" si="2"/>
        <v>479518.4</v>
      </c>
      <c r="J13" s="35"/>
      <c r="K13" s="40"/>
    </row>
    <row r="14" spans="1:11" x14ac:dyDescent="0.2">
      <c r="A14" s="92" t="s">
        <v>23</v>
      </c>
      <c r="B14" s="93"/>
      <c r="C14" s="4">
        <f>C10</f>
        <v>3997.4</v>
      </c>
      <c r="D14" s="4">
        <f t="shared" ref="D14:H14" si="6">D10</f>
        <v>4345.7</v>
      </c>
      <c r="E14" s="4">
        <f t="shared" si="6"/>
        <v>5408.3</v>
      </c>
      <c r="F14" s="4">
        <f t="shared" si="6"/>
        <v>0</v>
      </c>
      <c r="G14" s="4">
        <f t="shared" si="6"/>
        <v>0</v>
      </c>
      <c r="H14" s="4">
        <f t="shared" si="6"/>
        <v>0</v>
      </c>
      <c r="I14" s="4">
        <f t="shared" si="2"/>
        <v>13751.4</v>
      </c>
      <c r="J14" s="35"/>
      <c r="K14" s="40"/>
    </row>
    <row r="15" spans="1:11" x14ac:dyDescent="0.2">
      <c r="C15" s="35"/>
      <c r="D15" s="35"/>
      <c r="E15" s="35"/>
      <c r="F15" s="35"/>
      <c r="G15" s="35"/>
      <c r="H15" s="35"/>
      <c r="I15" s="35"/>
      <c r="J15" s="35"/>
      <c r="K15" s="35"/>
    </row>
    <row r="16" spans="1:11" x14ac:dyDescent="0.2">
      <c r="C16" s="35"/>
      <c r="D16" s="35"/>
      <c r="E16" s="35"/>
      <c r="F16" s="35"/>
      <c r="G16" s="35"/>
      <c r="H16" s="35"/>
      <c r="I16" s="35"/>
      <c r="J16" s="35"/>
      <c r="K16" s="35"/>
    </row>
    <row r="17" spans="3:11" x14ac:dyDescent="0.2">
      <c r="C17" s="40"/>
      <c r="D17" s="40"/>
      <c r="E17" s="40"/>
      <c r="F17" s="40"/>
      <c r="G17" s="40"/>
      <c r="H17" s="40"/>
      <c r="I17" s="40"/>
      <c r="J17" s="35"/>
      <c r="K17" s="35"/>
    </row>
    <row r="18" spans="3:11" x14ac:dyDescent="0.2">
      <c r="C18" s="40"/>
      <c r="D18" s="40"/>
      <c r="E18" s="40"/>
      <c r="F18" s="40"/>
      <c r="G18" s="40"/>
      <c r="H18" s="40"/>
      <c r="I18" s="40"/>
      <c r="J18" s="35"/>
      <c r="K18" s="35"/>
    </row>
    <row r="19" spans="3:11" x14ac:dyDescent="0.2">
      <c r="C19" s="40"/>
      <c r="D19" s="40"/>
      <c r="E19" s="40"/>
      <c r="F19" s="40"/>
      <c r="G19" s="40"/>
      <c r="H19" s="40"/>
      <c r="I19" s="40"/>
      <c r="J19" s="35"/>
      <c r="K19" s="35"/>
    </row>
    <row r="20" spans="3:11" x14ac:dyDescent="0.2">
      <c r="C20" s="40"/>
      <c r="D20" s="40"/>
      <c r="E20" s="40"/>
      <c r="F20" s="40"/>
      <c r="G20" s="40"/>
      <c r="H20" s="40"/>
      <c r="I20" s="40"/>
      <c r="J20" s="35"/>
      <c r="K20" s="35"/>
    </row>
    <row r="25" spans="3:11" x14ac:dyDescent="0.2">
      <c r="C25" s="33"/>
      <c r="D25" s="33"/>
      <c r="F25" s="56"/>
    </row>
  </sheetData>
  <mergeCells count="7">
    <mergeCell ref="A14:B14"/>
    <mergeCell ref="B1:H1"/>
    <mergeCell ref="C3:H3"/>
    <mergeCell ref="I3:I4"/>
    <mergeCell ref="A11:B11"/>
    <mergeCell ref="A12:B12"/>
    <mergeCell ref="A13:B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31"/>
  <sheetViews>
    <sheetView tabSelected="1" topLeftCell="A97" zoomScaleNormal="100" workbookViewId="0">
      <selection activeCell="B109" sqref="B109"/>
    </sheetView>
  </sheetViews>
  <sheetFormatPr defaultRowHeight="12" x14ac:dyDescent="0.2"/>
  <cols>
    <col min="1" max="1" width="8.28515625" style="1" customWidth="1"/>
    <col min="2" max="2" width="42.85546875" style="1" customWidth="1"/>
    <col min="3" max="3" width="14.5703125" style="1" customWidth="1"/>
    <col min="4" max="4" width="13.5703125" style="1" customWidth="1"/>
    <col min="5" max="5" width="9.7109375" style="1" bestFit="1" customWidth="1"/>
    <col min="6" max="8" width="9.140625" style="1"/>
    <col min="9" max="9" width="11" style="1" customWidth="1"/>
    <col min="10" max="10" width="9.140625" style="1"/>
    <col min="11" max="11" width="10" style="1" bestFit="1" customWidth="1"/>
    <col min="12" max="16384" width="9.140625" style="1"/>
  </cols>
  <sheetData>
    <row r="1" spans="1:11" ht="24" customHeight="1" x14ac:dyDescent="0.2">
      <c r="B1" s="107" t="s">
        <v>56</v>
      </c>
      <c r="C1" s="107"/>
      <c r="D1" s="107"/>
      <c r="E1" s="107"/>
      <c r="F1" s="107"/>
      <c r="G1" s="107"/>
      <c r="H1" s="107"/>
      <c r="I1" s="87"/>
    </row>
    <row r="2" spans="1:11" x14ac:dyDescent="0.2">
      <c r="B2" s="76"/>
      <c r="C2" s="76"/>
      <c r="D2" s="76"/>
      <c r="E2" s="76"/>
      <c r="F2" s="76"/>
      <c r="G2" s="76"/>
      <c r="H2" s="76"/>
      <c r="I2" s="76"/>
    </row>
    <row r="3" spans="1:11" ht="23.25" customHeight="1" x14ac:dyDescent="0.2">
      <c r="A3" s="27"/>
      <c r="B3" s="77" t="s">
        <v>2</v>
      </c>
      <c r="C3" s="108" t="s">
        <v>9</v>
      </c>
      <c r="D3" s="109"/>
      <c r="E3" s="109"/>
      <c r="F3" s="109"/>
      <c r="G3" s="109"/>
      <c r="H3" s="110"/>
      <c r="I3" s="101" t="s">
        <v>57</v>
      </c>
    </row>
    <row r="4" spans="1:11" x14ac:dyDescent="0.2">
      <c r="A4" s="27"/>
      <c r="B4" s="77"/>
      <c r="C4" s="77">
        <v>2025</v>
      </c>
      <c r="D4" s="77">
        <v>2026</v>
      </c>
      <c r="E4" s="77">
        <v>2027</v>
      </c>
      <c r="F4" s="77">
        <v>2028</v>
      </c>
      <c r="G4" s="77">
        <v>2029</v>
      </c>
      <c r="H4" s="77">
        <v>2030</v>
      </c>
      <c r="I4" s="102"/>
    </row>
    <row r="5" spans="1:11" x14ac:dyDescent="0.2">
      <c r="A5" s="29">
        <v>1</v>
      </c>
      <c r="B5" s="78" t="s">
        <v>143</v>
      </c>
      <c r="C5" s="77"/>
      <c r="D5" s="77"/>
      <c r="E5" s="77"/>
      <c r="F5" s="77"/>
      <c r="G5" s="77"/>
      <c r="H5" s="77"/>
      <c r="I5" s="77"/>
    </row>
    <row r="6" spans="1:11" ht="24" x14ac:dyDescent="0.2">
      <c r="A6" s="28" t="s">
        <v>39</v>
      </c>
      <c r="B6" s="79" t="s">
        <v>192</v>
      </c>
      <c r="C6" s="80">
        <f t="shared" ref="C6:H6" si="0">C7</f>
        <v>76779.399999999994</v>
      </c>
      <c r="D6" s="80">
        <f t="shared" si="0"/>
        <v>356890.3</v>
      </c>
      <c r="E6" s="80">
        <f t="shared" si="0"/>
        <v>356890.3</v>
      </c>
      <c r="F6" s="80">
        <f t="shared" si="0"/>
        <v>37251.599999999999</v>
      </c>
      <c r="G6" s="80">
        <f t="shared" si="0"/>
        <v>38741.699999999997</v>
      </c>
      <c r="H6" s="80">
        <f t="shared" si="0"/>
        <v>40291.4</v>
      </c>
      <c r="I6" s="80">
        <f t="shared" ref="I6:I37" si="1">SUM(C6:H6)</f>
        <v>906844.7</v>
      </c>
      <c r="J6" s="35"/>
      <c r="K6" s="40"/>
    </row>
    <row r="7" spans="1:11" x14ac:dyDescent="0.2">
      <c r="A7" s="28" t="s">
        <v>41</v>
      </c>
      <c r="B7" s="79" t="s">
        <v>3</v>
      </c>
      <c r="C7" s="80">
        <f t="shared" ref="C7:H7" si="2">C8+C9</f>
        <v>76779.399999999994</v>
      </c>
      <c r="D7" s="80">
        <f t="shared" si="2"/>
        <v>356890.3</v>
      </c>
      <c r="E7" s="80">
        <f t="shared" si="2"/>
        <v>356890.3</v>
      </c>
      <c r="F7" s="80">
        <f t="shared" si="2"/>
        <v>37251.599999999999</v>
      </c>
      <c r="G7" s="80">
        <f t="shared" si="2"/>
        <v>38741.699999999997</v>
      </c>
      <c r="H7" s="80">
        <f t="shared" si="2"/>
        <v>40291.4</v>
      </c>
      <c r="I7" s="80">
        <f t="shared" si="1"/>
        <v>906844.7</v>
      </c>
      <c r="J7" s="35"/>
      <c r="K7" s="40"/>
    </row>
    <row r="8" spans="1:11" x14ac:dyDescent="0.2">
      <c r="A8" s="28" t="s">
        <v>42</v>
      </c>
      <c r="B8" s="79" t="s">
        <v>5</v>
      </c>
      <c r="C8" s="80">
        <v>72172.600000000006</v>
      </c>
      <c r="D8" s="80">
        <v>335476.90000000002</v>
      </c>
      <c r="E8" s="80">
        <v>335476.90000000002</v>
      </c>
      <c r="F8" s="80">
        <v>35016.5</v>
      </c>
      <c r="G8" s="80">
        <v>36417.199999999997</v>
      </c>
      <c r="H8" s="80">
        <v>37873.9</v>
      </c>
      <c r="I8" s="80">
        <f>SUM(C8:H8)</f>
        <v>852434</v>
      </c>
      <c r="J8" s="35"/>
      <c r="K8" s="40"/>
    </row>
    <row r="9" spans="1:11" x14ac:dyDescent="0.2">
      <c r="A9" s="28" t="s">
        <v>43</v>
      </c>
      <c r="B9" s="79" t="s">
        <v>6</v>
      </c>
      <c r="C9" s="80">
        <v>4606.8</v>
      </c>
      <c r="D9" s="80">
        <v>21413.4</v>
      </c>
      <c r="E9" s="80">
        <v>21413.4</v>
      </c>
      <c r="F9" s="80">
        <v>2235.1</v>
      </c>
      <c r="G9" s="80">
        <v>2324.5</v>
      </c>
      <c r="H9" s="80">
        <v>2417.5</v>
      </c>
      <c r="I9" s="80">
        <f t="shared" si="1"/>
        <v>54410.7</v>
      </c>
      <c r="J9" s="35"/>
      <c r="K9" s="40"/>
    </row>
    <row r="10" spans="1:11" ht="84" x14ac:dyDescent="0.2">
      <c r="A10" s="28" t="s">
        <v>44</v>
      </c>
      <c r="B10" s="79" t="s">
        <v>95</v>
      </c>
      <c r="C10" s="80">
        <f t="shared" ref="C10:H10" si="3">C11</f>
        <v>43107.4</v>
      </c>
      <c r="D10" s="80">
        <f t="shared" si="3"/>
        <v>0</v>
      </c>
      <c r="E10" s="80">
        <f t="shared" si="3"/>
        <v>0</v>
      </c>
      <c r="F10" s="80">
        <f t="shared" si="3"/>
        <v>0</v>
      </c>
      <c r="G10" s="80">
        <f t="shared" si="3"/>
        <v>0</v>
      </c>
      <c r="H10" s="80">
        <f t="shared" si="3"/>
        <v>0</v>
      </c>
      <c r="I10" s="80">
        <f t="shared" si="1"/>
        <v>43107.4</v>
      </c>
      <c r="J10" s="35"/>
      <c r="K10" s="40"/>
    </row>
    <row r="11" spans="1:11" x14ac:dyDescent="0.2">
      <c r="A11" s="28" t="s">
        <v>45</v>
      </c>
      <c r="B11" s="79" t="s">
        <v>3</v>
      </c>
      <c r="C11" s="80">
        <f t="shared" ref="C11:H11" si="4">C12+C13</f>
        <v>43107.4</v>
      </c>
      <c r="D11" s="80">
        <f t="shared" si="4"/>
        <v>0</v>
      </c>
      <c r="E11" s="80">
        <f t="shared" si="4"/>
        <v>0</v>
      </c>
      <c r="F11" s="80">
        <f t="shared" si="4"/>
        <v>0</v>
      </c>
      <c r="G11" s="80">
        <f t="shared" si="4"/>
        <v>0</v>
      </c>
      <c r="H11" s="80">
        <f t="shared" si="4"/>
        <v>0</v>
      </c>
      <c r="I11" s="80">
        <f t="shared" si="1"/>
        <v>43107.4</v>
      </c>
      <c r="J11" s="35"/>
      <c r="K11" s="40"/>
    </row>
    <row r="12" spans="1:11" x14ac:dyDescent="0.2">
      <c r="A12" s="28" t="s">
        <v>59</v>
      </c>
      <c r="B12" s="79" t="s">
        <v>5</v>
      </c>
      <c r="C12" s="80">
        <v>40521</v>
      </c>
      <c r="D12" s="80">
        <v>0</v>
      </c>
      <c r="E12" s="80">
        <v>0</v>
      </c>
      <c r="F12" s="80">
        <f t="shared" ref="F12:H13" si="5">E12*1.04</f>
        <v>0</v>
      </c>
      <c r="G12" s="80">
        <f t="shared" si="5"/>
        <v>0</v>
      </c>
      <c r="H12" s="80">
        <f t="shared" si="5"/>
        <v>0</v>
      </c>
      <c r="I12" s="80">
        <f t="shared" si="1"/>
        <v>40521</v>
      </c>
      <c r="J12" s="35"/>
      <c r="K12" s="40"/>
    </row>
    <row r="13" spans="1:11" x14ac:dyDescent="0.2">
      <c r="A13" s="28" t="s">
        <v>46</v>
      </c>
      <c r="B13" s="79" t="s">
        <v>6</v>
      </c>
      <c r="C13" s="80">
        <v>2586.4</v>
      </c>
      <c r="D13" s="80">
        <v>0</v>
      </c>
      <c r="E13" s="80">
        <v>0</v>
      </c>
      <c r="F13" s="80">
        <f t="shared" si="5"/>
        <v>0</v>
      </c>
      <c r="G13" s="80">
        <f t="shared" si="5"/>
        <v>0</v>
      </c>
      <c r="H13" s="80">
        <f t="shared" si="5"/>
        <v>0</v>
      </c>
      <c r="I13" s="80">
        <f t="shared" si="1"/>
        <v>2586.4</v>
      </c>
      <c r="J13" s="35"/>
      <c r="K13" s="40"/>
    </row>
    <row r="14" spans="1:11" ht="48" x14ac:dyDescent="0.2">
      <c r="A14" s="28" t="s">
        <v>47</v>
      </c>
      <c r="B14" s="79" t="s">
        <v>96</v>
      </c>
      <c r="C14" s="80">
        <f t="shared" ref="C14:H14" si="6">C15</f>
        <v>18250</v>
      </c>
      <c r="D14" s="80">
        <f t="shared" si="6"/>
        <v>0</v>
      </c>
      <c r="E14" s="80">
        <f t="shared" si="6"/>
        <v>0</v>
      </c>
      <c r="F14" s="80">
        <f t="shared" si="6"/>
        <v>0</v>
      </c>
      <c r="G14" s="80">
        <f t="shared" si="6"/>
        <v>0</v>
      </c>
      <c r="H14" s="80">
        <f t="shared" si="6"/>
        <v>0</v>
      </c>
      <c r="I14" s="80">
        <f t="shared" si="1"/>
        <v>18250</v>
      </c>
      <c r="J14" s="35"/>
      <c r="K14" s="40"/>
    </row>
    <row r="15" spans="1:11" x14ac:dyDescent="0.2">
      <c r="A15" s="28" t="s">
        <v>48</v>
      </c>
      <c r="B15" s="79" t="s">
        <v>3</v>
      </c>
      <c r="C15" s="80">
        <f t="shared" ref="C15:H15" si="7">C16+C17</f>
        <v>18250</v>
      </c>
      <c r="D15" s="80">
        <f t="shared" si="7"/>
        <v>0</v>
      </c>
      <c r="E15" s="80">
        <f t="shared" si="7"/>
        <v>0</v>
      </c>
      <c r="F15" s="80">
        <f t="shared" si="7"/>
        <v>0</v>
      </c>
      <c r="G15" s="80">
        <f t="shared" si="7"/>
        <v>0</v>
      </c>
      <c r="H15" s="80">
        <f t="shared" si="7"/>
        <v>0</v>
      </c>
      <c r="I15" s="80">
        <f t="shared" si="1"/>
        <v>18250</v>
      </c>
      <c r="J15" s="35"/>
      <c r="K15" s="40"/>
    </row>
    <row r="16" spans="1:11" x14ac:dyDescent="0.2">
      <c r="A16" s="28" t="s">
        <v>60</v>
      </c>
      <c r="B16" s="79" t="s">
        <v>5</v>
      </c>
      <c r="C16" s="80">
        <v>17155</v>
      </c>
      <c r="D16" s="80">
        <v>0</v>
      </c>
      <c r="E16" s="80">
        <v>0</v>
      </c>
      <c r="F16" s="80">
        <f t="shared" ref="F16:H17" si="8">E16*1.04</f>
        <v>0</v>
      </c>
      <c r="G16" s="80">
        <f t="shared" si="8"/>
        <v>0</v>
      </c>
      <c r="H16" s="80">
        <f t="shared" si="8"/>
        <v>0</v>
      </c>
      <c r="I16" s="80">
        <f t="shared" si="1"/>
        <v>17155</v>
      </c>
      <c r="J16" s="35"/>
      <c r="K16" s="40"/>
    </row>
    <row r="17" spans="1:11" x14ac:dyDescent="0.2">
      <c r="A17" s="28" t="s">
        <v>49</v>
      </c>
      <c r="B17" s="79" t="s">
        <v>6</v>
      </c>
      <c r="C17" s="80">
        <v>1095</v>
      </c>
      <c r="D17" s="80">
        <v>0</v>
      </c>
      <c r="E17" s="80">
        <v>0</v>
      </c>
      <c r="F17" s="80">
        <f t="shared" si="8"/>
        <v>0</v>
      </c>
      <c r="G17" s="80">
        <f t="shared" si="8"/>
        <v>0</v>
      </c>
      <c r="H17" s="80">
        <f t="shared" si="8"/>
        <v>0</v>
      </c>
      <c r="I17" s="80">
        <f t="shared" si="1"/>
        <v>1095</v>
      </c>
      <c r="J17" s="35"/>
      <c r="K17" s="40"/>
    </row>
    <row r="18" spans="1:11" ht="48" x14ac:dyDescent="0.2">
      <c r="A18" s="28" t="s">
        <v>50</v>
      </c>
      <c r="B18" s="79" t="s">
        <v>97</v>
      </c>
      <c r="C18" s="80">
        <f t="shared" ref="C18" si="9">C19</f>
        <v>46214.2</v>
      </c>
      <c r="D18" s="80">
        <f t="shared" ref="D18:H18" si="10">D19</f>
        <v>0</v>
      </c>
      <c r="E18" s="80">
        <f t="shared" si="10"/>
        <v>0</v>
      </c>
      <c r="F18" s="80">
        <f t="shared" si="10"/>
        <v>0</v>
      </c>
      <c r="G18" s="80">
        <f t="shared" si="10"/>
        <v>0</v>
      </c>
      <c r="H18" s="80">
        <f t="shared" si="10"/>
        <v>0</v>
      </c>
      <c r="I18" s="80">
        <f t="shared" si="1"/>
        <v>46214.2</v>
      </c>
      <c r="J18" s="35"/>
      <c r="K18" s="40"/>
    </row>
    <row r="19" spans="1:11" x14ac:dyDescent="0.2">
      <c r="A19" s="28" t="s">
        <v>51</v>
      </c>
      <c r="B19" s="79" t="s">
        <v>3</v>
      </c>
      <c r="C19" s="80">
        <f>C20+C21</f>
        <v>46214.2</v>
      </c>
      <c r="D19" s="80">
        <f t="shared" ref="D19:H19" si="11">D20+D21</f>
        <v>0</v>
      </c>
      <c r="E19" s="80">
        <f t="shared" si="11"/>
        <v>0</v>
      </c>
      <c r="F19" s="80">
        <f t="shared" si="11"/>
        <v>0</v>
      </c>
      <c r="G19" s="80">
        <f t="shared" si="11"/>
        <v>0</v>
      </c>
      <c r="H19" s="80">
        <f t="shared" si="11"/>
        <v>0</v>
      </c>
      <c r="I19" s="80">
        <f t="shared" si="1"/>
        <v>46214.2</v>
      </c>
      <c r="J19" s="35"/>
      <c r="K19" s="40"/>
    </row>
    <row r="20" spans="1:11" x14ac:dyDescent="0.2">
      <c r="A20" s="28" t="s">
        <v>61</v>
      </c>
      <c r="B20" s="79" t="s">
        <v>5</v>
      </c>
      <c r="C20" s="80">
        <v>43441.3</v>
      </c>
      <c r="D20" s="80">
        <v>0</v>
      </c>
      <c r="E20" s="80">
        <v>0</v>
      </c>
      <c r="F20" s="80">
        <f t="shared" ref="F20:H21" si="12">E20*1.04</f>
        <v>0</v>
      </c>
      <c r="G20" s="80">
        <f t="shared" si="12"/>
        <v>0</v>
      </c>
      <c r="H20" s="80">
        <f t="shared" si="12"/>
        <v>0</v>
      </c>
      <c r="I20" s="80">
        <f t="shared" si="1"/>
        <v>43441.3</v>
      </c>
      <c r="J20" s="35"/>
      <c r="K20" s="40"/>
    </row>
    <row r="21" spans="1:11" x14ac:dyDescent="0.2">
      <c r="A21" s="28" t="s">
        <v>52</v>
      </c>
      <c r="B21" s="79" t="s">
        <v>6</v>
      </c>
      <c r="C21" s="80">
        <v>2772.9</v>
      </c>
      <c r="D21" s="80">
        <v>0</v>
      </c>
      <c r="E21" s="80">
        <v>0</v>
      </c>
      <c r="F21" s="80">
        <f t="shared" si="12"/>
        <v>0</v>
      </c>
      <c r="G21" s="80">
        <f t="shared" si="12"/>
        <v>0</v>
      </c>
      <c r="H21" s="80">
        <f t="shared" si="12"/>
        <v>0</v>
      </c>
      <c r="I21" s="80">
        <f t="shared" si="1"/>
        <v>2772.9</v>
      </c>
      <c r="J21" s="35"/>
      <c r="K21" s="40"/>
    </row>
    <row r="22" spans="1:11" ht="72" x14ac:dyDescent="0.2">
      <c r="A22" s="28" t="s">
        <v>53</v>
      </c>
      <c r="B22" s="79" t="s">
        <v>133</v>
      </c>
      <c r="C22" s="80">
        <f t="shared" ref="C22:H22" si="13">C23</f>
        <v>15874.7</v>
      </c>
      <c r="D22" s="80">
        <f t="shared" si="13"/>
        <v>0</v>
      </c>
      <c r="E22" s="80">
        <f t="shared" si="13"/>
        <v>0</v>
      </c>
      <c r="F22" s="80">
        <f t="shared" si="13"/>
        <v>0</v>
      </c>
      <c r="G22" s="80">
        <f t="shared" si="13"/>
        <v>0</v>
      </c>
      <c r="H22" s="80">
        <f t="shared" si="13"/>
        <v>0</v>
      </c>
      <c r="I22" s="80">
        <f t="shared" si="1"/>
        <v>15874.7</v>
      </c>
      <c r="J22" s="35"/>
      <c r="K22" s="40"/>
    </row>
    <row r="23" spans="1:11" x14ac:dyDescent="0.2">
      <c r="A23" s="28" t="s">
        <v>54</v>
      </c>
      <c r="B23" s="79" t="s">
        <v>3</v>
      </c>
      <c r="C23" s="80">
        <f>C24+C25</f>
        <v>15874.7</v>
      </c>
      <c r="D23" s="80">
        <f>D24</f>
        <v>0</v>
      </c>
      <c r="E23" s="80">
        <f>E24</f>
        <v>0</v>
      </c>
      <c r="F23" s="80">
        <f>F24</f>
        <v>0</v>
      </c>
      <c r="G23" s="80">
        <f>G24</f>
        <v>0</v>
      </c>
      <c r="H23" s="80">
        <f>H24</f>
        <v>0</v>
      </c>
      <c r="I23" s="80">
        <f t="shared" si="1"/>
        <v>15874.7</v>
      </c>
      <c r="J23" s="35"/>
      <c r="K23" s="40"/>
    </row>
    <row r="24" spans="1:11" x14ac:dyDescent="0.2">
      <c r="A24" s="28" t="s">
        <v>103</v>
      </c>
      <c r="B24" s="79" t="s">
        <v>5</v>
      </c>
      <c r="C24" s="80">
        <v>14922.2</v>
      </c>
      <c r="D24" s="80">
        <v>0</v>
      </c>
      <c r="E24" s="80">
        <v>0</v>
      </c>
      <c r="F24" s="80">
        <v>0</v>
      </c>
      <c r="G24" s="80">
        <v>0</v>
      </c>
      <c r="H24" s="80">
        <v>0</v>
      </c>
      <c r="I24" s="80">
        <f t="shared" si="1"/>
        <v>14922.2</v>
      </c>
      <c r="J24" s="35"/>
      <c r="K24" s="40"/>
    </row>
    <row r="25" spans="1:11" x14ac:dyDescent="0.2">
      <c r="A25" s="28" t="s">
        <v>55</v>
      </c>
      <c r="B25" s="79" t="s">
        <v>6</v>
      </c>
      <c r="C25" s="80">
        <v>952.5</v>
      </c>
      <c r="D25" s="80">
        <v>0</v>
      </c>
      <c r="E25" s="80">
        <v>0</v>
      </c>
      <c r="F25" s="80">
        <v>0</v>
      </c>
      <c r="G25" s="80">
        <v>0</v>
      </c>
      <c r="H25" s="80">
        <v>0</v>
      </c>
      <c r="I25" s="80">
        <f t="shared" si="1"/>
        <v>952.5</v>
      </c>
      <c r="J25" s="35"/>
      <c r="K25" s="40"/>
    </row>
    <row r="26" spans="1:11" ht="48" x14ac:dyDescent="0.2">
      <c r="A26" s="28" t="s">
        <v>62</v>
      </c>
      <c r="B26" s="79" t="s">
        <v>134</v>
      </c>
      <c r="C26" s="80">
        <f t="shared" ref="C26:H26" si="14">C27</f>
        <v>7339</v>
      </c>
      <c r="D26" s="80">
        <f t="shared" si="14"/>
        <v>0</v>
      </c>
      <c r="E26" s="80">
        <f t="shared" si="14"/>
        <v>0</v>
      </c>
      <c r="F26" s="80">
        <f t="shared" si="14"/>
        <v>0</v>
      </c>
      <c r="G26" s="80">
        <f t="shared" si="14"/>
        <v>0</v>
      </c>
      <c r="H26" s="80">
        <f t="shared" si="14"/>
        <v>0</v>
      </c>
      <c r="I26" s="80">
        <f t="shared" si="1"/>
        <v>7339</v>
      </c>
      <c r="J26" s="35"/>
      <c r="K26" s="40"/>
    </row>
    <row r="27" spans="1:11" x14ac:dyDescent="0.2">
      <c r="A27" s="28" t="s">
        <v>63</v>
      </c>
      <c r="B27" s="79" t="s">
        <v>3</v>
      </c>
      <c r="C27" s="80">
        <f>C28+C29</f>
        <v>7339</v>
      </c>
      <c r="D27" s="80">
        <f>D28</f>
        <v>0</v>
      </c>
      <c r="E27" s="80">
        <f>E28</f>
        <v>0</v>
      </c>
      <c r="F27" s="80">
        <f>F28</f>
        <v>0</v>
      </c>
      <c r="G27" s="80">
        <f>G28</f>
        <v>0</v>
      </c>
      <c r="H27" s="80">
        <f>H28</f>
        <v>0</v>
      </c>
      <c r="I27" s="80">
        <f t="shared" si="1"/>
        <v>7339</v>
      </c>
      <c r="J27" s="35"/>
      <c r="K27" s="40"/>
    </row>
    <row r="28" spans="1:11" x14ac:dyDescent="0.2">
      <c r="A28" s="28" t="s">
        <v>104</v>
      </c>
      <c r="B28" s="79" t="s">
        <v>5</v>
      </c>
      <c r="C28" s="80">
        <v>6898.6</v>
      </c>
      <c r="D28" s="80">
        <v>0</v>
      </c>
      <c r="E28" s="80">
        <v>0</v>
      </c>
      <c r="F28" s="80">
        <v>0</v>
      </c>
      <c r="G28" s="80">
        <v>0</v>
      </c>
      <c r="H28" s="80">
        <v>0</v>
      </c>
      <c r="I28" s="80">
        <f t="shared" si="1"/>
        <v>6898.6</v>
      </c>
      <c r="J28" s="35"/>
      <c r="K28" s="40"/>
    </row>
    <row r="29" spans="1:11" x14ac:dyDescent="0.2">
      <c r="A29" s="28" t="s">
        <v>64</v>
      </c>
      <c r="B29" s="79" t="s">
        <v>6</v>
      </c>
      <c r="C29" s="80">
        <v>440.4</v>
      </c>
      <c r="D29" s="80">
        <v>0</v>
      </c>
      <c r="E29" s="80">
        <v>0</v>
      </c>
      <c r="F29" s="80">
        <v>0</v>
      </c>
      <c r="G29" s="80">
        <v>0</v>
      </c>
      <c r="H29" s="80">
        <v>0</v>
      </c>
      <c r="I29" s="80">
        <f t="shared" si="1"/>
        <v>440.4</v>
      </c>
      <c r="J29" s="35"/>
      <c r="K29" s="40"/>
    </row>
    <row r="30" spans="1:11" ht="36" x14ac:dyDescent="0.2">
      <c r="A30" s="28" t="s">
        <v>65</v>
      </c>
      <c r="B30" s="79" t="s">
        <v>135</v>
      </c>
      <c r="C30" s="80">
        <f t="shared" ref="C30:H30" si="15">C31</f>
        <v>46337.9</v>
      </c>
      <c r="D30" s="80">
        <f t="shared" si="15"/>
        <v>0</v>
      </c>
      <c r="E30" s="80">
        <f t="shared" si="15"/>
        <v>0</v>
      </c>
      <c r="F30" s="80">
        <f t="shared" si="15"/>
        <v>0</v>
      </c>
      <c r="G30" s="80">
        <f t="shared" si="15"/>
        <v>0</v>
      </c>
      <c r="H30" s="80">
        <f t="shared" si="15"/>
        <v>0</v>
      </c>
      <c r="I30" s="80">
        <f t="shared" si="1"/>
        <v>46337.9</v>
      </c>
      <c r="J30" s="35"/>
      <c r="K30" s="40"/>
    </row>
    <row r="31" spans="1:11" x14ac:dyDescent="0.2">
      <c r="A31" s="28" t="s">
        <v>67</v>
      </c>
      <c r="B31" s="79" t="s">
        <v>3</v>
      </c>
      <c r="C31" s="80">
        <f>C32+C33</f>
        <v>46337.9</v>
      </c>
      <c r="D31" s="80">
        <f>D32</f>
        <v>0</v>
      </c>
      <c r="E31" s="80">
        <f>E32</f>
        <v>0</v>
      </c>
      <c r="F31" s="80">
        <f>F32</f>
        <v>0</v>
      </c>
      <c r="G31" s="80">
        <f>G32</f>
        <v>0</v>
      </c>
      <c r="H31" s="80">
        <f>H32</f>
        <v>0</v>
      </c>
      <c r="I31" s="80">
        <f t="shared" si="1"/>
        <v>46337.9</v>
      </c>
      <c r="J31" s="35"/>
      <c r="K31" s="40"/>
    </row>
    <row r="32" spans="1:11" x14ac:dyDescent="0.2">
      <c r="A32" s="28" t="s">
        <v>105</v>
      </c>
      <c r="B32" s="79" t="s">
        <v>5</v>
      </c>
      <c r="C32" s="80">
        <v>43557.599999999999</v>
      </c>
      <c r="D32" s="80">
        <v>0</v>
      </c>
      <c r="E32" s="80">
        <v>0</v>
      </c>
      <c r="F32" s="80">
        <v>0</v>
      </c>
      <c r="G32" s="80">
        <v>0</v>
      </c>
      <c r="H32" s="80">
        <v>0</v>
      </c>
      <c r="I32" s="80">
        <f t="shared" si="1"/>
        <v>43557.599999999999</v>
      </c>
      <c r="J32" s="35"/>
      <c r="K32" s="40"/>
    </row>
    <row r="33" spans="1:11" x14ac:dyDescent="0.2">
      <c r="A33" s="28" t="s">
        <v>68</v>
      </c>
      <c r="B33" s="79" t="s">
        <v>6</v>
      </c>
      <c r="C33" s="80">
        <v>2780.3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0">
        <f t="shared" si="1"/>
        <v>2780.3</v>
      </c>
      <c r="J33" s="35"/>
      <c r="K33" s="40"/>
    </row>
    <row r="34" spans="1:11" ht="48" x14ac:dyDescent="0.2">
      <c r="A34" s="28" t="s">
        <v>69</v>
      </c>
      <c r="B34" s="79" t="s">
        <v>136</v>
      </c>
      <c r="C34" s="80">
        <f t="shared" ref="C34:H34" si="16">C35</f>
        <v>2845.9</v>
      </c>
      <c r="D34" s="80">
        <f t="shared" si="16"/>
        <v>0</v>
      </c>
      <c r="E34" s="80">
        <f t="shared" si="16"/>
        <v>0</v>
      </c>
      <c r="F34" s="80">
        <f t="shared" si="16"/>
        <v>0</v>
      </c>
      <c r="G34" s="80">
        <f t="shared" si="16"/>
        <v>0</v>
      </c>
      <c r="H34" s="80">
        <f t="shared" si="16"/>
        <v>0</v>
      </c>
      <c r="I34" s="80">
        <f t="shared" si="1"/>
        <v>2845.9</v>
      </c>
      <c r="J34" s="35"/>
      <c r="K34" s="40"/>
    </row>
    <row r="35" spans="1:11" x14ac:dyDescent="0.2">
      <c r="A35" s="28" t="s">
        <v>66</v>
      </c>
      <c r="B35" s="79" t="s">
        <v>3</v>
      </c>
      <c r="C35" s="80">
        <f>C36+C37</f>
        <v>2845.9</v>
      </c>
      <c r="D35" s="80">
        <f>D36</f>
        <v>0</v>
      </c>
      <c r="E35" s="80">
        <f>E36</f>
        <v>0</v>
      </c>
      <c r="F35" s="80">
        <f>F36</f>
        <v>0</v>
      </c>
      <c r="G35" s="80">
        <f>G36</f>
        <v>0</v>
      </c>
      <c r="H35" s="80">
        <f>H36</f>
        <v>0</v>
      </c>
      <c r="I35" s="80">
        <f t="shared" si="1"/>
        <v>2845.9</v>
      </c>
      <c r="J35" s="35"/>
      <c r="K35" s="40"/>
    </row>
    <row r="36" spans="1:11" x14ac:dyDescent="0.2">
      <c r="A36" s="28" t="s">
        <v>106</v>
      </c>
      <c r="B36" s="79" t="s">
        <v>5</v>
      </c>
      <c r="C36" s="80">
        <v>2675.2</v>
      </c>
      <c r="D36" s="80">
        <v>0</v>
      </c>
      <c r="E36" s="80">
        <v>0</v>
      </c>
      <c r="F36" s="80">
        <v>0</v>
      </c>
      <c r="G36" s="80">
        <v>0</v>
      </c>
      <c r="H36" s="80">
        <v>0</v>
      </c>
      <c r="I36" s="80">
        <f t="shared" si="1"/>
        <v>2675.2</v>
      </c>
      <c r="J36" s="35"/>
      <c r="K36" s="40"/>
    </row>
    <row r="37" spans="1:11" x14ac:dyDescent="0.2">
      <c r="A37" s="28" t="s">
        <v>70</v>
      </c>
      <c r="B37" s="79" t="s">
        <v>6</v>
      </c>
      <c r="C37" s="80">
        <v>170.7</v>
      </c>
      <c r="D37" s="80">
        <v>0</v>
      </c>
      <c r="E37" s="80">
        <v>0</v>
      </c>
      <c r="F37" s="80">
        <v>0</v>
      </c>
      <c r="G37" s="80">
        <v>0</v>
      </c>
      <c r="H37" s="80">
        <v>0</v>
      </c>
      <c r="I37" s="80">
        <f t="shared" si="1"/>
        <v>170.7</v>
      </c>
      <c r="J37" s="35"/>
      <c r="K37" s="40"/>
    </row>
    <row r="38" spans="1:11" ht="48" x14ac:dyDescent="0.2">
      <c r="A38" s="28" t="s">
        <v>80</v>
      </c>
      <c r="B38" s="79" t="s">
        <v>168</v>
      </c>
      <c r="C38" s="80">
        <f t="shared" ref="C38:H38" si="17">C39</f>
        <v>2315.6</v>
      </c>
      <c r="D38" s="80">
        <f t="shared" si="17"/>
        <v>0</v>
      </c>
      <c r="E38" s="80">
        <f t="shared" si="17"/>
        <v>0</v>
      </c>
      <c r="F38" s="80">
        <f t="shared" si="17"/>
        <v>0</v>
      </c>
      <c r="G38" s="80">
        <f t="shared" si="17"/>
        <v>0</v>
      </c>
      <c r="H38" s="80">
        <f t="shared" si="17"/>
        <v>0</v>
      </c>
      <c r="I38" s="80">
        <f t="shared" ref="I38:I69" si="18">SUM(C38:H38)</f>
        <v>2315.6</v>
      </c>
      <c r="J38" s="35"/>
      <c r="K38" s="40"/>
    </row>
    <row r="39" spans="1:11" x14ac:dyDescent="0.2">
      <c r="A39" s="28" t="s">
        <v>82</v>
      </c>
      <c r="B39" s="79" t="s">
        <v>3</v>
      </c>
      <c r="C39" s="80">
        <f>C40+C41</f>
        <v>2315.6</v>
      </c>
      <c r="D39" s="80">
        <f>D40</f>
        <v>0</v>
      </c>
      <c r="E39" s="80">
        <f>E40</f>
        <v>0</v>
      </c>
      <c r="F39" s="80">
        <f>F40</f>
        <v>0</v>
      </c>
      <c r="G39" s="80">
        <f>G40</f>
        <v>0</v>
      </c>
      <c r="H39" s="80">
        <f>H40</f>
        <v>0</v>
      </c>
      <c r="I39" s="80">
        <f t="shared" si="18"/>
        <v>2315.6</v>
      </c>
      <c r="J39" s="35"/>
      <c r="K39" s="40"/>
    </row>
    <row r="40" spans="1:11" x14ac:dyDescent="0.2">
      <c r="A40" s="28" t="s">
        <v>107</v>
      </c>
      <c r="B40" s="79" t="s">
        <v>5</v>
      </c>
      <c r="C40" s="80">
        <v>2176.6999999999998</v>
      </c>
      <c r="D40" s="80">
        <v>0</v>
      </c>
      <c r="E40" s="80">
        <v>0</v>
      </c>
      <c r="F40" s="80">
        <v>0</v>
      </c>
      <c r="G40" s="80">
        <v>0</v>
      </c>
      <c r="H40" s="80">
        <v>0</v>
      </c>
      <c r="I40" s="80">
        <f t="shared" si="18"/>
        <v>2176.6999999999998</v>
      </c>
      <c r="J40" s="35"/>
      <c r="K40" s="40"/>
    </row>
    <row r="41" spans="1:11" x14ac:dyDescent="0.2">
      <c r="A41" s="28" t="s">
        <v>108</v>
      </c>
      <c r="B41" s="79" t="s">
        <v>6</v>
      </c>
      <c r="C41" s="80">
        <v>138.9</v>
      </c>
      <c r="D41" s="80">
        <v>0</v>
      </c>
      <c r="E41" s="80">
        <v>0</v>
      </c>
      <c r="F41" s="80">
        <v>0</v>
      </c>
      <c r="G41" s="80">
        <v>0</v>
      </c>
      <c r="H41" s="80">
        <v>0</v>
      </c>
      <c r="I41" s="80">
        <f t="shared" si="18"/>
        <v>138.9</v>
      </c>
      <c r="J41" s="35"/>
      <c r="K41" s="40"/>
    </row>
    <row r="42" spans="1:11" ht="60" x14ac:dyDescent="0.2">
      <c r="A42" s="28" t="s">
        <v>81</v>
      </c>
      <c r="B42" s="79" t="s">
        <v>137</v>
      </c>
      <c r="C42" s="80">
        <f t="shared" ref="C42:H42" si="19">C43</f>
        <v>5166.8999999999996</v>
      </c>
      <c r="D42" s="80">
        <f t="shared" si="19"/>
        <v>0</v>
      </c>
      <c r="E42" s="80">
        <f t="shared" si="19"/>
        <v>0</v>
      </c>
      <c r="F42" s="80">
        <f t="shared" si="19"/>
        <v>0</v>
      </c>
      <c r="G42" s="80">
        <f t="shared" si="19"/>
        <v>0</v>
      </c>
      <c r="H42" s="80">
        <f t="shared" si="19"/>
        <v>0</v>
      </c>
      <c r="I42" s="80">
        <f t="shared" si="18"/>
        <v>5166.8999999999996</v>
      </c>
      <c r="J42" s="35"/>
      <c r="K42" s="40"/>
    </row>
    <row r="43" spans="1:11" x14ac:dyDescent="0.2">
      <c r="A43" s="28" t="s">
        <v>83</v>
      </c>
      <c r="B43" s="79" t="s">
        <v>3</v>
      </c>
      <c r="C43" s="80">
        <f>C44+C45</f>
        <v>5166.8999999999996</v>
      </c>
      <c r="D43" s="80">
        <f>D44</f>
        <v>0</v>
      </c>
      <c r="E43" s="80">
        <f>E44</f>
        <v>0</v>
      </c>
      <c r="F43" s="80">
        <f>F44</f>
        <v>0</v>
      </c>
      <c r="G43" s="80">
        <f>G44</f>
        <v>0</v>
      </c>
      <c r="H43" s="80">
        <f>H44</f>
        <v>0</v>
      </c>
      <c r="I43" s="80">
        <f t="shared" si="18"/>
        <v>5166.8999999999996</v>
      </c>
      <c r="J43" s="35"/>
      <c r="K43" s="40"/>
    </row>
    <row r="44" spans="1:11" x14ac:dyDescent="0.2">
      <c r="A44" s="28" t="s">
        <v>89</v>
      </c>
      <c r="B44" s="79" t="s">
        <v>5</v>
      </c>
      <c r="C44" s="80">
        <v>4856.8999999999996</v>
      </c>
      <c r="D44" s="80">
        <v>0</v>
      </c>
      <c r="E44" s="80">
        <v>0</v>
      </c>
      <c r="F44" s="80">
        <v>0</v>
      </c>
      <c r="G44" s="80">
        <v>0</v>
      </c>
      <c r="H44" s="80">
        <v>0</v>
      </c>
      <c r="I44" s="80">
        <f t="shared" si="18"/>
        <v>4856.8999999999996</v>
      </c>
      <c r="J44" s="35"/>
      <c r="K44" s="40"/>
    </row>
    <row r="45" spans="1:11" x14ac:dyDescent="0.2">
      <c r="A45" s="28" t="s">
        <v>84</v>
      </c>
      <c r="B45" s="79" t="s">
        <v>6</v>
      </c>
      <c r="C45" s="80">
        <v>310</v>
      </c>
      <c r="D45" s="80">
        <v>0</v>
      </c>
      <c r="E45" s="80">
        <v>0</v>
      </c>
      <c r="F45" s="80">
        <v>0</v>
      </c>
      <c r="G45" s="80">
        <v>0</v>
      </c>
      <c r="H45" s="80">
        <v>0</v>
      </c>
      <c r="I45" s="80">
        <f t="shared" si="18"/>
        <v>310</v>
      </c>
      <c r="J45" s="35"/>
      <c r="K45" s="40"/>
    </row>
    <row r="46" spans="1:11" ht="48" x14ac:dyDescent="0.2">
      <c r="A46" s="28" t="s">
        <v>109</v>
      </c>
      <c r="B46" s="79" t="s">
        <v>138</v>
      </c>
      <c r="C46" s="80">
        <f t="shared" ref="C46:H46" si="20">C47</f>
        <v>1916.8</v>
      </c>
      <c r="D46" s="80">
        <f t="shared" si="20"/>
        <v>0</v>
      </c>
      <c r="E46" s="80">
        <f t="shared" si="20"/>
        <v>0</v>
      </c>
      <c r="F46" s="80">
        <f t="shared" si="20"/>
        <v>0</v>
      </c>
      <c r="G46" s="80">
        <f t="shared" si="20"/>
        <v>0</v>
      </c>
      <c r="H46" s="80">
        <f t="shared" si="20"/>
        <v>0</v>
      </c>
      <c r="I46" s="80">
        <f t="shared" si="18"/>
        <v>1916.8</v>
      </c>
      <c r="J46" s="35"/>
      <c r="K46" s="40"/>
    </row>
    <row r="47" spans="1:11" x14ac:dyDescent="0.2">
      <c r="A47" s="28" t="s">
        <v>110</v>
      </c>
      <c r="B47" s="79" t="s">
        <v>3</v>
      </c>
      <c r="C47" s="80">
        <f>C48+C49</f>
        <v>1916.8</v>
      </c>
      <c r="D47" s="80">
        <f>D48</f>
        <v>0</v>
      </c>
      <c r="E47" s="80">
        <f>E48</f>
        <v>0</v>
      </c>
      <c r="F47" s="80">
        <f>F48</f>
        <v>0</v>
      </c>
      <c r="G47" s="80">
        <f>G48</f>
        <v>0</v>
      </c>
      <c r="H47" s="80">
        <f>H48</f>
        <v>0</v>
      </c>
      <c r="I47" s="80">
        <f t="shared" si="18"/>
        <v>1916.8</v>
      </c>
      <c r="J47" s="35"/>
      <c r="K47" s="40"/>
    </row>
    <row r="48" spans="1:11" x14ac:dyDescent="0.2">
      <c r="A48" s="28" t="s">
        <v>111</v>
      </c>
      <c r="B48" s="79" t="s">
        <v>5</v>
      </c>
      <c r="C48" s="80">
        <v>1801.8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80">
        <f t="shared" si="18"/>
        <v>1801.8</v>
      </c>
      <c r="J48" s="35"/>
      <c r="K48" s="40"/>
    </row>
    <row r="49" spans="1:11" x14ac:dyDescent="0.2">
      <c r="A49" s="28" t="s">
        <v>112</v>
      </c>
      <c r="B49" s="79" t="s">
        <v>6</v>
      </c>
      <c r="C49" s="80">
        <v>115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0">
        <f t="shared" si="18"/>
        <v>115</v>
      </c>
      <c r="J49" s="35"/>
      <c r="K49" s="40"/>
    </row>
    <row r="50" spans="1:11" ht="48" customHeight="1" x14ac:dyDescent="0.2">
      <c r="A50" s="28" t="s">
        <v>113</v>
      </c>
      <c r="B50" s="79" t="s">
        <v>139</v>
      </c>
      <c r="C50" s="80">
        <f t="shared" ref="C50:H50" si="21">C51</f>
        <v>221.1</v>
      </c>
      <c r="D50" s="80">
        <f t="shared" si="21"/>
        <v>0</v>
      </c>
      <c r="E50" s="80">
        <f t="shared" si="21"/>
        <v>0</v>
      </c>
      <c r="F50" s="80">
        <f t="shared" si="21"/>
        <v>0</v>
      </c>
      <c r="G50" s="80">
        <f t="shared" si="21"/>
        <v>0</v>
      </c>
      <c r="H50" s="80">
        <f t="shared" si="21"/>
        <v>0</v>
      </c>
      <c r="I50" s="80">
        <f t="shared" si="18"/>
        <v>221.1</v>
      </c>
      <c r="J50" s="35"/>
      <c r="K50" s="40"/>
    </row>
    <row r="51" spans="1:11" x14ac:dyDescent="0.2">
      <c r="A51" s="28" t="s">
        <v>114</v>
      </c>
      <c r="B51" s="79" t="s">
        <v>3</v>
      </c>
      <c r="C51" s="80">
        <f>C52+C53</f>
        <v>221.1</v>
      </c>
      <c r="D51" s="80">
        <f>D52</f>
        <v>0</v>
      </c>
      <c r="E51" s="80">
        <f>E52</f>
        <v>0</v>
      </c>
      <c r="F51" s="80">
        <f>F52</f>
        <v>0</v>
      </c>
      <c r="G51" s="80">
        <f>G52</f>
        <v>0</v>
      </c>
      <c r="H51" s="80">
        <f>H52</f>
        <v>0</v>
      </c>
      <c r="I51" s="80">
        <f t="shared" si="18"/>
        <v>221.1</v>
      </c>
      <c r="J51" s="35"/>
      <c r="K51" s="40"/>
    </row>
    <row r="52" spans="1:11" x14ac:dyDescent="0.2">
      <c r="A52" s="28" t="s">
        <v>115</v>
      </c>
      <c r="B52" s="79" t="s">
        <v>5</v>
      </c>
      <c r="C52" s="80">
        <v>207.8</v>
      </c>
      <c r="D52" s="80">
        <v>0</v>
      </c>
      <c r="E52" s="80">
        <v>0</v>
      </c>
      <c r="F52" s="80">
        <v>0</v>
      </c>
      <c r="G52" s="80">
        <v>0</v>
      </c>
      <c r="H52" s="80">
        <v>0</v>
      </c>
      <c r="I52" s="80">
        <f t="shared" si="18"/>
        <v>207.8</v>
      </c>
      <c r="J52" s="35"/>
      <c r="K52" s="40"/>
    </row>
    <row r="53" spans="1:11" x14ac:dyDescent="0.2">
      <c r="A53" s="28" t="s">
        <v>116</v>
      </c>
      <c r="B53" s="79" t="s">
        <v>6</v>
      </c>
      <c r="C53" s="80">
        <v>13.3</v>
      </c>
      <c r="D53" s="80">
        <v>0</v>
      </c>
      <c r="E53" s="80">
        <v>0</v>
      </c>
      <c r="F53" s="80">
        <v>0</v>
      </c>
      <c r="G53" s="80">
        <v>0</v>
      </c>
      <c r="H53" s="80">
        <v>0</v>
      </c>
      <c r="I53" s="80">
        <f t="shared" si="18"/>
        <v>13.3</v>
      </c>
      <c r="J53" s="35"/>
      <c r="K53" s="40"/>
    </row>
    <row r="54" spans="1:11" ht="48" x14ac:dyDescent="0.2">
      <c r="A54" s="28" t="s">
        <v>117</v>
      </c>
      <c r="B54" s="79" t="s">
        <v>140</v>
      </c>
      <c r="C54" s="80">
        <f t="shared" ref="C54:H54" si="22">C55</f>
        <v>303.3</v>
      </c>
      <c r="D54" s="80">
        <f t="shared" si="22"/>
        <v>0</v>
      </c>
      <c r="E54" s="80">
        <f t="shared" si="22"/>
        <v>0</v>
      </c>
      <c r="F54" s="80">
        <f t="shared" si="22"/>
        <v>0</v>
      </c>
      <c r="G54" s="80">
        <f t="shared" si="22"/>
        <v>0</v>
      </c>
      <c r="H54" s="80">
        <f t="shared" si="22"/>
        <v>0</v>
      </c>
      <c r="I54" s="80">
        <f t="shared" si="18"/>
        <v>303.3</v>
      </c>
      <c r="J54" s="35"/>
      <c r="K54" s="40"/>
    </row>
    <row r="55" spans="1:11" x14ac:dyDescent="0.2">
      <c r="A55" s="28" t="s">
        <v>118</v>
      </c>
      <c r="B55" s="79" t="s">
        <v>3</v>
      </c>
      <c r="C55" s="80">
        <f>C56+C57</f>
        <v>303.3</v>
      </c>
      <c r="D55" s="80">
        <f>D56</f>
        <v>0</v>
      </c>
      <c r="E55" s="80">
        <f>E56</f>
        <v>0</v>
      </c>
      <c r="F55" s="80">
        <f>F56</f>
        <v>0</v>
      </c>
      <c r="G55" s="80">
        <f>G56</f>
        <v>0</v>
      </c>
      <c r="H55" s="80">
        <f>H56</f>
        <v>0</v>
      </c>
      <c r="I55" s="80">
        <f t="shared" si="18"/>
        <v>303.3</v>
      </c>
      <c r="J55" s="35"/>
      <c r="K55" s="40"/>
    </row>
    <row r="56" spans="1:11" x14ac:dyDescent="0.2">
      <c r="A56" s="28" t="s">
        <v>119</v>
      </c>
      <c r="B56" s="79" t="s">
        <v>5</v>
      </c>
      <c r="C56" s="80">
        <v>285.10000000000002</v>
      </c>
      <c r="D56" s="80">
        <v>0</v>
      </c>
      <c r="E56" s="80">
        <v>0</v>
      </c>
      <c r="F56" s="80">
        <v>0</v>
      </c>
      <c r="G56" s="80">
        <v>0</v>
      </c>
      <c r="H56" s="80">
        <v>0</v>
      </c>
      <c r="I56" s="80">
        <f t="shared" si="18"/>
        <v>285.10000000000002</v>
      </c>
      <c r="J56" s="35"/>
      <c r="K56" s="40"/>
    </row>
    <row r="57" spans="1:11" x14ac:dyDescent="0.2">
      <c r="A57" s="28" t="s">
        <v>120</v>
      </c>
      <c r="B57" s="79" t="s">
        <v>6</v>
      </c>
      <c r="C57" s="80">
        <v>18.2</v>
      </c>
      <c r="D57" s="80">
        <v>0</v>
      </c>
      <c r="E57" s="80">
        <v>0</v>
      </c>
      <c r="F57" s="80">
        <v>0</v>
      </c>
      <c r="G57" s="80">
        <v>0</v>
      </c>
      <c r="H57" s="80">
        <v>0</v>
      </c>
      <c r="I57" s="80">
        <f t="shared" si="18"/>
        <v>18.2</v>
      </c>
      <c r="J57" s="35"/>
      <c r="K57" s="40"/>
    </row>
    <row r="58" spans="1:11" ht="60" x14ac:dyDescent="0.2">
      <c r="A58" s="28" t="s">
        <v>121</v>
      </c>
      <c r="B58" s="79" t="s">
        <v>102</v>
      </c>
      <c r="C58" s="80">
        <f t="shared" ref="C58" si="23">C59</f>
        <v>19761.8</v>
      </c>
      <c r="D58" s="80">
        <f t="shared" ref="D58:H58" si="24">D59</f>
        <v>0</v>
      </c>
      <c r="E58" s="80">
        <f t="shared" si="24"/>
        <v>0</v>
      </c>
      <c r="F58" s="80">
        <f t="shared" si="24"/>
        <v>0</v>
      </c>
      <c r="G58" s="80">
        <f t="shared" si="24"/>
        <v>0</v>
      </c>
      <c r="H58" s="80">
        <f t="shared" si="24"/>
        <v>0</v>
      </c>
      <c r="I58" s="80">
        <f t="shared" si="18"/>
        <v>19761.8</v>
      </c>
      <c r="J58" s="35"/>
      <c r="K58" s="40"/>
    </row>
    <row r="59" spans="1:11" x14ac:dyDescent="0.2">
      <c r="A59" s="28" t="s">
        <v>122</v>
      </c>
      <c r="B59" s="79" t="s">
        <v>3</v>
      </c>
      <c r="C59" s="80">
        <f t="shared" ref="C59" si="25">C60+C61</f>
        <v>19761.8</v>
      </c>
      <c r="D59" s="80">
        <f>D60</f>
        <v>0</v>
      </c>
      <c r="E59" s="80">
        <f>E60</f>
        <v>0</v>
      </c>
      <c r="F59" s="80">
        <f>F60</f>
        <v>0</v>
      </c>
      <c r="G59" s="80">
        <f>G60</f>
        <v>0</v>
      </c>
      <c r="H59" s="80">
        <f>H60</f>
        <v>0</v>
      </c>
      <c r="I59" s="80">
        <f t="shared" si="18"/>
        <v>19761.8</v>
      </c>
      <c r="J59" s="35"/>
      <c r="K59" s="40"/>
    </row>
    <row r="60" spans="1:11" x14ac:dyDescent="0.2">
      <c r="A60" s="28" t="s">
        <v>123</v>
      </c>
      <c r="B60" s="79" t="s">
        <v>5</v>
      </c>
      <c r="C60" s="80">
        <v>18576.099999999999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f t="shared" si="18"/>
        <v>18576.099999999999</v>
      </c>
      <c r="J60" s="35"/>
      <c r="K60" s="40"/>
    </row>
    <row r="61" spans="1:11" x14ac:dyDescent="0.2">
      <c r="A61" s="28" t="s">
        <v>124</v>
      </c>
      <c r="B61" s="79" t="s">
        <v>6</v>
      </c>
      <c r="C61" s="80">
        <v>1185.7</v>
      </c>
      <c r="D61" s="80">
        <v>0</v>
      </c>
      <c r="E61" s="80">
        <v>0</v>
      </c>
      <c r="F61" s="80">
        <v>0</v>
      </c>
      <c r="G61" s="80">
        <v>0</v>
      </c>
      <c r="H61" s="80">
        <v>0</v>
      </c>
      <c r="I61" s="80">
        <f t="shared" si="18"/>
        <v>1185.7</v>
      </c>
      <c r="J61" s="35"/>
      <c r="K61" s="40"/>
    </row>
    <row r="62" spans="1:11" ht="48" x14ac:dyDescent="0.2">
      <c r="A62" s="28" t="s">
        <v>125</v>
      </c>
      <c r="B62" s="79" t="s">
        <v>141</v>
      </c>
      <c r="C62" s="80">
        <f t="shared" ref="C62:H62" si="26">C63</f>
        <v>37054.300000000003</v>
      </c>
      <c r="D62" s="80">
        <f t="shared" si="26"/>
        <v>0</v>
      </c>
      <c r="E62" s="80">
        <f t="shared" si="26"/>
        <v>0</v>
      </c>
      <c r="F62" s="80">
        <f t="shared" si="26"/>
        <v>0</v>
      </c>
      <c r="G62" s="80">
        <f t="shared" si="26"/>
        <v>0</v>
      </c>
      <c r="H62" s="80">
        <f t="shared" si="26"/>
        <v>0</v>
      </c>
      <c r="I62" s="80">
        <f t="shared" si="18"/>
        <v>37054.300000000003</v>
      </c>
      <c r="J62" s="35"/>
      <c r="K62" s="40"/>
    </row>
    <row r="63" spans="1:11" x14ac:dyDescent="0.2">
      <c r="A63" s="28" t="s">
        <v>126</v>
      </c>
      <c r="B63" s="79" t="s">
        <v>3</v>
      </c>
      <c r="C63" s="80">
        <f>C64+C65</f>
        <v>37054.300000000003</v>
      </c>
      <c r="D63" s="80">
        <f>D64</f>
        <v>0</v>
      </c>
      <c r="E63" s="80">
        <f>E64</f>
        <v>0</v>
      </c>
      <c r="F63" s="80">
        <f>F64</f>
        <v>0</v>
      </c>
      <c r="G63" s="80">
        <f>G64</f>
        <v>0</v>
      </c>
      <c r="H63" s="80">
        <f>H64</f>
        <v>0</v>
      </c>
      <c r="I63" s="80">
        <f t="shared" si="18"/>
        <v>37054.300000000003</v>
      </c>
      <c r="J63" s="35"/>
      <c r="K63" s="40"/>
    </row>
    <row r="64" spans="1:11" x14ac:dyDescent="0.2">
      <c r="A64" s="28" t="s">
        <v>127</v>
      </c>
      <c r="B64" s="79" t="s">
        <v>5</v>
      </c>
      <c r="C64" s="80">
        <v>34831</v>
      </c>
      <c r="D64" s="80">
        <v>0</v>
      </c>
      <c r="E64" s="80">
        <v>0</v>
      </c>
      <c r="F64" s="80">
        <v>0</v>
      </c>
      <c r="G64" s="80">
        <v>0</v>
      </c>
      <c r="H64" s="80">
        <v>0</v>
      </c>
      <c r="I64" s="80">
        <f t="shared" si="18"/>
        <v>34831</v>
      </c>
      <c r="J64" s="35"/>
      <c r="K64" s="40"/>
    </row>
    <row r="65" spans="1:11" x14ac:dyDescent="0.2">
      <c r="A65" s="28" t="s">
        <v>128</v>
      </c>
      <c r="B65" s="79" t="s">
        <v>6</v>
      </c>
      <c r="C65" s="80">
        <v>2223.3000000000002</v>
      </c>
      <c r="D65" s="80">
        <v>0</v>
      </c>
      <c r="E65" s="80">
        <v>0</v>
      </c>
      <c r="F65" s="80">
        <v>0</v>
      </c>
      <c r="G65" s="80">
        <v>0</v>
      </c>
      <c r="H65" s="80">
        <v>0</v>
      </c>
      <c r="I65" s="80">
        <f t="shared" si="18"/>
        <v>2223.3000000000002</v>
      </c>
      <c r="J65" s="35"/>
      <c r="K65" s="40"/>
    </row>
    <row r="66" spans="1:11" ht="48" x14ac:dyDescent="0.2">
      <c r="A66" s="28" t="s">
        <v>129</v>
      </c>
      <c r="B66" s="79" t="s">
        <v>142</v>
      </c>
      <c r="C66" s="80">
        <f t="shared" ref="C66:H66" si="27">C67</f>
        <v>3635.7</v>
      </c>
      <c r="D66" s="80">
        <f t="shared" si="27"/>
        <v>0</v>
      </c>
      <c r="E66" s="80">
        <f t="shared" si="27"/>
        <v>0</v>
      </c>
      <c r="F66" s="80">
        <f t="shared" si="27"/>
        <v>0</v>
      </c>
      <c r="G66" s="80">
        <f t="shared" si="27"/>
        <v>0</v>
      </c>
      <c r="H66" s="80">
        <f t="shared" si="27"/>
        <v>0</v>
      </c>
      <c r="I66" s="80">
        <f t="shared" si="18"/>
        <v>3635.7</v>
      </c>
      <c r="J66" s="35"/>
      <c r="K66" s="40"/>
    </row>
    <row r="67" spans="1:11" x14ac:dyDescent="0.2">
      <c r="A67" s="28" t="s">
        <v>130</v>
      </c>
      <c r="B67" s="79" t="s">
        <v>3</v>
      </c>
      <c r="C67" s="80">
        <f>C68+C69</f>
        <v>3635.7</v>
      </c>
      <c r="D67" s="80">
        <f>D68</f>
        <v>0</v>
      </c>
      <c r="E67" s="80">
        <f>E68</f>
        <v>0</v>
      </c>
      <c r="F67" s="80">
        <f>F68</f>
        <v>0</v>
      </c>
      <c r="G67" s="80">
        <f>G68</f>
        <v>0</v>
      </c>
      <c r="H67" s="80">
        <f>H68</f>
        <v>0</v>
      </c>
      <c r="I67" s="80">
        <f t="shared" si="18"/>
        <v>3635.7</v>
      </c>
      <c r="J67" s="35"/>
      <c r="K67" s="40"/>
    </row>
    <row r="68" spans="1:11" x14ac:dyDescent="0.2">
      <c r="A68" s="28" t="s">
        <v>131</v>
      </c>
      <c r="B68" s="79" t="s">
        <v>5</v>
      </c>
      <c r="C68" s="80">
        <v>3417.6</v>
      </c>
      <c r="D68" s="80">
        <v>0</v>
      </c>
      <c r="E68" s="80">
        <v>0</v>
      </c>
      <c r="F68" s="80">
        <v>0</v>
      </c>
      <c r="G68" s="80">
        <v>0</v>
      </c>
      <c r="H68" s="80">
        <v>0</v>
      </c>
      <c r="I68" s="80">
        <f t="shared" si="18"/>
        <v>3417.6</v>
      </c>
      <c r="J68" s="35"/>
      <c r="K68" s="40"/>
    </row>
    <row r="69" spans="1:11" x14ac:dyDescent="0.2">
      <c r="A69" s="28" t="s">
        <v>132</v>
      </c>
      <c r="B69" s="79" t="s">
        <v>6</v>
      </c>
      <c r="C69" s="80">
        <v>218.1</v>
      </c>
      <c r="D69" s="80">
        <v>0</v>
      </c>
      <c r="E69" s="80">
        <v>0</v>
      </c>
      <c r="F69" s="80">
        <v>0</v>
      </c>
      <c r="G69" s="80">
        <v>0</v>
      </c>
      <c r="H69" s="80">
        <v>0</v>
      </c>
      <c r="I69" s="80">
        <f t="shared" si="18"/>
        <v>218.1</v>
      </c>
      <c r="J69" s="35"/>
      <c r="K69" s="40"/>
    </row>
    <row r="70" spans="1:11" ht="36" customHeight="1" x14ac:dyDescent="0.2">
      <c r="A70" s="28" t="s">
        <v>144</v>
      </c>
      <c r="B70" s="79" t="s">
        <v>98</v>
      </c>
      <c r="C70" s="80">
        <f t="shared" ref="C70:H71" si="28">C71</f>
        <v>12386.9</v>
      </c>
      <c r="D70" s="80">
        <f t="shared" si="28"/>
        <v>0</v>
      </c>
      <c r="E70" s="80">
        <f t="shared" si="28"/>
        <v>0</v>
      </c>
      <c r="F70" s="80">
        <f t="shared" si="28"/>
        <v>0</v>
      </c>
      <c r="G70" s="80">
        <f t="shared" si="28"/>
        <v>0</v>
      </c>
      <c r="H70" s="80">
        <f t="shared" si="28"/>
        <v>0</v>
      </c>
      <c r="I70" s="80">
        <f t="shared" ref="I70:I96" si="29">SUM(C70:H70)</f>
        <v>12386.9</v>
      </c>
      <c r="J70" s="35"/>
      <c r="K70" s="40"/>
    </row>
    <row r="71" spans="1:11" x14ac:dyDescent="0.2">
      <c r="A71" s="28" t="s">
        <v>145</v>
      </c>
      <c r="B71" s="79" t="s">
        <v>3</v>
      </c>
      <c r="C71" s="80">
        <f t="shared" si="28"/>
        <v>12386.9</v>
      </c>
      <c r="D71" s="80">
        <f t="shared" si="28"/>
        <v>0</v>
      </c>
      <c r="E71" s="80">
        <f t="shared" si="28"/>
        <v>0</v>
      </c>
      <c r="F71" s="80">
        <f t="shared" si="28"/>
        <v>0</v>
      </c>
      <c r="G71" s="80">
        <f t="shared" si="28"/>
        <v>0</v>
      </c>
      <c r="H71" s="80">
        <f t="shared" si="28"/>
        <v>0</v>
      </c>
      <c r="I71" s="80">
        <f t="shared" si="29"/>
        <v>12386.9</v>
      </c>
      <c r="J71" s="35"/>
      <c r="K71" s="40"/>
    </row>
    <row r="72" spans="1:11" x14ac:dyDescent="0.2">
      <c r="A72" s="28" t="s">
        <v>146</v>
      </c>
      <c r="B72" s="79" t="s">
        <v>6</v>
      </c>
      <c r="C72" s="80">
        <v>12386.9</v>
      </c>
      <c r="D72" s="80">
        <v>0</v>
      </c>
      <c r="E72" s="80">
        <v>0</v>
      </c>
      <c r="F72" s="80">
        <v>0</v>
      </c>
      <c r="G72" s="80">
        <v>0</v>
      </c>
      <c r="H72" s="80">
        <v>0</v>
      </c>
      <c r="I72" s="80">
        <f t="shared" si="29"/>
        <v>12386.9</v>
      </c>
      <c r="J72" s="35"/>
      <c r="K72" s="40"/>
    </row>
    <row r="73" spans="1:11" ht="60" customHeight="1" x14ac:dyDescent="0.2">
      <c r="A73" s="28" t="s">
        <v>147</v>
      </c>
      <c r="B73" s="79" t="s">
        <v>100</v>
      </c>
      <c r="C73" s="80">
        <f t="shared" ref="C73:H74" si="30">C74</f>
        <v>8067.5</v>
      </c>
      <c r="D73" s="80">
        <f t="shared" si="30"/>
        <v>0</v>
      </c>
      <c r="E73" s="80">
        <f t="shared" si="30"/>
        <v>0</v>
      </c>
      <c r="F73" s="80">
        <f t="shared" si="30"/>
        <v>0</v>
      </c>
      <c r="G73" s="80">
        <f t="shared" si="30"/>
        <v>0</v>
      </c>
      <c r="H73" s="80">
        <f t="shared" si="30"/>
        <v>0</v>
      </c>
      <c r="I73" s="80">
        <f t="shared" si="29"/>
        <v>8067.5</v>
      </c>
      <c r="J73" s="35"/>
      <c r="K73" s="40"/>
    </row>
    <row r="74" spans="1:11" x14ac:dyDescent="0.2">
      <c r="A74" s="28" t="s">
        <v>148</v>
      </c>
      <c r="B74" s="79" t="s">
        <v>3</v>
      </c>
      <c r="C74" s="80">
        <f t="shared" si="30"/>
        <v>8067.5</v>
      </c>
      <c r="D74" s="80">
        <f t="shared" si="30"/>
        <v>0</v>
      </c>
      <c r="E74" s="80">
        <f t="shared" si="30"/>
        <v>0</v>
      </c>
      <c r="F74" s="80">
        <f t="shared" si="30"/>
        <v>0</v>
      </c>
      <c r="G74" s="80">
        <f t="shared" si="30"/>
        <v>0</v>
      </c>
      <c r="H74" s="80">
        <f t="shared" si="30"/>
        <v>0</v>
      </c>
      <c r="I74" s="80">
        <f t="shared" si="29"/>
        <v>8067.5</v>
      </c>
      <c r="J74" s="35"/>
      <c r="K74" s="40"/>
    </row>
    <row r="75" spans="1:11" x14ac:dyDescent="0.2">
      <c r="A75" s="28" t="s">
        <v>149</v>
      </c>
      <c r="B75" s="79" t="s">
        <v>6</v>
      </c>
      <c r="C75" s="80">
        <v>8067.5</v>
      </c>
      <c r="D75" s="80">
        <v>0</v>
      </c>
      <c r="E75" s="80">
        <v>0</v>
      </c>
      <c r="F75" s="80">
        <v>0</v>
      </c>
      <c r="G75" s="80">
        <v>0</v>
      </c>
      <c r="H75" s="80">
        <v>0</v>
      </c>
      <c r="I75" s="80">
        <f t="shared" si="29"/>
        <v>8067.5</v>
      </c>
      <c r="J75" s="35"/>
      <c r="K75" s="40"/>
    </row>
    <row r="76" spans="1:11" ht="24" x14ac:dyDescent="0.2">
      <c r="A76" s="28" t="s">
        <v>150</v>
      </c>
      <c r="B76" s="79" t="s">
        <v>99</v>
      </c>
      <c r="C76" s="80">
        <f t="shared" ref="C76:H77" si="31">C77</f>
        <v>14587.8</v>
      </c>
      <c r="D76" s="80">
        <f t="shared" si="31"/>
        <v>0</v>
      </c>
      <c r="E76" s="80">
        <f t="shared" si="31"/>
        <v>0</v>
      </c>
      <c r="F76" s="80">
        <f t="shared" si="31"/>
        <v>0</v>
      </c>
      <c r="G76" s="80">
        <f t="shared" si="31"/>
        <v>0</v>
      </c>
      <c r="H76" s="80">
        <f t="shared" si="31"/>
        <v>0</v>
      </c>
      <c r="I76" s="80">
        <f t="shared" si="29"/>
        <v>14587.8</v>
      </c>
      <c r="J76" s="35"/>
      <c r="K76" s="40"/>
    </row>
    <row r="77" spans="1:11" x14ac:dyDescent="0.2">
      <c r="A77" s="28" t="s">
        <v>151</v>
      </c>
      <c r="B77" s="79" t="s">
        <v>3</v>
      </c>
      <c r="C77" s="80">
        <f t="shared" si="31"/>
        <v>14587.8</v>
      </c>
      <c r="D77" s="80">
        <f t="shared" si="31"/>
        <v>0</v>
      </c>
      <c r="E77" s="80">
        <f t="shared" si="31"/>
        <v>0</v>
      </c>
      <c r="F77" s="80">
        <f t="shared" si="31"/>
        <v>0</v>
      </c>
      <c r="G77" s="80">
        <f t="shared" si="31"/>
        <v>0</v>
      </c>
      <c r="H77" s="80">
        <f t="shared" si="31"/>
        <v>0</v>
      </c>
      <c r="I77" s="80">
        <f t="shared" si="29"/>
        <v>14587.8</v>
      </c>
      <c r="J77" s="35"/>
      <c r="K77" s="40"/>
    </row>
    <row r="78" spans="1:11" x14ac:dyDescent="0.2">
      <c r="A78" s="28" t="s">
        <v>152</v>
      </c>
      <c r="B78" s="79" t="s">
        <v>6</v>
      </c>
      <c r="C78" s="80">
        <v>14587.8</v>
      </c>
      <c r="D78" s="80">
        <v>0</v>
      </c>
      <c r="E78" s="80">
        <v>0</v>
      </c>
      <c r="F78" s="80">
        <v>0</v>
      </c>
      <c r="G78" s="80">
        <v>0</v>
      </c>
      <c r="H78" s="80">
        <v>0</v>
      </c>
      <c r="I78" s="80">
        <f t="shared" si="29"/>
        <v>14587.8</v>
      </c>
      <c r="J78" s="35"/>
      <c r="K78" s="40"/>
    </row>
    <row r="79" spans="1:11" ht="24" x14ac:dyDescent="0.2">
      <c r="A79" s="28" t="s">
        <v>153</v>
      </c>
      <c r="B79" s="79" t="s">
        <v>101</v>
      </c>
      <c r="C79" s="80">
        <f t="shared" ref="C79:H80" si="32">C80</f>
        <v>200</v>
      </c>
      <c r="D79" s="80">
        <f t="shared" si="32"/>
        <v>0</v>
      </c>
      <c r="E79" s="80">
        <f t="shared" si="32"/>
        <v>0</v>
      </c>
      <c r="F79" s="80">
        <f t="shared" si="32"/>
        <v>0</v>
      </c>
      <c r="G79" s="80">
        <f t="shared" si="32"/>
        <v>0</v>
      </c>
      <c r="H79" s="80">
        <f t="shared" si="32"/>
        <v>0</v>
      </c>
      <c r="I79" s="80">
        <f t="shared" si="29"/>
        <v>200</v>
      </c>
      <c r="J79" s="35"/>
      <c r="K79" s="40"/>
    </row>
    <row r="80" spans="1:11" x14ac:dyDescent="0.2">
      <c r="A80" s="28" t="s">
        <v>154</v>
      </c>
      <c r="B80" s="81" t="s">
        <v>3</v>
      </c>
      <c r="C80" s="80">
        <f t="shared" si="32"/>
        <v>200</v>
      </c>
      <c r="D80" s="80">
        <f t="shared" si="32"/>
        <v>0</v>
      </c>
      <c r="E80" s="80">
        <f t="shared" si="32"/>
        <v>0</v>
      </c>
      <c r="F80" s="80">
        <f t="shared" si="32"/>
        <v>0</v>
      </c>
      <c r="G80" s="80">
        <f t="shared" si="32"/>
        <v>0</v>
      </c>
      <c r="H80" s="80">
        <f t="shared" si="32"/>
        <v>0</v>
      </c>
      <c r="I80" s="80">
        <f t="shared" si="29"/>
        <v>200</v>
      </c>
      <c r="J80" s="35"/>
      <c r="K80" s="40"/>
    </row>
    <row r="81" spans="1:11" x14ac:dyDescent="0.2">
      <c r="A81" s="28" t="s">
        <v>155</v>
      </c>
      <c r="B81" s="81" t="s">
        <v>6</v>
      </c>
      <c r="C81" s="80">
        <v>200</v>
      </c>
      <c r="D81" s="80">
        <v>0</v>
      </c>
      <c r="E81" s="80">
        <v>0</v>
      </c>
      <c r="F81" s="80">
        <v>0</v>
      </c>
      <c r="G81" s="80">
        <v>0</v>
      </c>
      <c r="H81" s="80">
        <v>0</v>
      </c>
      <c r="I81" s="80">
        <f t="shared" si="29"/>
        <v>200</v>
      </c>
      <c r="J81" s="35"/>
      <c r="K81" s="40"/>
    </row>
    <row r="82" spans="1:11" ht="36" x14ac:dyDescent="0.2">
      <c r="A82" s="28" t="s">
        <v>156</v>
      </c>
      <c r="B82" s="61" t="s">
        <v>79</v>
      </c>
      <c r="C82" s="80">
        <f t="shared" ref="C82:H83" si="33">C83</f>
        <v>4285.5</v>
      </c>
      <c r="D82" s="80">
        <f t="shared" si="33"/>
        <v>0</v>
      </c>
      <c r="E82" s="80">
        <f t="shared" si="33"/>
        <v>0</v>
      </c>
      <c r="F82" s="80">
        <f t="shared" si="33"/>
        <v>0</v>
      </c>
      <c r="G82" s="80">
        <f t="shared" si="33"/>
        <v>0</v>
      </c>
      <c r="H82" s="80">
        <f t="shared" si="33"/>
        <v>0</v>
      </c>
      <c r="I82" s="80">
        <f t="shared" si="29"/>
        <v>4285.5</v>
      </c>
      <c r="J82" s="35"/>
      <c r="K82" s="40"/>
    </row>
    <row r="83" spans="1:11" x14ac:dyDescent="0.2">
      <c r="A83" s="38" t="s">
        <v>157</v>
      </c>
      <c r="B83" s="81" t="s">
        <v>3</v>
      </c>
      <c r="C83" s="80">
        <f t="shared" si="33"/>
        <v>4285.5</v>
      </c>
      <c r="D83" s="80">
        <f t="shared" si="33"/>
        <v>0</v>
      </c>
      <c r="E83" s="80">
        <f t="shared" si="33"/>
        <v>0</v>
      </c>
      <c r="F83" s="80">
        <f t="shared" si="33"/>
        <v>0</v>
      </c>
      <c r="G83" s="80">
        <f t="shared" si="33"/>
        <v>0</v>
      </c>
      <c r="H83" s="80">
        <f t="shared" si="33"/>
        <v>0</v>
      </c>
      <c r="I83" s="80">
        <f t="shared" si="29"/>
        <v>4285.5</v>
      </c>
      <c r="J83" s="35"/>
      <c r="K83" s="40"/>
    </row>
    <row r="84" spans="1:11" x14ac:dyDescent="0.2">
      <c r="A84" s="37" t="s">
        <v>158</v>
      </c>
      <c r="B84" s="81" t="s">
        <v>6</v>
      </c>
      <c r="C84" s="80">
        <v>4285.5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80">
        <f t="shared" si="29"/>
        <v>4285.5</v>
      </c>
      <c r="J84" s="35"/>
      <c r="K84" s="40"/>
    </row>
    <row r="85" spans="1:11" ht="66" customHeight="1" x14ac:dyDescent="0.2">
      <c r="A85" s="28" t="s">
        <v>159</v>
      </c>
      <c r="B85" s="82" t="s">
        <v>85</v>
      </c>
      <c r="C85" s="80">
        <f t="shared" ref="C85:H85" si="34">C86</f>
        <v>0</v>
      </c>
      <c r="D85" s="80">
        <f t="shared" si="34"/>
        <v>1720033.6</v>
      </c>
      <c r="E85" s="80">
        <f t="shared" si="34"/>
        <v>795142.9</v>
      </c>
      <c r="F85" s="80">
        <f t="shared" si="34"/>
        <v>0</v>
      </c>
      <c r="G85" s="80">
        <f t="shared" si="34"/>
        <v>0</v>
      </c>
      <c r="H85" s="80">
        <f t="shared" si="34"/>
        <v>0</v>
      </c>
      <c r="I85" s="80">
        <f t="shared" si="29"/>
        <v>2515176.5</v>
      </c>
      <c r="J85" s="35"/>
      <c r="K85" s="40"/>
    </row>
    <row r="86" spans="1:11" x14ac:dyDescent="0.2">
      <c r="A86" s="39" t="s">
        <v>160</v>
      </c>
      <c r="B86" s="82" t="s">
        <v>3</v>
      </c>
      <c r="C86" s="80">
        <v>0</v>
      </c>
      <c r="D86" s="80">
        <f>D87+D88+D89</f>
        <v>1720033.6</v>
      </c>
      <c r="E86" s="80">
        <f>E87+E88+E89</f>
        <v>795142.9</v>
      </c>
      <c r="F86" s="80">
        <f>F89</f>
        <v>0</v>
      </c>
      <c r="G86" s="80">
        <f>G89</f>
        <v>0</v>
      </c>
      <c r="H86" s="80">
        <f>H89</f>
        <v>0</v>
      </c>
      <c r="I86" s="80">
        <f t="shared" si="29"/>
        <v>2515176.5</v>
      </c>
      <c r="J86" s="35"/>
      <c r="K86" s="40"/>
    </row>
    <row r="87" spans="1:11" x14ac:dyDescent="0.2">
      <c r="A87" s="39" t="s">
        <v>161</v>
      </c>
      <c r="B87" s="23" t="s">
        <v>21</v>
      </c>
      <c r="C87" s="80">
        <v>0</v>
      </c>
      <c r="D87" s="80">
        <f>74418+1181720.1</f>
        <v>1256138.1000000001</v>
      </c>
      <c r="E87" s="80">
        <v>596357.19999999995</v>
      </c>
      <c r="F87" s="80">
        <v>0</v>
      </c>
      <c r="G87" s="80">
        <v>0</v>
      </c>
      <c r="H87" s="80">
        <v>0</v>
      </c>
      <c r="I87" s="80">
        <f t="shared" si="29"/>
        <v>1852495.3</v>
      </c>
      <c r="J87" s="35"/>
      <c r="K87" s="40"/>
    </row>
    <row r="88" spans="1:11" ht="13.5" customHeight="1" x14ac:dyDescent="0.2">
      <c r="A88" s="39" t="s">
        <v>162</v>
      </c>
      <c r="B88" s="23" t="s">
        <v>22</v>
      </c>
      <c r="C88" s="80">
        <v>0</v>
      </c>
      <c r="D88" s="80">
        <v>401964.2</v>
      </c>
      <c r="E88" s="80">
        <v>190834.3</v>
      </c>
      <c r="F88" s="80">
        <v>0</v>
      </c>
      <c r="G88" s="80">
        <v>0</v>
      </c>
      <c r="H88" s="80">
        <v>0</v>
      </c>
      <c r="I88" s="80">
        <f t="shared" si="29"/>
        <v>592798.5</v>
      </c>
      <c r="J88" s="35"/>
      <c r="K88" s="40"/>
    </row>
    <row r="89" spans="1:11" x14ac:dyDescent="0.2">
      <c r="A89" s="28" t="s">
        <v>163</v>
      </c>
      <c r="B89" s="82" t="s">
        <v>6</v>
      </c>
      <c r="C89" s="80">
        <v>0</v>
      </c>
      <c r="D89" s="80">
        <f>99224-4345.7-1089.8-1276.6-464.2-10852.1-19264.3</f>
        <v>61931.3</v>
      </c>
      <c r="E89" s="80">
        <v>7951.4</v>
      </c>
      <c r="F89" s="80">
        <v>0</v>
      </c>
      <c r="G89" s="80">
        <v>0</v>
      </c>
      <c r="H89" s="80">
        <v>0</v>
      </c>
      <c r="I89" s="80">
        <f t="shared" si="29"/>
        <v>69882.7</v>
      </c>
      <c r="J89" s="35"/>
      <c r="K89" s="40"/>
    </row>
    <row r="90" spans="1:11" ht="60" x14ac:dyDescent="0.2">
      <c r="A90" s="28" t="s">
        <v>164</v>
      </c>
      <c r="B90" s="61" t="s">
        <v>167</v>
      </c>
      <c r="C90" s="80">
        <f t="shared" ref="C90:H91" si="35">C91</f>
        <v>15755.2</v>
      </c>
      <c r="D90" s="80">
        <f t="shared" si="35"/>
        <v>0</v>
      </c>
      <c r="E90" s="80">
        <f t="shared" si="35"/>
        <v>0</v>
      </c>
      <c r="F90" s="80">
        <f t="shared" si="35"/>
        <v>0</v>
      </c>
      <c r="G90" s="80">
        <f t="shared" si="35"/>
        <v>0</v>
      </c>
      <c r="H90" s="80">
        <f t="shared" si="35"/>
        <v>0</v>
      </c>
      <c r="I90" s="80">
        <f t="shared" si="29"/>
        <v>15755.2</v>
      </c>
      <c r="J90" s="35"/>
      <c r="K90" s="40"/>
    </row>
    <row r="91" spans="1:11" x14ac:dyDescent="0.2">
      <c r="A91" s="38" t="s">
        <v>165</v>
      </c>
      <c r="B91" s="81" t="s">
        <v>3</v>
      </c>
      <c r="C91" s="80">
        <f t="shared" si="35"/>
        <v>15755.2</v>
      </c>
      <c r="D91" s="80">
        <f t="shared" si="35"/>
        <v>0</v>
      </c>
      <c r="E91" s="80">
        <f t="shared" si="35"/>
        <v>0</v>
      </c>
      <c r="F91" s="80">
        <f t="shared" si="35"/>
        <v>0</v>
      </c>
      <c r="G91" s="80">
        <f t="shared" si="35"/>
        <v>0</v>
      </c>
      <c r="H91" s="80">
        <f t="shared" si="35"/>
        <v>0</v>
      </c>
      <c r="I91" s="80">
        <f t="shared" si="29"/>
        <v>15755.2</v>
      </c>
      <c r="J91" s="35"/>
      <c r="K91" s="40"/>
    </row>
    <row r="92" spans="1:11" x14ac:dyDescent="0.2">
      <c r="A92" s="37" t="s">
        <v>166</v>
      </c>
      <c r="B92" s="81" t="s">
        <v>6</v>
      </c>
      <c r="C92" s="80">
        <v>15755.2</v>
      </c>
      <c r="D92" s="80">
        <v>0</v>
      </c>
      <c r="E92" s="80">
        <v>0</v>
      </c>
      <c r="F92" s="80">
        <v>0</v>
      </c>
      <c r="G92" s="80">
        <v>0</v>
      </c>
      <c r="H92" s="80">
        <v>0</v>
      </c>
      <c r="I92" s="80">
        <f t="shared" si="29"/>
        <v>15755.2</v>
      </c>
      <c r="J92" s="35"/>
      <c r="K92" s="40"/>
    </row>
    <row r="93" spans="1:11" ht="60" x14ac:dyDescent="0.2">
      <c r="A93" s="28" t="s">
        <v>183</v>
      </c>
      <c r="B93" s="61" t="s">
        <v>190</v>
      </c>
      <c r="C93" s="80">
        <f>C94</f>
        <v>11722.9</v>
      </c>
      <c r="D93" s="80">
        <f t="shared" ref="D93:H94" si="36">D94</f>
        <v>0</v>
      </c>
      <c r="E93" s="80">
        <f t="shared" si="36"/>
        <v>0</v>
      </c>
      <c r="F93" s="80">
        <f t="shared" si="36"/>
        <v>0</v>
      </c>
      <c r="G93" s="80">
        <f t="shared" si="36"/>
        <v>0</v>
      </c>
      <c r="H93" s="80">
        <f t="shared" si="36"/>
        <v>0</v>
      </c>
      <c r="I93" s="80">
        <f t="shared" si="29"/>
        <v>11722.9</v>
      </c>
      <c r="J93" s="35"/>
      <c r="K93" s="40"/>
    </row>
    <row r="94" spans="1:11" x14ac:dyDescent="0.2">
      <c r="A94" s="38" t="s">
        <v>184</v>
      </c>
      <c r="B94" s="81" t="s">
        <v>3</v>
      </c>
      <c r="C94" s="80">
        <f>C95+C96</f>
        <v>11722.9</v>
      </c>
      <c r="D94" s="80">
        <f t="shared" si="36"/>
        <v>0</v>
      </c>
      <c r="E94" s="80">
        <f t="shared" si="36"/>
        <v>0</v>
      </c>
      <c r="F94" s="80">
        <f t="shared" si="36"/>
        <v>0</v>
      </c>
      <c r="G94" s="80">
        <f t="shared" si="36"/>
        <v>0</v>
      </c>
      <c r="H94" s="80">
        <f t="shared" si="36"/>
        <v>0</v>
      </c>
      <c r="I94" s="80">
        <f t="shared" si="29"/>
        <v>11722.9</v>
      </c>
      <c r="J94" s="35"/>
      <c r="K94" s="40"/>
    </row>
    <row r="95" spans="1:11" x14ac:dyDescent="0.2">
      <c r="A95" s="37" t="s">
        <v>185</v>
      </c>
      <c r="B95" s="23" t="s">
        <v>22</v>
      </c>
      <c r="C95" s="80">
        <v>10000</v>
      </c>
      <c r="D95" s="80">
        <v>0</v>
      </c>
      <c r="E95" s="80">
        <v>0</v>
      </c>
      <c r="F95" s="80">
        <v>0</v>
      </c>
      <c r="G95" s="80">
        <v>0</v>
      </c>
      <c r="H95" s="80">
        <v>0</v>
      </c>
      <c r="I95" s="80">
        <f t="shared" si="29"/>
        <v>10000</v>
      </c>
      <c r="J95" s="35"/>
      <c r="K95" s="40"/>
    </row>
    <row r="96" spans="1:11" x14ac:dyDescent="0.2">
      <c r="A96" s="37" t="s">
        <v>191</v>
      </c>
      <c r="B96" s="81" t="s">
        <v>6</v>
      </c>
      <c r="C96" s="80">
        <v>1722.9</v>
      </c>
      <c r="D96" s="80">
        <v>0</v>
      </c>
      <c r="E96" s="80">
        <v>0</v>
      </c>
      <c r="F96" s="80">
        <v>0</v>
      </c>
      <c r="G96" s="80">
        <v>0</v>
      </c>
      <c r="H96" s="80">
        <v>0</v>
      </c>
      <c r="I96" s="80">
        <f t="shared" si="29"/>
        <v>1722.9</v>
      </c>
      <c r="J96" s="35"/>
      <c r="K96" s="40"/>
    </row>
    <row r="97" spans="1:11" ht="48" customHeight="1" x14ac:dyDescent="0.2">
      <c r="A97" s="28" t="s">
        <v>187</v>
      </c>
      <c r="B97" s="79" t="s">
        <v>186</v>
      </c>
      <c r="C97" s="80">
        <f t="shared" ref="C97:H97" si="37">C98</f>
        <v>6567.1</v>
      </c>
      <c r="D97" s="80">
        <f t="shared" si="37"/>
        <v>0</v>
      </c>
      <c r="E97" s="80">
        <f t="shared" si="37"/>
        <v>0</v>
      </c>
      <c r="F97" s="80">
        <f t="shared" si="37"/>
        <v>0</v>
      </c>
      <c r="G97" s="80">
        <f t="shared" si="37"/>
        <v>0</v>
      </c>
      <c r="H97" s="80">
        <f t="shared" si="37"/>
        <v>0</v>
      </c>
      <c r="I97" s="80">
        <f t="shared" ref="I97:I100" si="38">SUM(C97:H97)</f>
        <v>6567.1</v>
      </c>
      <c r="J97" s="35"/>
      <c r="K97" s="40"/>
    </row>
    <row r="98" spans="1:11" x14ac:dyDescent="0.2">
      <c r="A98" s="28" t="s">
        <v>188</v>
      </c>
      <c r="B98" s="79" t="s">
        <v>3</v>
      </c>
      <c r="C98" s="80">
        <f>C99+C100</f>
        <v>6567.1</v>
      </c>
      <c r="D98" s="80">
        <f>D99</f>
        <v>0</v>
      </c>
      <c r="E98" s="80">
        <f>E99</f>
        <v>0</v>
      </c>
      <c r="F98" s="80">
        <f>F99</f>
        <v>0</v>
      </c>
      <c r="G98" s="80">
        <f>G99</f>
        <v>0</v>
      </c>
      <c r="H98" s="80">
        <f>H99</f>
        <v>0</v>
      </c>
      <c r="I98" s="80">
        <f t="shared" si="38"/>
        <v>6567.1</v>
      </c>
      <c r="J98" s="35"/>
      <c r="K98" s="40"/>
    </row>
    <row r="99" spans="1:11" x14ac:dyDescent="0.2">
      <c r="A99" s="28" t="s">
        <v>189</v>
      </c>
      <c r="B99" s="79" t="s">
        <v>5</v>
      </c>
      <c r="C99" s="80">
        <v>6173.1</v>
      </c>
      <c r="D99" s="80">
        <v>0</v>
      </c>
      <c r="E99" s="80">
        <v>0</v>
      </c>
      <c r="F99" s="80">
        <v>0</v>
      </c>
      <c r="G99" s="80">
        <v>0</v>
      </c>
      <c r="H99" s="80">
        <v>0</v>
      </c>
      <c r="I99" s="80">
        <f t="shared" si="38"/>
        <v>6173.1</v>
      </c>
      <c r="J99" s="35"/>
      <c r="K99" s="40"/>
    </row>
    <row r="100" spans="1:11" x14ac:dyDescent="0.2">
      <c r="A100" s="28" t="s">
        <v>116</v>
      </c>
      <c r="B100" s="79" t="s">
        <v>6</v>
      </c>
      <c r="C100" s="80">
        <v>394</v>
      </c>
      <c r="D100" s="80">
        <v>0</v>
      </c>
      <c r="E100" s="80">
        <v>0</v>
      </c>
      <c r="F100" s="80">
        <v>0</v>
      </c>
      <c r="G100" s="80">
        <v>0</v>
      </c>
      <c r="H100" s="80">
        <v>0</v>
      </c>
      <c r="I100" s="80">
        <f t="shared" si="38"/>
        <v>394</v>
      </c>
      <c r="J100" s="35"/>
      <c r="K100" s="40"/>
    </row>
    <row r="101" spans="1:11" ht="60" x14ac:dyDescent="0.2">
      <c r="A101" s="28" t="s">
        <v>194</v>
      </c>
      <c r="B101" s="84" t="s">
        <v>193</v>
      </c>
      <c r="C101" s="80">
        <f t="shared" ref="C101:H101" si="39">C102</f>
        <v>55696.6</v>
      </c>
      <c r="D101" s="80">
        <f t="shared" si="39"/>
        <v>0</v>
      </c>
      <c r="E101" s="80">
        <f t="shared" si="39"/>
        <v>0</v>
      </c>
      <c r="F101" s="80">
        <f t="shared" si="39"/>
        <v>0</v>
      </c>
      <c r="G101" s="80">
        <f t="shared" si="39"/>
        <v>0</v>
      </c>
      <c r="H101" s="80">
        <f t="shared" si="39"/>
        <v>0</v>
      </c>
      <c r="I101" s="80">
        <f t="shared" ref="I101:I112" si="40">SUM(C101:H101)</f>
        <v>55696.6</v>
      </c>
      <c r="J101" s="35"/>
      <c r="K101" s="40"/>
    </row>
    <row r="102" spans="1:11" x14ac:dyDescent="0.2">
      <c r="A102" s="28" t="s">
        <v>195</v>
      </c>
      <c r="B102" s="79" t="s">
        <v>3</v>
      </c>
      <c r="C102" s="80">
        <f>C103+C104</f>
        <v>55696.6</v>
      </c>
      <c r="D102" s="80">
        <f>D103</f>
        <v>0</v>
      </c>
      <c r="E102" s="80">
        <f>E103</f>
        <v>0</v>
      </c>
      <c r="F102" s="80">
        <f>F103</f>
        <v>0</v>
      </c>
      <c r="G102" s="80">
        <f>G103</f>
        <v>0</v>
      </c>
      <c r="H102" s="80">
        <f>H103</f>
        <v>0</v>
      </c>
      <c r="I102" s="80">
        <f t="shared" si="40"/>
        <v>55696.6</v>
      </c>
      <c r="J102" s="35"/>
      <c r="K102" s="40"/>
    </row>
    <row r="103" spans="1:11" x14ac:dyDescent="0.2">
      <c r="A103" s="28" t="s">
        <v>196</v>
      </c>
      <c r="B103" s="79" t="s">
        <v>5</v>
      </c>
      <c r="C103" s="49">
        <v>52354.8</v>
      </c>
      <c r="D103" s="80">
        <v>0</v>
      </c>
      <c r="E103" s="80">
        <v>0</v>
      </c>
      <c r="F103" s="80">
        <v>0</v>
      </c>
      <c r="G103" s="80">
        <v>0</v>
      </c>
      <c r="H103" s="80">
        <v>0</v>
      </c>
      <c r="I103" s="80">
        <f t="shared" si="40"/>
        <v>52354.8</v>
      </c>
      <c r="J103" s="35"/>
      <c r="K103" s="40"/>
    </row>
    <row r="104" spans="1:11" x14ac:dyDescent="0.2">
      <c r="A104" s="28" t="s">
        <v>197</v>
      </c>
      <c r="B104" s="79" t="s">
        <v>6</v>
      </c>
      <c r="C104" s="49">
        <v>3341.8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80">
        <f t="shared" si="40"/>
        <v>3341.8</v>
      </c>
      <c r="J104" s="35"/>
      <c r="K104" s="40"/>
    </row>
    <row r="105" spans="1:11" ht="48.75" customHeight="1" x14ac:dyDescent="0.2">
      <c r="A105" s="28" t="s">
        <v>198</v>
      </c>
      <c r="B105" s="88" t="s">
        <v>207</v>
      </c>
      <c r="C105" s="80">
        <f t="shared" ref="C105:H105" si="41">C106</f>
        <v>33574.400000000001</v>
      </c>
      <c r="D105" s="80">
        <f t="shared" si="41"/>
        <v>0</v>
      </c>
      <c r="E105" s="80">
        <f t="shared" si="41"/>
        <v>0</v>
      </c>
      <c r="F105" s="80">
        <f t="shared" si="41"/>
        <v>0</v>
      </c>
      <c r="G105" s="80">
        <f t="shared" si="41"/>
        <v>0</v>
      </c>
      <c r="H105" s="80">
        <f t="shared" si="41"/>
        <v>0</v>
      </c>
      <c r="I105" s="80">
        <f t="shared" si="40"/>
        <v>33574.400000000001</v>
      </c>
      <c r="J105" s="35"/>
      <c r="K105" s="40"/>
    </row>
    <row r="106" spans="1:11" x14ac:dyDescent="0.2">
      <c r="A106" s="28" t="s">
        <v>199</v>
      </c>
      <c r="B106" s="79" t="s">
        <v>3</v>
      </c>
      <c r="C106" s="80">
        <f>C107+C108</f>
        <v>33574.400000000001</v>
      </c>
      <c r="D106" s="80">
        <f>D107</f>
        <v>0</v>
      </c>
      <c r="E106" s="80">
        <f>E107</f>
        <v>0</v>
      </c>
      <c r="F106" s="80">
        <f>F107</f>
        <v>0</v>
      </c>
      <c r="G106" s="80">
        <f>G107</f>
        <v>0</v>
      </c>
      <c r="H106" s="80">
        <f>H107</f>
        <v>0</v>
      </c>
      <c r="I106" s="80">
        <f t="shared" si="40"/>
        <v>33574.400000000001</v>
      </c>
      <c r="J106" s="35"/>
      <c r="K106" s="40"/>
    </row>
    <row r="107" spans="1:11" x14ac:dyDescent="0.2">
      <c r="A107" s="28" t="s">
        <v>200</v>
      </c>
      <c r="B107" s="79" t="s">
        <v>5</v>
      </c>
      <c r="C107" s="49">
        <v>31559.9</v>
      </c>
      <c r="D107" s="80">
        <v>0</v>
      </c>
      <c r="E107" s="80">
        <v>0</v>
      </c>
      <c r="F107" s="80">
        <v>0</v>
      </c>
      <c r="G107" s="80">
        <v>0</v>
      </c>
      <c r="H107" s="80">
        <v>0</v>
      </c>
      <c r="I107" s="80">
        <f t="shared" si="40"/>
        <v>31559.9</v>
      </c>
      <c r="J107" s="35"/>
      <c r="K107" s="40"/>
    </row>
    <row r="108" spans="1:11" x14ac:dyDescent="0.2">
      <c r="A108" s="28" t="s">
        <v>201</v>
      </c>
      <c r="B108" s="79" t="s">
        <v>6</v>
      </c>
      <c r="C108" s="49">
        <v>2014.5</v>
      </c>
      <c r="D108" s="80">
        <v>0</v>
      </c>
      <c r="E108" s="80">
        <v>0</v>
      </c>
      <c r="F108" s="80">
        <v>0</v>
      </c>
      <c r="G108" s="80">
        <v>0</v>
      </c>
      <c r="H108" s="80">
        <v>0</v>
      </c>
      <c r="I108" s="80">
        <f t="shared" si="40"/>
        <v>2014.5</v>
      </c>
      <c r="J108" s="35"/>
      <c r="K108" s="40"/>
    </row>
    <row r="109" spans="1:11" ht="36" x14ac:dyDescent="0.2">
      <c r="A109" s="28" t="s">
        <v>203</v>
      </c>
      <c r="B109" s="84" t="s">
        <v>202</v>
      </c>
      <c r="C109" s="80">
        <f t="shared" ref="C109:H109" si="42">C110</f>
        <v>9511.9</v>
      </c>
      <c r="D109" s="80">
        <f t="shared" si="42"/>
        <v>0</v>
      </c>
      <c r="E109" s="80">
        <f t="shared" si="42"/>
        <v>0</v>
      </c>
      <c r="F109" s="80">
        <f t="shared" si="42"/>
        <v>0</v>
      </c>
      <c r="G109" s="80">
        <f t="shared" si="42"/>
        <v>0</v>
      </c>
      <c r="H109" s="80">
        <f t="shared" si="42"/>
        <v>0</v>
      </c>
      <c r="I109" s="80">
        <f t="shared" si="40"/>
        <v>9511.9</v>
      </c>
      <c r="J109" s="35"/>
      <c r="K109" s="40"/>
    </row>
    <row r="110" spans="1:11" x14ac:dyDescent="0.2">
      <c r="A110" s="28" t="s">
        <v>204</v>
      </c>
      <c r="B110" s="79" t="s">
        <v>3</v>
      </c>
      <c r="C110" s="80">
        <f>C111+C112</f>
        <v>9511.9</v>
      </c>
      <c r="D110" s="80">
        <f>D111</f>
        <v>0</v>
      </c>
      <c r="E110" s="80">
        <f>E111</f>
        <v>0</v>
      </c>
      <c r="F110" s="80">
        <f>F111</f>
        <v>0</v>
      </c>
      <c r="G110" s="80">
        <f>G111</f>
        <v>0</v>
      </c>
      <c r="H110" s="80">
        <f>H111</f>
        <v>0</v>
      </c>
      <c r="I110" s="80">
        <f t="shared" si="40"/>
        <v>9511.9</v>
      </c>
      <c r="J110" s="35"/>
      <c r="K110" s="40"/>
    </row>
    <row r="111" spans="1:11" x14ac:dyDescent="0.2">
      <c r="A111" s="28" t="s">
        <v>205</v>
      </c>
      <c r="B111" s="79" t="s">
        <v>5</v>
      </c>
      <c r="C111" s="49">
        <v>8941.2000000000007</v>
      </c>
      <c r="D111" s="80">
        <v>0</v>
      </c>
      <c r="E111" s="80">
        <v>0</v>
      </c>
      <c r="F111" s="80">
        <v>0</v>
      </c>
      <c r="G111" s="80">
        <v>0</v>
      </c>
      <c r="H111" s="80">
        <v>0</v>
      </c>
      <c r="I111" s="80">
        <f t="shared" si="40"/>
        <v>8941.2000000000007</v>
      </c>
      <c r="J111" s="35"/>
      <c r="K111" s="40"/>
    </row>
    <row r="112" spans="1:11" x14ac:dyDescent="0.2">
      <c r="A112" s="28" t="s">
        <v>206</v>
      </c>
      <c r="B112" s="79" t="s">
        <v>6</v>
      </c>
      <c r="C112" s="49">
        <v>570.70000000000005</v>
      </c>
      <c r="D112" s="80">
        <v>0</v>
      </c>
      <c r="E112" s="80">
        <v>0</v>
      </c>
      <c r="F112" s="80">
        <v>0</v>
      </c>
      <c r="G112" s="80">
        <v>0</v>
      </c>
      <c r="H112" s="80">
        <v>0</v>
      </c>
      <c r="I112" s="80">
        <f t="shared" si="40"/>
        <v>570.70000000000005</v>
      </c>
      <c r="J112" s="35"/>
      <c r="K112" s="40"/>
    </row>
    <row r="113" spans="1:12" ht="20.25" customHeight="1" x14ac:dyDescent="0.2">
      <c r="A113" s="103" t="s">
        <v>94</v>
      </c>
      <c r="B113" s="104"/>
      <c r="C113" s="83">
        <f>C6+C10+C14+C18+C22+C26+C30+C34+C38+C42+C46+C50+C54+C58+C62+C66+C70+C73+C76+C79+C82+C85+C90+C93+C97+C101+C105+C109</f>
        <v>499479.8</v>
      </c>
      <c r="D113" s="83">
        <f t="shared" ref="D113:I113" si="43">D6+D10+D14+D18+D22+D26+D30+D34+D38+D42+D46+D50+D54+D58+D62+D66+D70+D73+D76+D79+D82+D85+D90+D93+D97+D101+D105+D109</f>
        <v>2076923.9</v>
      </c>
      <c r="E113" s="83">
        <f t="shared" si="43"/>
        <v>1152033.2</v>
      </c>
      <c r="F113" s="83">
        <f t="shared" si="43"/>
        <v>37251.599999999999</v>
      </c>
      <c r="G113" s="83">
        <f t="shared" si="43"/>
        <v>38741.699999999997</v>
      </c>
      <c r="H113" s="83">
        <f t="shared" si="43"/>
        <v>40291.4</v>
      </c>
      <c r="I113" s="83">
        <f t="shared" si="43"/>
        <v>3844721.6</v>
      </c>
      <c r="J113" s="35"/>
      <c r="K113" s="40"/>
      <c r="L113" s="35"/>
    </row>
    <row r="114" spans="1:12" ht="24" customHeight="1" x14ac:dyDescent="0.2">
      <c r="A114" s="105" t="s">
        <v>86</v>
      </c>
      <c r="B114" s="106"/>
      <c r="C114" s="80">
        <f>C87</f>
        <v>0</v>
      </c>
      <c r="D114" s="80">
        <f t="shared" ref="D114:I114" si="44">D87</f>
        <v>1256138.1000000001</v>
      </c>
      <c r="E114" s="80">
        <f t="shared" si="44"/>
        <v>596357.19999999995</v>
      </c>
      <c r="F114" s="80">
        <f t="shared" si="44"/>
        <v>0</v>
      </c>
      <c r="G114" s="80">
        <f t="shared" si="44"/>
        <v>0</v>
      </c>
      <c r="H114" s="80">
        <f t="shared" si="44"/>
        <v>0</v>
      </c>
      <c r="I114" s="80">
        <f t="shared" si="44"/>
        <v>1852495.3</v>
      </c>
      <c r="J114" s="35"/>
      <c r="K114" s="40"/>
    </row>
    <row r="115" spans="1:12" ht="21.75" customHeight="1" x14ac:dyDescent="0.2">
      <c r="A115" s="105" t="s">
        <v>87</v>
      </c>
      <c r="B115" s="106"/>
      <c r="C115" s="80">
        <f>C8+C12+C16+C20+C24+C28+C32+C36+C40+C44+C48+C52+C56+C60+C64+C68+C88+C95+C99+C103+C107+C111</f>
        <v>416525.5</v>
      </c>
      <c r="D115" s="80">
        <f t="shared" ref="D115:I115" si="45">D8+D12+D16+D20+D24+D28+D32+D36+D40+D44+D48+D52+D56+D60+D64+D68+D88+D95+D99+D103+D107+D111</f>
        <v>737441.1</v>
      </c>
      <c r="E115" s="80">
        <f t="shared" si="45"/>
        <v>526311.19999999995</v>
      </c>
      <c r="F115" s="80">
        <f t="shared" si="45"/>
        <v>35016.5</v>
      </c>
      <c r="G115" s="80">
        <f t="shared" si="45"/>
        <v>36417.199999999997</v>
      </c>
      <c r="H115" s="80">
        <f t="shared" si="45"/>
        <v>37873.9</v>
      </c>
      <c r="I115" s="80">
        <f t="shared" si="45"/>
        <v>1789585.4</v>
      </c>
      <c r="J115" s="35"/>
      <c r="K115" s="40"/>
    </row>
    <row r="116" spans="1:12" x14ac:dyDescent="0.2">
      <c r="A116" s="105" t="s">
        <v>23</v>
      </c>
      <c r="B116" s="106"/>
      <c r="C116" s="80">
        <f>C9+C13+C17+C21+C25+C29+C33+C37+C41+C45+C49+C53+C57+C61+C65+C69+C72+C75+C78+C81+C84+C89+C92+C96+C100+C104+C108+C112</f>
        <v>82954.3</v>
      </c>
      <c r="D116" s="80">
        <f t="shared" ref="D116:I116" si="46">D9+D13+D17+D21+D25+D29+D33+D37+D41+D45+D49+D53+D57+D61+D65+D69+D72+D75+D78+D81+D84+D89+D92+D96+D100+D104+D108+D112</f>
        <v>83344.7</v>
      </c>
      <c r="E116" s="80">
        <f t="shared" si="46"/>
        <v>29364.799999999999</v>
      </c>
      <c r="F116" s="80">
        <f t="shared" si="46"/>
        <v>2235.1</v>
      </c>
      <c r="G116" s="80">
        <f t="shared" si="46"/>
        <v>2324.5</v>
      </c>
      <c r="H116" s="80">
        <f t="shared" si="46"/>
        <v>2417.5</v>
      </c>
      <c r="I116" s="80">
        <f t="shared" si="46"/>
        <v>202640.9</v>
      </c>
      <c r="J116" s="35"/>
      <c r="K116" s="40"/>
    </row>
    <row r="117" spans="1:12" x14ac:dyDescent="0.2">
      <c r="C117" s="35"/>
      <c r="D117" s="35"/>
      <c r="E117" s="35"/>
      <c r="F117" s="35"/>
      <c r="G117" s="35"/>
      <c r="H117" s="35"/>
      <c r="I117" s="35"/>
      <c r="J117" s="35"/>
      <c r="K117" s="35"/>
    </row>
    <row r="118" spans="1:12" x14ac:dyDescent="0.2">
      <c r="C118" s="35"/>
      <c r="D118" s="35"/>
      <c r="E118" s="35"/>
      <c r="F118" s="35"/>
      <c r="G118" s="35"/>
      <c r="H118" s="35"/>
      <c r="I118" s="35"/>
      <c r="J118" s="35"/>
      <c r="K118" s="35"/>
    </row>
    <row r="119" spans="1:12" x14ac:dyDescent="0.2">
      <c r="C119" s="40"/>
      <c r="D119" s="40"/>
      <c r="E119" s="40"/>
      <c r="F119" s="40"/>
      <c r="G119" s="40"/>
      <c r="H119" s="40"/>
      <c r="I119" s="40"/>
      <c r="J119" s="35"/>
      <c r="K119" s="35"/>
    </row>
    <row r="120" spans="1:12" x14ac:dyDescent="0.2">
      <c r="C120" s="40"/>
      <c r="D120" s="40"/>
      <c r="E120" s="40"/>
      <c r="F120" s="40"/>
      <c r="G120" s="40"/>
      <c r="H120" s="40"/>
      <c r="I120" s="40"/>
      <c r="J120" s="35"/>
      <c r="K120" s="35"/>
    </row>
    <row r="121" spans="1:12" x14ac:dyDescent="0.2">
      <c r="C121" s="85"/>
      <c r="D121" s="40"/>
      <c r="E121" s="40"/>
      <c r="F121" s="40"/>
      <c r="G121" s="40"/>
      <c r="H121" s="40"/>
      <c r="I121" s="40"/>
      <c r="J121" s="35"/>
      <c r="K121" s="35"/>
    </row>
    <row r="122" spans="1:12" x14ac:dyDescent="0.2">
      <c r="C122" s="85"/>
      <c r="D122" s="40"/>
      <c r="E122" s="40"/>
      <c r="F122" s="40"/>
      <c r="G122" s="40"/>
      <c r="H122" s="40"/>
      <c r="I122" s="40"/>
      <c r="J122" s="35"/>
      <c r="K122" s="35"/>
    </row>
    <row r="123" spans="1:12" x14ac:dyDescent="0.2">
      <c r="C123" s="86"/>
    </row>
    <row r="124" spans="1:12" x14ac:dyDescent="0.2">
      <c r="C124" s="86"/>
    </row>
    <row r="125" spans="1:12" x14ac:dyDescent="0.2">
      <c r="C125" s="86">
        <f>C7+C11+C15+C19+C23+C27+C31+C35+C39+C43+C47+C51+C55+C59+C63+C67+C98+C101+C105+C109</f>
        <v>432474</v>
      </c>
    </row>
    <row r="126" spans="1:12" x14ac:dyDescent="0.2">
      <c r="C126" s="86">
        <f>C8+C12+C16+C20+C24+C28+C32+C36+C40+C44+C48+C52+C56+C60+C64+C68+C99+C103+C107+C111</f>
        <v>406525.5</v>
      </c>
    </row>
    <row r="127" spans="1:12" x14ac:dyDescent="0.2">
      <c r="C127" s="86">
        <f>C9+C13+C17+C21+C25+C29+C33+C37+C41+C45+C49+C53+C57+C61+C65+C69+C100+C104+C108+C112</f>
        <v>25948.5</v>
      </c>
      <c r="D127" s="33"/>
    </row>
    <row r="129" spans="3:3" x14ac:dyDescent="0.2">
      <c r="C129" s="35"/>
    </row>
    <row r="130" spans="3:3" x14ac:dyDescent="0.2">
      <c r="C130" s="35"/>
    </row>
    <row r="131" spans="3:3" x14ac:dyDescent="0.2">
      <c r="C131" s="35"/>
    </row>
  </sheetData>
  <mergeCells count="7">
    <mergeCell ref="I3:I4"/>
    <mergeCell ref="A113:B113"/>
    <mergeCell ref="A115:B115"/>
    <mergeCell ref="A116:B116"/>
    <mergeCell ref="B1:H1"/>
    <mergeCell ref="C3:H3"/>
    <mergeCell ref="A114:B1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K20"/>
  <sheetViews>
    <sheetView topLeftCell="B1" workbookViewId="0">
      <selection activeCell="B1" sqref="B1:I1"/>
    </sheetView>
  </sheetViews>
  <sheetFormatPr defaultColWidth="9" defaultRowHeight="12.75" x14ac:dyDescent="0.2"/>
  <cols>
    <col min="1" max="1" width="8.85546875" style="32" customWidth="1"/>
    <col min="2" max="2" width="96.28515625" style="7" customWidth="1"/>
    <col min="3" max="5" width="11.7109375" style="7" customWidth="1"/>
    <col min="6" max="6" width="10.140625" style="7" customWidth="1"/>
    <col min="7" max="7" width="11.7109375" style="7" customWidth="1"/>
    <col min="8" max="8" width="8.5703125" style="7" customWidth="1"/>
    <col min="9" max="9" width="13.140625" style="7" customWidth="1"/>
    <col min="10" max="16384" width="9" style="7"/>
  </cols>
  <sheetData>
    <row r="1" spans="1:11" x14ac:dyDescent="0.2">
      <c r="B1" s="112" t="s">
        <v>56</v>
      </c>
      <c r="C1" s="112"/>
      <c r="D1" s="112"/>
      <c r="E1" s="112"/>
      <c r="F1" s="112"/>
      <c r="G1" s="112"/>
      <c r="H1" s="112"/>
      <c r="I1" s="112"/>
    </row>
    <row r="2" spans="1:11" x14ac:dyDescent="0.2">
      <c r="B2" s="113" t="s">
        <v>1</v>
      </c>
      <c r="C2" s="113"/>
      <c r="D2" s="113"/>
      <c r="E2" s="113"/>
      <c r="F2" s="113"/>
      <c r="G2" s="113"/>
      <c r="H2" s="113"/>
      <c r="I2" s="113"/>
    </row>
    <row r="3" spans="1:11" x14ac:dyDescent="0.2">
      <c r="A3" s="115" t="s">
        <v>71</v>
      </c>
      <c r="B3" s="114" t="s">
        <v>2</v>
      </c>
      <c r="C3" s="114" t="s">
        <v>9</v>
      </c>
      <c r="D3" s="114" t="s">
        <v>9</v>
      </c>
      <c r="E3" s="114" t="s">
        <v>9</v>
      </c>
      <c r="F3" s="114" t="s">
        <v>9</v>
      </c>
      <c r="G3" s="114" t="s">
        <v>9</v>
      </c>
      <c r="H3" s="114" t="s">
        <v>9</v>
      </c>
      <c r="I3" s="114"/>
    </row>
    <row r="4" spans="1:11" ht="13.5" thickBot="1" x14ac:dyDescent="0.25">
      <c r="A4" s="116"/>
      <c r="B4" s="114"/>
      <c r="C4" s="19">
        <v>2025</v>
      </c>
      <c r="D4" s="19">
        <v>2026</v>
      </c>
      <c r="E4" s="19">
        <v>2027</v>
      </c>
      <c r="F4" s="19">
        <v>2028</v>
      </c>
      <c r="G4" s="19">
        <v>2029</v>
      </c>
      <c r="H4" s="19">
        <v>2030</v>
      </c>
      <c r="I4" s="19" t="s">
        <v>10</v>
      </c>
    </row>
    <row r="5" spans="1:11" ht="13.5" thickBot="1" x14ac:dyDescent="0.25">
      <c r="A5" s="63">
        <v>2</v>
      </c>
      <c r="B5" s="31"/>
      <c r="C5" s="19"/>
      <c r="D5" s="19"/>
      <c r="E5" s="19"/>
      <c r="F5" s="19"/>
      <c r="G5" s="19"/>
      <c r="H5" s="19"/>
      <c r="I5" s="19"/>
    </row>
    <row r="6" spans="1:11" ht="13.5" thickBot="1" x14ac:dyDescent="0.25">
      <c r="A6" s="64" t="s">
        <v>171</v>
      </c>
      <c r="B6" s="66" t="s">
        <v>181</v>
      </c>
      <c r="C6" s="10">
        <f>C7</f>
        <v>11636.1</v>
      </c>
      <c r="D6" s="10">
        <f t="shared" ref="D6:H6" si="0">D7</f>
        <v>0</v>
      </c>
      <c r="E6" s="10">
        <f t="shared" si="0"/>
        <v>0</v>
      </c>
      <c r="F6" s="10">
        <f t="shared" si="0"/>
        <v>7500</v>
      </c>
      <c r="G6" s="10">
        <f t="shared" si="0"/>
        <v>3000</v>
      </c>
      <c r="H6" s="10">
        <f t="shared" si="0"/>
        <v>11500</v>
      </c>
      <c r="I6" s="10">
        <f>SUM(C6:H6)</f>
        <v>33636.1</v>
      </c>
      <c r="K6" s="43"/>
    </row>
    <row r="7" spans="1:11" ht="13.5" thickBot="1" x14ac:dyDescent="0.25">
      <c r="A7" s="64" t="s">
        <v>172</v>
      </c>
      <c r="B7" s="65" t="s">
        <v>3</v>
      </c>
      <c r="C7" s="10">
        <f>C8</f>
        <v>11636.1</v>
      </c>
      <c r="D7" s="10">
        <f t="shared" ref="D7:H7" si="1">D8</f>
        <v>0</v>
      </c>
      <c r="E7" s="10">
        <f t="shared" si="1"/>
        <v>0</v>
      </c>
      <c r="F7" s="10">
        <f t="shared" si="1"/>
        <v>7500</v>
      </c>
      <c r="G7" s="10">
        <f t="shared" si="1"/>
        <v>3000</v>
      </c>
      <c r="H7" s="10">
        <f t="shared" si="1"/>
        <v>11500</v>
      </c>
      <c r="I7" s="10">
        <f t="shared" ref="I7" si="2">SUM(C7:H7)</f>
        <v>33636.1</v>
      </c>
      <c r="K7" s="42"/>
    </row>
    <row r="8" spans="1:11" ht="13.5" thickBot="1" x14ac:dyDescent="0.25">
      <c r="A8" s="64" t="s">
        <v>173</v>
      </c>
      <c r="B8" s="65" t="s">
        <v>6</v>
      </c>
      <c r="C8" s="10">
        <v>11636.1</v>
      </c>
      <c r="D8" s="10">
        <v>0</v>
      </c>
      <c r="E8" s="10">
        <v>0</v>
      </c>
      <c r="F8" s="10">
        <v>7500</v>
      </c>
      <c r="G8" s="10">
        <v>3000</v>
      </c>
      <c r="H8" s="10">
        <v>11500</v>
      </c>
      <c r="I8" s="10">
        <f>SUM(C8:H8)</f>
        <v>33636.1</v>
      </c>
      <c r="K8" s="42"/>
    </row>
    <row r="9" spans="1:11" ht="13.5" thickBot="1" x14ac:dyDescent="0.25">
      <c r="A9" s="64" t="s">
        <v>174</v>
      </c>
      <c r="B9" s="32" t="s">
        <v>180</v>
      </c>
      <c r="C9" s="10">
        <f>C10</f>
        <v>0</v>
      </c>
      <c r="D9" s="10">
        <f t="shared" ref="D9:E9" si="3">D10</f>
        <v>0</v>
      </c>
      <c r="E9" s="10">
        <f t="shared" si="3"/>
        <v>0</v>
      </c>
      <c r="F9" s="10">
        <f>F10</f>
        <v>748.3</v>
      </c>
      <c r="G9" s="10">
        <v>0</v>
      </c>
      <c r="H9" s="10">
        <v>0</v>
      </c>
      <c r="I9" s="10">
        <f t="shared" ref="I9:I10" si="4">SUM(C9:H9)</f>
        <v>748.3</v>
      </c>
      <c r="K9" s="42"/>
    </row>
    <row r="10" spans="1:11" ht="13.5" thickBot="1" x14ac:dyDescent="0.25">
      <c r="A10" s="64" t="s">
        <v>175</v>
      </c>
      <c r="B10" s="11" t="s">
        <v>3</v>
      </c>
      <c r="C10" s="10">
        <f>C11</f>
        <v>0</v>
      </c>
      <c r="D10" s="10">
        <f t="shared" ref="D10:E10" si="5">D11</f>
        <v>0</v>
      </c>
      <c r="E10" s="10">
        <f t="shared" si="5"/>
        <v>0</v>
      </c>
      <c r="F10" s="10">
        <f>F11</f>
        <v>748.3</v>
      </c>
      <c r="G10" s="10">
        <v>0</v>
      </c>
      <c r="H10" s="10">
        <v>0</v>
      </c>
      <c r="I10" s="10">
        <f t="shared" si="4"/>
        <v>748.3</v>
      </c>
      <c r="K10" s="42"/>
    </row>
    <row r="11" spans="1:11" ht="13.5" thickBot="1" x14ac:dyDescent="0.25">
      <c r="A11" s="64" t="s">
        <v>176</v>
      </c>
      <c r="B11" s="11" t="s">
        <v>6</v>
      </c>
      <c r="C11" s="10">
        <v>0</v>
      </c>
      <c r="D11" s="10">
        <v>0</v>
      </c>
      <c r="E11" s="10">
        <v>0</v>
      </c>
      <c r="F11" s="10">
        <f>719.5*1.04</f>
        <v>748.3</v>
      </c>
      <c r="G11" s="10">
        <v>0</v>
      </c>
      <c r="H11" s="10">
        <v>0</v>
      </c>
      <c r="I11" s="10">
        <f>SUM(C11:H11)</f>
        <v>748.3</v>
      </c>
      <c r="K11" s="42"/>
    </row>
    <row r="12" spans="1:11" ht="13.5" thickBot="1" x14ac:dyDescent="0.25">
      <c r="A12" s="64" t="s">
        <v>177</v>
      </c>
      <c r="B12" s="62" t="s">
        <v>170</v>
      </c>
      <c r="C12" s="10">
        <f>C13</f>
        <v>2065</v>
      </c>
      <c r="D12" s="10">
        <f t="shared" ref="D12:H13" si="6">D13</f>
        <v>0</v>
      </c>
      <c r="E12" s="10">
        <f t="shared" si="6"/>
        <v>0</v>
      </c>
      <c r="F12" s="10">
        <f t="shared" si="6"/>
        <v>0</v>
      </c>
      <c r="G12" s="10">
        <f t="shared" si="6"/>
        <v>0</v>
      </c>
      <c r="H12" s="10">
        <f t="shared" si="6"/>
        <v>0</v>
      </c>
      <c r="I12" s="10">
        <f t="shared" ref="I12:I14" si="7">SUM(C12:H12)</f>
        <v>2065</v>
      </c>
      <c r="K12" s="42"/>
    </row>
    <row r="13" spans="1:11" ht="13.5" thickBot="1" x14ac:dyDescent="0.25">
      <c r="A13" s="64" t="s">
        <v>178</v>
      </c>
      <c r="B13" s="11" t="s">
        <v>3</v>
      </c>
      <c r="C13" s="10">
        <f>C14</f>
        <v>2065</v>
      </c>
      <c r="D13" s="10">
        <f t="shared" si="6"/>
        <v>0</v>
      </c>
      <c r="E13" s="10">
        <f t="shared" si="6"/>
        <v>0</v>
      </c>
      <c r="F13" s="10">
        <f t="shared" si="6"/>
        <v>0</v>
      </c>
      <c r="G13" s="10">
        <f t="shared" si="6"/>
        <v>0</v>
      </c>
      <c r="H13" s="10">
        <f t="shared" si="6"/>
        <v>0</v>
      </c>
      <c r="I13" s="10">
        <f t="shared" si="7"/>
        <v>2065</v>
      </c>
      <c r="K13" s="42"/>
    </row>
    <row r="14" spans="1:11" ht="13.5" thickBot="1" x14ac:dyDescent="0.25">
      <c r="A14" s="64" t="s">
        <v>179</v>
      </c>
      <c r="B14" s="11" t="s">
        <v>6</v>
      </c>
      <c r="C14" s="10">
        <v>2065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f t="shared" si="7"/>
        <v>2065</v>
      </c>
      <c r="K14" s="42"/>
    </row>
    <row r="15" spans="1:11" x14ac:dyDescent="0.2">
      <c r="A15" s="99" t="s">
        <v>73</v>
      </c>
      <c r="B15" s="111"/>
      <c r="C15" s="67">
        <f>C6+C9+C12</f>
        <v>13701.1</v>
      </c>
      <c r="D15" s="67">
        <f t="shared" ref="D15:I15" si="8">D6+D9+D12</f>
        <v>0</v>
      </c>
      <c r="E15" s="67">
        <f t="shared" si="8"/>
        <v>0</v>
      </c>
      <c r="F15" s="67">
        <f t="shared" si="8"/>
        <v>8248.2999999999993</v>
      </c>
      <c r="G15" s="67">
        <f t="shared" si="8"/>
        <v>3000</v>
      </c>
      <c r="H15" s="67">
        <f t="shared" si="8"/>
        <v>11500</v>
      </c>
      <c r="I15" s="67">
        <f t="shared" si="8"/>
        <v>36449.4</v>
      </c>
      <c r="K15" s="42"/>
    </row>
    <row r="16" spans="1:11" x14ac:dyDescent="0.2">
      <c r="A16" s="92" t="s">
        <v>72</v>
      </c>
      <c r="B16" s="93"/>
      <c r="C16" s="10">
        <f>C8+C11+C14</f>
        <v>13701.1</v>
      </c>
      <c r="D16" s="10">
        <f t="shared" ref="D16:I16" si="9">D8+D11+D14</f>
        <v>0</v>
      </c>
      <c r="E16" s="10">
        <f t="shared" si="9"/>
        <v>0</v>
      </c>
      <c r="F16" s="10">
        <f t="shared" si="9"/>
        <v>8248.2999999999993</v>
      </c>
      <c r="G16" s="10">
        <f t="shared" si="9"/>
        <v>3000</v>
      </c>
      <c r="H16" s="10">
        <f t="shared" si="9"/>
        <v>11500</v>
      </c>
      <c r="I16" s="10">
        <f t="shared" si="9"/>
        <v>36449.4</v>
      </c>
      <c r="K16" s="42"/>
    </row>
    <row r="19" spans="3:9" x14ac:dyDescent="0.2">
      <c r="C19" s="44"/>
      <c r="D19" s="44"/>
      <c r="E19" s="44"/>
      <c r="F19" s="44"/>
      <c r="G19" s="44"/>
      <c r="H19" s="44"/>
      <c r="I19" s="44"/>
    </row>
    <row r="20" spans="3:9" x14ac:dyDescent="0.2">
      <c r="C20" s="44"/>
      <c r="D20" s="44"/>
      <c r="E20" s="44"/>
      <c r="F20" s="44"/>
      <c r="G20" s="44"/>
      <c r="H20" s="44"/>
      <c r="I20" s="44"/>
    </row>
  </sheetData>
  <mergeCells count="7">
    <mergeCell ref="A15:B15"/>
    <mergeCell ref="A16:B16"/>
    <mergeCell ref="B1:I1"/>
    <mergeCell ref="B2:I2"/>
    <mergeCell ref="B3:B4"/>
    <mergeCell ref="C3:I3"/>
    <mergeCell ref="A3:A4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2"/>
  <sheetViews>
    <sheetView workbookViewId="0">
      <selection activeCell="F25" sqref="F25"/>
    </sheetView>
  </sheetViews>
  <sheetFormatPr defaultRowHeight="15" x14ac:dyDescent="0.25"/>
  <cols>
    <col min="1" max="1" width="8.5703125" customWidth="1"/>
    <col min="2" max="2" width="29" customWidth="1"/>
    <col min="3" max="3" width="12.85546875" customWidth="1"/>
    <col min="4" max="4" width="12.42578125" customWidth="1"/>
    <col min="5" max="5" width="12.140625" customWidth="1"/>
    <col min="6" max="6" width="12.7109375" customWidth="1"/>
    <col min="7" max="7" width="11.5703125" customWidth="1"/>
    <col min="8" max="8" width="11" customWidth="1"/>
    <col min="9" max="9" width="12.140625" customWidth="1"/>
  </cols>
  <sheetData>
    <row r="1" spans="1:9" x14ac:dyDescent="0.25">
      <c r="B1" s="112" t="s">
        <v>56</v>
      </c>
      <c r="C1" s="112"/>
      <c r="D1" s="112"/>
      <c r="E1" s="112"/>
      <c r="F1" s="112"/>
      <c r="G1" s="112"/>
      <c r="H1" s="112"/>
      <c r="I1" s="112"/>
    </row>
    <row r="3" spans="1:9" ht="36" x14ac:dyDescent="0.25">
      <c r="A3" s="27"/>
      <c r="B3" s="68" t="s">
        <v>2</v>
      </c>
      <c r="C3" s="94" t="s">
        <v>9</v>
      </c>
      <c r="D3" s="95"/>
      <c r="E3" s="95"/>
      <c r="F3" s="95"/>
      <c r="G3" s="95"/>
      <c r="H3" s="96"/>
      <c r="I3" s="97" t="s">
        <v>57</v>
      </c>
    </row>
    <row r="4" spans="1:9" x14ac:dyDescent="0.25">
      <c r="A4" s="27"/>
      <c r="B4" s="68"/>
      <c r="C4" s="68">
        <v>2025</v>
      </c>
      <c r="D4" s="68">
        <v>2026</v>
      </c>
      <c r="E4" s="68">
        <v>2027</v>
      </c>
      <c r="F4" s="68">
        <v>2028</v>
      </c>
      <c r="G4" s="68">
        <v>2029</v>
      </c>
      <c r="H4" s="68">
        <v>2030</v>
      </c>
      <c r="I4" s="98"/>
    </row>
    <row r="5" spans="1:9" ht="21" customHeight="1" x14ac:dyDescent="0.25">
      <c r="A5" s="60">
        <v>1</v>
      </c>
      <c r="B5" s="17" t="s">
        <v>143</v>
      </c>
      <c r="C5" s="68"/>
      <c r="D5" s="68"/>
      <c r="E5" s="68"/>
      <c r="F5" s="68"/>
      <c r="G5" s="68"/>
      <c r="H5" s="68"/>
      <c r="I5" s="68"/>
    </row>
    <row r="6" spans="1:9" ht="24.75" customHeight="1" x14ac:dyDescent="0.25">
      <c r="A6" s="60" t="s">
        <v>39</v>
      </c>
      <c r="B6" s="5" t="s">
        <v>169</v>
      </c>
      <c r="C6" s="45">
        <f>C7</f>
        <v>8096.1</v>
      </c>
      <c r="D6" s="45">
        <f t="shared" ref="D6:H6" si="0">D7</f>
        <v>0</v>
      </c>
      <c r="E6" s="45">
        <f t="shared" si="0"/>
        <v>0</v>
      </c>
      <c r="F6" s="45">
        <f t="shared" si="0"/>
        <v>0</v>
      </c>
      <c r="G6" s="45">
        <f t="shared" si="0"/>
        <v>0</v>
      </c>
      <c r="H6" s="45">
        <f t="shared" si="0"/>
        <v>0</v>
      </c>
      <c r="I6" s="72">
        <f t="shared" ref="I6:I8" si="1">SUM(C6:H6)</f>
        <v>8096.1</v>
      </c>
    </row>
    <row r="7" spans="1:9" ht="15" customHeight="1" x14ac:dyDescent="0.25">
      <c r="A7" s="69" t="s">
        <v>41</v>
      </c>
      <c r="B7" s="5" t="s">
        <v>3</v>
      </c>
      <c r="C7" s="70">
        <f>C8+C9</f>
        <v>8096.1</v>
      </c>
      <c r="D7" s="70">
        <f t="shared" ref="D7:H7" si="2">D8+D9</f>
        <v>0</v>
      </c>
      <c r="E7" s="70">
        <f t="shared" si="2"/>
        <v>0</v>
      </c>
      <c r="F7" s="70">
        <f t="shared" si="2"/>
        <v>0</v>
      </c>
      <c r="G7" s="70">
        <f t="shared" si="2"/>
        <v>0</v>
      </c>
      <c r="H7" s="70">
        <f t="shared" si="2"/>
        <v>0</v>
      </c>
      <c r="I7" s="72">
        <f t="shared" si="1"/>
        <v>8096.1</v>
      </c>
    </row>
    <row r="8" spans="1:9" ht="15" customHeight="1" x14ac:dyDescent="0.25">
      <c r="A8" s="69" t="s">
        <v>42</v>
      </c>
      <c r="B8" s="23" t="s">
        <v>22</v>
      </c>
      <c r="C8" s="71">
        <v>7610.3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2">
        <f t="shared" si="1"/>
        <v>7610.3</v>
      </c>
    </row>
    <row r="9" spans="1:9" ht="24.75" customHeight="1" x14ac:dyDescent="0.25">
      <c r="A9" s="69" t="s">
        <v>43</v>
      </c>
      <c r="B9" s="5" t="s">
        <v>6</v>
      </c>
      <c r="C9" s="71">
        <v>485.8</v>
      </c>
      <c r="D9" s="71">
        <v>0</v>
      </c>
      <c r="E9" s="71">
        <v>0</v>
      </c>
      <c r="F9" s="71">
        <v>0</v>
      </c>
      <c r="G9" s="71">
        <v>0</v>
      </c>
      <c r="H9" s="71">
        <v>0</v>
      </c>
      <c r="I9" s="72">
        <f>SUM(C9:H9)</f>
        <v>485.8</v>
      </c>
    </row>
    <row r="10" spans="1:9" x14ac:dyDescent="0.25">
      <c r="A10" s="117" t="s">
        <v>94</v>
      </c>
      <c r="B10" s="117"/>
      <c r="C10" s="73">
        <f>C7</f>
        <v>8096.1</v>
      </c>
      <c r="D10" s="73">
        <f t="shared" ref="D10:I10" si="3">D7</f>
        <v>0</v>
      </c>
      <c r="E10" s="73">
        <f t="shared" si="3"/>
        <v>0</v>
      </c>
      <c r="F10" s="73">
        <f t="shared" si="3"/>
        <v>0</v>
      </c>
      <c r="G10" s="73">
        <f t="shared" si="3"/>
        <v>0</v>
      </c>
      <c r="H10" s="73">
        <f t="shared" si="3"/>
        <v>0</v>
      </c>
      <c r="I10" s="73">
        <f t="shared" si="3"/>
        <v>8096.1</v>
      </c>
    </row>
    <row r="11" spans="1:9" ht="25.5" customHeight="1" x14ac:dyDescent="0.25">
      <c r="A11" s="118" t="s">
        <v>87</v>
      </c>
      <c r="B11" s="118"/>
      <c r="C11" s="74">
        <f>C8</f>
        <v>7610.3</v>
      </c>
      <c r="D11" s="74">
        <f t="shared" ref="D11:I11" si="4">D8</f>
        <v>0</v>
      </c>
      <c r="E11" s="74">
        <f t="shared" si="4"/>
        <v>0</v>
      </c>
      <c r="F11" s="74">
        <f t="shared" si="4"/>
        <v>0</v>
      </c>
      <c r="G11" s="74">
        <f t="shared" si="4"/>
        <v>0</v>
      </c>
      <c r="H11" s="74">
        <f t="shared" si="4"/>
        <v>0</v>
      </c>
      <c r="I11" s="74">
        <f t="shared" si="4"/>
        <v>7610.3</v>
      </c>
    </row>
    <row r="12" spans="1:9" x14ac:dyDescent="0.25">
      <c r="A12" s="92" t="s">
        <v>23</v>
      </c>
      <c r="B12" s="93"/>
      <c r="C12" s="74">
        <f>C9</f>
        <v>485.8</v>
      </c>
      <c r="D12" s="74">
        <f t="shared" ref="D12:I12" si="5">D9</f>
        <v>0</v>
      </c>
      <c r="E12" s="74">
        <f t="shared" si="5"/>
        <v>0</v>
      </c>
      <c r="F12" s="74">
        <f t="shared" si="5"/>
        <v>0</v>
      </c>
      <c r="G12" s="74">
        <f t="shared" si="5"/>
        <v>0</v>
      </c>
      <c r="H12" s="74">
        <f t="shared" si="5"/>
        <v>0</v>
      </c>
      <c r="I12" s="74">
        <f t="shared" si="5"/>
        <v>485.8</v>
      </c>
    </row>
  </sheetData>
  <mergeCells count="6">
    <mergeCell ref="A10:B10"/>
    <mergeCell ref="A11:B11"/>
    <mergeCell ref="A12:B12"/>
    <mergeCell ref="B1:I1"/>
    <mergeCell ref="C3:H3"/>
    <mergeCell ref="I3:I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36"/>
  <sheetViews>
    <sheetView zoomScale="85" zoomScaleNormal="85" workbookViewId="0">
      <selection activeCell="A30" sqref="A30"/>
    </sheetView>
  </sheetViews>
  <sheetFormatPr defaultColWidth="9" defaultRowHeight="12" x14ac:dyDescent="0.2"/>
  <cols>
    <col min="1" max="1" width="93.140625" style="1" customWidth="1"/>
    <col min="2" max="6" width="11.7109375" style="1" customWidth="1"/>
    <col min="7" max="7" width="9.140625" style="1" customWidth="1"/>
    <col min="8" max="8" width="16.140625" style="1" customWidth="1"/>
    <col min="9" max="9" width="9" style="1"/>
    <col min="10" max="10" width="10" style="1" bestFit="1" customWidth="1"/>
    <col min="11" max="16384" width="9" style="1"/>
  </cols>
  <sheetData>
    <row r="1" spans="1:12" x14ac:dyDescent="0.2">
      <c r="A1" s="89" t="s">
        <v>13</v>
      </c>
      <c r="B1" s="89"/>
      <c r="C1" s="89"/>
      <c r="D1" s="89"/>
      <c r="E1" s="89"/>
      <c r="F1" s="89"/>
      <c r="G1" s="89"/>
      <c r="H1" s="89"/>
    </row>
    <row r="2" spans="1:12" x14ac:dyDescent="0.2">
      <c r="A2" s="90" t="s">
        <v>1</v>
      </c>
      <c r="B2" s="90"/>
      <c r="C2" s="90"/>
      <c r="D2" s="90"/>
      <c r="E2" s="90"/>
      <c r="F2" s="90"/>
      <c r="G2" s="90"/>
      <c r="H2" s="90"/>
    </row>
    <row r="3" spans="1:12" x14ac:dyDescent="0.2">
      <c r="A3" s="91" t="s">
        <v>2</v>
      </c>
      <c r="B3" s="91" t="s">
        <v>9</v>
      </c>
      <c r="C3" s="91" t="s">
        <v>9</v>
      </c>
      <c r="D3" s="91" t="s">
        <v>9</v>
      </c>
      <c r="E3" s="91" t="s">
        <v>9</v>
      </c>
      <c r="F3" s="91" t="s">
        <v>9</v>
      </c>
      <c r="G3" s="91" t="s">
        <v>9</v>
      </c>
      <c r="H3" s="91"/>
    </row>
    <row r="4" spans="1:12" x14ac:dyDescent="0.2">
      <c r="A4" s="91"/>
      <c r="B4" s="2">
        <v>2025</v>
      </c>
      <c r="C4" s="2">
        <v>2026</v>
      </c>
      <c r="D4" s="2">
        <v>2027</v>
      </c>
      <c r="E4" s="2">
        <v>2028</v>
      </c>
      <c r="F4" s="2">
        <v>2029</v>
      </c>
      <c r="G4" s="2">
        <v>2030</v>
      </c>
      <c r="H4" s="2" t="s">
        <v>10</v>
      </c>
    </row>
    <row r="5" spans="1:12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9</v>
      </c>
    </row>
    <row r="6" spans="1:12" ht="24" x14ac:dyDescent="0.2">
      <c r="A6" s="3" t="s">
        <v>74</v>
      </c>
      <c r="B6" s="4">
        <f>B7</f>
        <v>429029.9</v>
      </c>
      <c r="C6" s="4">
        <f>C7</f>
        <v>454372.4</v>
      </c>
      <c r="D6" s="4">
        <f>D7</f>
        <v>475170.1</v>
      </c>
      <c r="E6" s="4">
        <f t="shared" ref="E6:G6" si="0">E7</f>
        <v>90707</v>
      </c>
      <c r="F6" s="4">
        <f t="shared" si="0"/>
        <v>94335.4</v>
      </c>
      <c r="G6" s="4">
        <f t="shared" si="0"/>
        <v>98108.9</v>
      </c>
      <c r="H6" s="45">
        <f>B6+C6+D6+E6+F6+G6</f>
        <v>1641723.7</v>
      </c>
      <c r="I6" s="35"/>
      <c r="J6" s="40"/>
      <c r="K6" s="35"/>
      <c r="L6" s="35"/>
    </row>
    <row r="7" spans="1:12" x14ac:dyDescent="0.2">
      <c r="A7" s="5" t="s">
        <v>3</v>
      </c>
      <c r="B7" s="4">
        <f>B11+B15+B19+B22</f>
        <v>429029.9</v>
      </c>
      <c r="C7" s="4">
        <f t="shared" ref="C7:G7" si="1">C11+C15+C19</f>
        <v>454372.4</v>
      </c>
      <c r="D7" s="4">
        <f t="shared" si="1"/>
        <v>475170.1</v>
      </c>
      <c r="E7" s="4">
        <f t="shared" si="1"/>
        <v>90707</v>
      </c>
      <c r="F7" s="4">
        <f t="shared" si="1"/>
        <v>94335.4</v>
      </c>
      <c r="G7" s="4">
        <f t="shared" si="1"/>
        <v>98108.9</v>
      </c>
      <c r="H7" s="4">
        <f>B7+C7+D7+E7+F7+G7</f>
        <v>1641723.7</v>
      </c>
      <c r="I7" s="35"/>
      <c r="J7" s="40"/>
      <c r="K7" s="35"/>
      <c r="L7" s="35"/>
    </row>
    <row r="8" spans="1:12" x14ac:dyDescent="0.2">
      <c r="A8" s="5" t="s">
        <v>5</v>
      </c>
      <c r="B8" s="4">
        <f>B12+B16+B20</f>
        <v>415908.6</v>
      </c>
      <c r="C8" s="4">
        <f>C12+C16+C20</f>
        <v>441888.9</v>
      </c>
      <c r="D8" s="4">
        <f>D12+D16+D20</f>
        <v>462015</v>
      </c>
      <c r="E8" s="4">
        <f t="shared" ref="E8:G8" si="2">E12+E16+E20</f>
        <v>89494.3</v>
      </c>
      <c r="F8" s="4">
        <f t="shared" si="2"/>
        <v>93074.2</v>
      </c>
      <c r="G8" s="4">
        <f t="shared" si="2"/>
        <v>96797.2</v>
      </c>
      <c r="H8" s="4">
        <f t="shared" ref="H8:H23" si="3">B8+C8+D8+E8+F8+G8</f>
        <v>1599178.2</v>
      </c>
      <c r="J8" s="40"/>
      <c r="K8" s="35"/>
      <c r="L8" s="35"/>
    </row>
    <row r="9" spans="1:12" x14ac:dyDescent="0.2">
      <c r="A9" s="5" t="s">
        <v>6</v>
      </c>
      <c r="B9" s="4">
        <f>B13+B17+B23</f>
        <v>13121.3</v>
      </c>
      <c r="C9" s="4">
        <f>C13+C17+C23</f>
        <v>12483.5</v>
      </c>
      <c r="D9" s="4">
        <f>D13+D17+D23</f>
        <v>13155.1</v>
      </c>
      <c r="E9" s="4">
        <v>1212.7</v>
      </c>
      <c r="F9" s="4">
        <v>1261.2</v>
      </c>
      <c r="G9" s="4">
        <v>1311.7</v>
      </c>
      <c r="H9" s="4">
        <f t="shared" si="3"/>
        <v>42545.5</v>
      </c>
      <c r="J9" s="40"/>
      <c r="K9" s="35"/>
      <c r="L9" s="35"/>
    </row>
    <row r="10" spans="1:12" ht="24" x14ac:dyDescent="0.2">
      <c r="A10" s="46" t="s">
        <v>14</v>
      </c>
      <c r="B10" s="4">
        <f>B11</f>
        <v>192273.4</v>
      </c>
      <c r="C10" s="4">
        <f t="shared" ref="C10:G10" si="4">C11</f>
        <v>203501.3</v>
      </c>
      <c r="D10" s="4">
        <f t="shared" si="4"/>
        <v>214694.5</v>
      </c>
      <c r="E10" s="4">
        <f t="shared" si="4"/>
        <v>15473.1</v>
      </c>
      <c r="F10" s="4">
        <f t="shared" si="4"/>
        <v>16092</v>
      </c>
      <c r="G10" s="4">
        <f t="shared" si="4"/>
        <v>16735.8</v>
      </c>
      <c r="H10" s="4">
        <f t="shared" si="3"/>
        <v>658770.1</v>
      </c>
      <c r="J10" s="40"/>
      <c r="K10" s="35"/>
      <c r="L10" s="35"/>
    </row>
    <row r="11" spans="1:12" x14ac:dyDescent="0.2">
      <c r="A11" s="46" t="s">
        <v>3</v>
      </c>
      <c r="B11" s="4">
        <f>B12+B13</f>
        <v>192273.4</v>
      </c>
      <c r="C11" s="4">
        <f t="shared" ref="C11:G11" si="5">C12+C13</f>
        <v>203501.3</v>
      </c>
      <c r="D11" s="4">
        <f t="shared" si="5"/>
        <v>214694.5</v>
      </c>
      <c r="E11" s="4">
        <f t="shared" si="5"/>
        <v>15473.1</v>
      </c>
      <c r="F11" s="4">
        <f t="shared" si="5"/>
        <v>16092</v>
      </c>
      <c r="G11" s="4">
        <f t="shared" si="5"/>
        <v>16735.8</v>
      </c>
      <c r="H11" s="4">
        <f t="shared" si="3"/>
        <v>658770.1</v>
      </c>
      <c r="J11" s="40"/>
      <c r="K11" s="35"/>
      <c r="L11" s="35"/>
    </row>
    <row r="12" spans="1:12" x14ac:dyDescent="0.2">
      <c r="A12" s="46" t="s">
        <v>5</v>
      </c>
      <c r="B12" s="49">
        <v>180737</v>
      </c>
      <c r="C12" s="49">
        <v>191291.2</v>
      </c>
      <c r="D12" s="49">
        <v>201812.8</v>
      </c>
      <c r="E12" s="4">
        <v>14544.7</v>
      </c>
      <c r="F12" s="4">
        <v>15126.5</v>
      </c>
      <c r="G12" s="4">
        <v>15731.6</v>
      </c>
      <c r="H12" s="4">
        <f t="shared" si="3"/>
        <v>619243.80000000005</v>
      </c>
      <c r="J12" s="40"/>
      <c r="K12" s="35"/>
      <c r="L12" s="35"/>
    </row>
    <row r="13" spans="1:12" x14ac:dyDescent="0.2">
      <c r="A13" s="46" t="s">
        <v>6</v>
      </c>
      <c r="B13" s="49">
        <v>11536.4</v>
      </c>
      <c r="C13" s="49">
        <v>12210.1</v>
      </c>
      <c r="D13" s="49">
        <v>12881.7</v>
      </c>
      <c r="E13" s="4">
        <v>928.4</v>
      </c>
      <c r="F13" s="4">
        <v>965.5</v>
      </c>
      <c r="G13" s="4">
        <v>1004.2</v>
      </c>
      <c r="H13" s="4">
        <f t="shared" si="3"/>
        <v>39526.300000000003</v>
      </c>
      <c r="J13" s="40"/>
      <c r="K13" s="35"/>
      <c r="L13" s="35"/>
    </row>
    <row r="14" spans="1:12" ht="36" x14ac:dyDescent="0.2">
      <c r="A14" s="46" t="s">
        <v>15</v>
      </c>
      <c r="B14" s="4">
        <f>B15</f>
        <v>4381.8999999999996</v>
      </c>
      <c r="C14" s="4">
        <f t="shared" ref="C14:G14" si="6">C15</f>
        <v>4557.2</v>
      </c>
      <c r="D14" s="4">
        <f t="shared" si="6"/>
        <v>4557.2</v>
      </c>
      <c r="E14" s="4">
        <f t="shared" si="6"/>
        <v>4739.3999999999996</v>
      </c>
      <c r="F14" s="4">
        <f t="shared" si="6"/>
        <v>4929.1000000000004</v>
      </c>
      <c r="G14" s="4">
        <f t="shared" si="6"/>
        <v>5126.2</v>
      </c>
      <c r="H14" s="4">
        <f t="shared" si="3"/>
        <v>28291</v>
      </c>
      <c r="J14" s="40"/>
      <c r="K14" s="35"/>
      <c r="L14" s="35"/>
    </row>
    <row r="15" spans="1:12" x14ac:dyDescent="0.2">
      <c r="A15" s="46" t="s">
        <v>3</v>
      </c>
      <c r="B15" s="4">
        <f>B16+B17</f>
        <v>4381.8999999999996</v>
      </c>
      <c r="C15" s="4">
        <f t="shared" ref="C15:D15" si="7">C16+C17</f>
        <v>4557.2</v>
      </c>
      <c r="D15" s="4">
        <f t="shared" si="7"/>
        <v>4557.2</v>
      </c>
      <c r="E15" s="4">
        <f>E16+E17</f>
        <v>4739.3999999999996</v>
      </c>
      <c r="F15" s="4">
        <f t="shared" ref="F15:G15" si="8">F16+F17</f>
        <v>4929.1000000000004</v>
      </c>
      <c r="G15" s="4">
        <f t="shared" si="8"/>
        <v>5126.2</v>
      </c>
      <c r="H15" s="4">
        <f t="shared" si="3"/>
        <v>28291</v>
      </c>
      <c r="J15" s="40"/>
      <c r="K15" s="35"/>
      <c r="L15" s="35"/>
    </row>
    <row r="16" spans="1:12" x14ac:dyDescent="0.2">
      <c r="A16" s="46" t="s">
        <v>5</v>
      </c>
      <c r="B16" s="4">
        <v>4119</v>
      </c>
      <c r="C16" s="4">
        <v>4283.8</v>
      </c>
      <c r="D16" s="4">
        <v>4283.8</v>
      </c>
      <c r="E16" s="4">
        <v>4455.1000000000004</v>
      </c>
      <c r="F16" s="4">
        <v>4633.3999999999996</v>
      </c>
      <c r="G16" s="4">
        <v>4818.7</v>
      </c>
      <c r="H16" s="4">
        <f t="shared" si="3"/>
        <v>26593.8</v>
      </c>
      <c r="J16" s="40"/>
      <c r="K16" s="35"/>
      <c r="L16" s="35"/>
    </row>
    <row r="17" spans="1:12" x14ac:dyDescent="0.2">
      <c r="A17" s="46" t="s">
        <v>6</v>
      </c>
      <c r="B17" s="4">
        <v>262.89999999999998</v>
      </c>
      <c r="C17" s="4">
        <v>273.39999999999998</v>
      </c>
      <c r="D17" s="4">
        <v>273.39999999999998</v>
      </c>
      <c r="E17" s="4">
        <v>284.3</v>
      </c>
      <c r="F17" s="4">
        <v>295.7</v>
      </c>
      <c r="G17" s="4">
        <v>307.5</v>
      </c>
      <c r="H17" s="4">
        <f t="shared" si="3"/>
        <v>1697.2</v>
      </c>
      <c r="J17" s="40"/>
      <c r="K17" s="35"/>
      <c r="L17" s="35"/>
    </row>
    <row r="18" spans="1:12" ht="36" x14ac:dyDescent="0.2">
      <c r="A18" s="46" t="s">
        <v>16</v>
      </c>
      <c r="B18" s="4">
        <f t="shared" ref="B18:G19" si="9">B19</f>
        <v>231052.6</v>
      </c>
      <c r="C18" s="4">
        <f t="shared" si="9"/>
        <v>246313.9</v>
      </c>
      <c r="D18" s="4">
        <f t="shared" si="9"/>
        <v>255918.4</v>
      </c>
      <c r="E18" s="4">
        <v>70494.5</v>
      </c>
      <c r="F18" s="4">
        <v>73314.3</v>
      </c>
      <c r="G18" s="4">
        <v>76246.899999999994</v>
      </c>
      <c r="H18" s="4">
        <f t="shared" si="3"/>
        <v>953340.6</v>
      </c>
      <c r="J18" s="40"/>
      <c r="K18" s="35"/>
      <c r="L18" s="35"/>
    </row>
    <row r="19" spans="1:12" x14ac:dyDescent="0.2">
      <c r="A19" s="46" t="s">
        <v>3</v>
      </c>
      <c r="B19" s="4">
        <f t="shared" si="9"/>
        <v>231052.6</v>
      </c>
      <c r="C19" s="4">
        <f t="shared" si="9"/>
        <v>246313.9</v>
      </c>
      <c r="D19" s="4">
        <f t="shared" si="9"/>
        <v>255918.4</v>
      </c>
      <c r="E19" s="4">
        <f t="shared" si="9"/>
        <v>70494.5</v>
      </c>
      <c r="F19" s="4">
        <f t="shared" si="9"/>
        <v>73314.3</v>
      </c>
      <c r="G19" s="4">
        <f t="shared" si="9"/>
        <v>76246.899999999994</v>
      </c>
      <c r="H19" s="4">
        <f>B19+C19+D19+E19+F19+G19</f>
        <v>953340.6</v>
      </c>
      <c r="J19" s="40"/>
      <c r="K19" s="35"/>
      <c r="L19" s="35"/>
    </row>
    <row r="20" spans="1:12" x14ac:dyDescent="0.2">
      <c r="A20" s="46" t="s">
        <v>5</v>
      </c>
      <c r="B20" s="49">
        <v>231052.6</v>
      </c>
      <c r="C20" s="49">
        <v>246313.9</v>
      </c>
      <c r="D20" s="49">
        <v>255918.4</v>
      </c>
      <c r="E20" s="4">
        <v>70494.5</v>
      </c>
      <c r="F20" s="4">
        <v>73314.3</v>
      </c>
      <c r="G20" s="4">
        <v>76246.899999999994</v>
      </c>
      <c r="H20" s="4">
        <f t="shared" si="3"/>
        <v>953340.6</v>
      </c>
      <c r="J20" s="40"/>
      <c r="K20" s="35"/>
      <c r="L20" s="35"/>
    </row>
    <row r="21" spans="1:12" ht="25.5" x14ac:dyDescent="0.2">
      <c r="A21" s="47" t="s">
        <v>17</v>
      </c>
      <c r="B21" s="10">
        <f>B22</f>
        <v>1322</v>
      </c>
      <c r="C21" s="10">
        <f t="shared" ref="C21:G21" si="10">C22</f>
        <v>0</v>
      </c>
      <c r="D21" s="10">
        <f t="shared" si="10"/>
        <v>0</v>
      </c>
      <c r="E21" s="10">
        <f t="shared" si="10"/>
        <v>0</v>
      </c>
      <c r="F21" s="10">
        <f t="shared" si="10"/>
        <v>0</v>
      </c>
      <c r="G21" s="10">
        <f t="shared" si="10"/>
        <v>0</v>
      </c>
      <c r="H21" s="4">
        <f t="shared" si="3"/>
        <v>1322</v>
      </c>
      <c r="J21" s="40"/>
    </row>
    <row r="22" spans="1:12" ht="12.75" x14ac:dyDescent="0.2">
      <c r="A22" s="11" t="s">
        <v>3</v>
      </c>
      <c r="B22" s="10">
        <f>B23</f>
        <v>1322</v>
      </c>
      <c r="C22" s="10">
        <f t="shared" ref="C22:G22" si="11">C23</f>
        <v>0</v>
      </c>
      <c r="D22" s="10">
        <f t="shared" si="11"/>
        <v>0</v>
      </c>
      <c r="E22" s="10">
        <f t="shared" si="11"/>
        <v>0</v>
      </c>
      <c r="F22" s="10">
        <f t="shared" si="11"/>
        <v>0</v>
      </c>
      <c r="G22" s="10">
        <f t="shared" si="11"/>
        <v>0</v>
      </c>
      <c r="H22" s="4">
        <f t="shared" si="3"/>
        <v>1322</v>
      </c>
      <c r="J22" s="40"/>
    </row>
    <row r="23" spans="1:12" ht="12.75" x14ac:dyDescent="0.2">
      <c r="A23" s="11" t="s">
        <v>6</v>
      </c>
      <c r="B23" s="10">
        <v>1322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4">
        <f t="shared" si="3"/>
        <v>1322</v>
      </c>
      <c r="J23" s="40"/>
    </row>
    <row r="26" spans="1:12" x14ac:dyDescent="0.2">
      <c r="B26" s="30"/>
      <c r="C26" s="30"/>
      <c r="D26" s="30"/>
      <c r="E26" s="30"/>
      <c r="F26" s="30"/>
      <c r="G26" s="30"/>
    </row>
    <row r="27" spans="1:12" x14ac:dyDescent="0.2">
      <c r="B27" s="30"/>
      <c r="C27" s="30"/>
      <c r="D27" s="30"/>
      <c r="E27" s="30"/>
      <c r="F27" s="30"/>
      <c r="G27" s="30"/>
    </row>
    <row r="28" spans="1:12" x14ac:dyDescent="0.2">
      <c r="B28" s="30"/>
      <c r="C28" s="30"/>
      <c r="D28" s="30"/>
      <c r="E28" s="30"/>
      <c r="F28" s="30"/>
      <c r="G28" s="30"/>
    </row>
    <row r="29" spans="1:12" x14ac:dyDescent="0.2">
      <c r="B29" s="30"/>
      <c r="C29" s="30"/>
      <c r="D29" s="30"/>
      <c r="E29" s="30"/>
      <c r="F29" s="30"/>
      <c r="G29" s="30"/>
    </row>
    <row r="30" spans="1:12" x14ac:dyDescent="0.2">
      <c r="E30" s="57"/>
      <c r="F30" s="57"/>
      <c r="G30" s="57"/>
      <c r="H30" s="57"/>
    </row>
    <row r="31" spans="1:12" x14ac:dyDescent="0.2">
      <c r="E31" s="57"/>
      <c r="F31" s="57"/>
      <c r="G31" s="57"/>
      <c r="H31" s="57"/>
    </row>
    <row r="32" spans="1:12" x14ac:dyDescent="0.2">
      <c r="E32" s="58"/>
      <c r="F32" s="58"/>
      <c r="G32" s="58"/>
      <c r="H32" s="57"/>
    </row>
    <row r="33" spans="5:8" x14ac:dyDescent="0.2">
      <c r="E33" s="58"/>
      <c r="F33" s="58"/>
      <c r="G33" s="58"/>
      <c r="H33" s="57"/>
    </row>
    <row r="34" spans="5:8" x14ac:dyDescent="0.2">
      <c r="E34" s="57"/>
      <c r="F34" s="57"/>
      <c r="G34" s="57"/>
      <c r="H34" s="57"/>
    </row>
    <row r="35" spans="5:8" x14ac:dyDescent="0.2">
      <c r="E35" s="59"/>
      <c r="F35" s="59"/>
      <c r="G35" s="59"/>
      <c r="H35" s="57"/>
    </row>
    <row r="36" spans="5:8" x14ac:dyDescent="0.2">
      <c r="E36" s="48"/>
      <c r="F36" s="48"/>
      <c r="G36" s="48"/>
    </row>
  </sheetData>
  <mergeCells count="4">
    <mergeCell ref="A1:H1"/>
    <mergeCell ref="A2:H2"/>
    <mergeCell ref="A3:A4"/>
    <mergeCell ref="B3:H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I20"/>
  <sheetViews>
    <sheetView workbookViewId="0">
      <selection activeCell="B6" sqref="B6"/>
    </sheetView>
  </sheetViews>
  <sheetFormatPr defaultRowHeight="12" x14ac:dyDescent="0.2"/>
  <cols>
    <col min="1" max="1" width="3.42578125" style="20" customWidth="1"/>
    <col min="2" max="2" width="63.28515625" style="20" customWidth="1"/>
    <col min="3" max="3" width="9.7109375" style="20" customWidth="1"/>
    <col min="4" max="4" width="10.140625" style="20" customWidth="1"/>
    <col min="5" max="8" width="9.28515625" style="20" bestFit="1" customWidth="1"/>
    <col min="9" max="9" width="10" style="20" bestFit="1" customWidth="1"/>
    <col min="10" max="16384" width="9.140625" style="20"/>
  </cols>
  <sheetData>
    <row r="1" spans="2:9" x14ac:dyDescent="0.2">
      <c r="B1" s="119" t="s">
        <v>13</v>
      </c>
      <c r="C1" s="120"/>
    </row>
    <row r="2" spans="2:9" x14ac:dyDescent="0.2">
      <c r="B2" s="21"/>
    </row>
    <row r="3" spans="2:9" ht="15.75" customHeight="1" x14ac:dyDescent="0.2">
      <c r="B3" s="121" t="s">
        <v>33</v>
      </c>
      <c r="C3" s="121" t="s">
        <v>34</v>
      </c>
      <c r="D3" s="121"/>
      <c r="E3" s="121"/>
      <c r="F3" s="121"/>
      <c r="G3" s="121"/>
      <c r="H3" s="121"/>
      <c r="I3" s="122"/>
    </row>
    <row r="4" spans="2:9" x14ac:dyDescent="0.2">
      <c r="B4" s="121"/>
      <c r="C4" s="22">
        <v>2025</v>
      </c>
      <c r="D4" s="22">
        <v>2026</v>
      </c>
      <c r="E4" s="22">
        <v>2027</v>
      </c>
      <c r="F4" s="22">
        <v>2028</v>
      </c>
      <c r="G4" s="22">
        <v>2029</v>
      </c>
      <c r="H4" s="22">
        <v>2030</v>
      </c>
      <c r="I4" s="22" t="s">
        <v>10</v>
      </c>
    </row>
    <row r="5" spans="2:9" x14ac:dyDescent="0.2">
      <c r="B5" s="22">
        <v>1</v>
      </c>
      <c r="C5" s="22">
        <v>2</v>
      </c>
      <c r="D5" s="22">
        <v>3</v>
      </c>
      <c r="E5" s="22">
        <v>4</v>
      </c>
      <c r="F5" s="22">
        <v>5</v>
      </c>
      <c r="G5" s="22">
        <v>6</v>
      </c>
      <c r="H5" s="22">
        <v>7</v>
      </c>
      <c r="I5" s="22">
        <v>14</v>
      </c>
    </row>
    <row r="6" spans="2:9" ht="36" x14ac:dyDescent="0.2">
      <c r="B6" s="23" t="s">
        <v>35</v>
      </c>
      <c r="C6" s="24">
        <f>C7+C14</f>
        <v>13778.5</v>
      </c>
      <c r="D6" s="24">
        <f t="shared" ref="D6:H6" si="0">D7+D14</f>
        <v>13778.5</v>
      </c>
      <c r="E6" s="24">
        <f t="shared" si="0"/>
        <v>13778.5</v>
      </c>
      <c r="F6" s="24">
        <f t="shared" si="0"/>
        <v>14329.64</v>
      </c>
      <c r="G6" s="24">
        <f t="shared" si="0"/>
        <v>14902.83</v>
      </c>
      <c r="H6" s="24">
        <f t="shared" si="0"/>
        <v>15498.94</v>
      </c>
      <c r="I6" s="24">
        <f>C6+D6+E6+F6+G6+H6</f>
        <v>86066.91</v>
      </c>
    </row>
    <row r="7" spans="2:9" ht="36" x14ac:dyDescent="0.2">
      <c r="B7" s="25" t="s">
        <v>36</v>
      </c>
      <c r="C7" s="24">
        <f>C9+C10+C11+C13</f>
        <v>278.5</v>
      </c>
      <c r="D7" s="24">
        <f t="shared" ref="D7:H7" si="1">D9+D10+D11+D13</f>
        <v>278.5</v>
      </c>
      <c r="E7" s="24">
        <f t="shared" si="1"/>
        <v>278.5</v>
      </c>
      <c r="F7" s="24">
        <f t="shared" si="1"/>
        <v>289.64</v>
      </c>
      <c r="G7" s="24">
        <f t="shared" si="1"/>
        <v>301.23</v>
      </c>
      <c r="H7" s="24">
        <f t="shared" si="1"/>
        <v>313.27999999999997</v>
      </c>
      <c r="I7" s="24">
        <f>C7+D7+E7+F7+G7+H7</f>
        <v>1739.65</v>
      </c>
    </row>
    <row r="8" spans="2:9" x14ac:dyDescent="0.2">
      <c r="B8" s="23" t="s">
        <v>3</v>
      </c>
      <c r="C8" s="24">
        <f>C9+C10+C11+C12+C13</f>
        <v>278.5</v>
      </c>
      <c r="D8" s="24">
        <f t="shared" ref="D8:H8" si="2">D9+D10+D11+D12+D13</f>
        <v>278.5</v>
      </c>
      <c r="E8" s="24">
        <f t="shared" si="2"/>
        <v>278.5</v>
      </c>
      <c r="F8" s="24">
        <f t="shared" si="2"/>
        <v>289.64</v>
      </c>
      <c r="G8" s="24">
        <f t="shared" si="2"/>
        <v>301.23</v>
      </c>
      <c r="H8" s="24">
        <f t="shared" si="2"/>
        <v>313.27999999999997</v>
      </c>
      <c r="I8" s="24">
        <f>C8+D8+E8+F8+G8+H8</f>
        <v>1739.65</v>
      </c>
    </row>
    <row r="9" spans="2:9" x14ac:dyDescent="0.2">
      <c r="B9" s="23" t="s">
        <v>21</v>
      </c>
      <c r="C9" s="24">
        <v>0</v>
      </c>
      <c r="D9" s="24">
        <v>0</v>
      </c>
      <c r="E9" s="24">
        <v>0</v>
      </c>
      <c r="F9" s="24">
        <v>0</v>
      </c>
      <c r="G9" s="24">
        <v>0</v>
      </c>
      <c r="H9" s="24">
        <v>0</v>
      </c>
      <c r="I9" s="24">
        <f>C9+D9+E9+F9+G9+H9</f>
        <v>0</v>
      </c>
    </row>
    <row r="10" spans="2:9" x14ac:dyDescent="0.2">
      <c r="B10" s="23" t="s">
        <v>22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f>C10+D10+E10+F10+G10+H10</f>
        <v>0</v>
      </c>
    </row>
    <row r="11" spans="2:9" x14ac:dyDescent="0.2">
      <c r="B11" s="23" t="s">
        <v>23</v>
      </c>
      <c r="C11" s="24">
        <v>278.5</v>
      </c>
      <c r="D11" s="24">
        <v>278.5</v>
      </c>
      <c r="E11" s="24">
        <v>278.5</v>
      </c>
      <c r="F11" s="24">
        <f>E11*104%</f>
        <v>289.64</v>
      </c>
      <c r="G11" s="24">
        <f t="shared" ref="G11:H11" si="3">F11*104%</f>
        <v>301.23</v>
      </c>
      <c r="H11" s="24">
        <f t="shared" si="3"/>
        <v>313.27999999999997</v>
      </c>
      <c r="I11" s="24">
        <f t="shared" ref="I11:I13" si="4">C11+D11+E11+F11+G11+H11</f>
        <v>1739.65</v>
      </c>
    </row>
    <row r="12" spans="2:9" x14ac:dyDescent="0.2">
      <c r="B12" s="23" t="s">
        <v>37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f t="shared" si="4"/>
        <v>0</v>
      </c>
    </row>
    <row r="13" spans="2:9" x14ac:dyDescent="0.2">
      <c r="B13" s="23" t="s">
        <v>8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f t="shared" si="4"/>
        <v>0</v>
      </c>
    </row>
    <row r="14" spans="2:9" ht="48" x14ac:dyDescent="0.2">
      <c r="B14" s="25" t="s">
        <v>38</v>
      </c>
      <c r="C14" s="24">
        <f>C16+C17+C18+C20</f>
        <v>13500</v>
      </c>
      <c r="D14" s="24">
        <f t="shared" ref="D14:H14" si="5">D16+D17+D18+D20</f>
        <v>13500</v>
      </c>
      <c r="E14" s="24">
        <f t="shared" si="5"/>
        <v>13500</v>
      </c>
      <c r="F14" s="24">
        <f t="shared" si="5"/>
        <v>14040</v>
      </c>
      <c r="G14" s="24">
        <f t="shared" si="5"/>
        <v>14601.6</v>
      </c>
      <c r="H14" s="24">
        <f t="shared" si="5"/>
        <v>15185.66</v>
      </c>
      <c r="I14" s="24">
        <f>C14+D14+E14+F14+G14+H14</f>
        <v>84327.26</v>
      </c>
    </row>
    <row r="15" spans="2:9" x14ac:dyDescent="0.2">
      <c r="B15" s="23" t="s">
        <v>3</v>
      </c>
      <c r="C15" s="24">
        <f>C16+C17+C18+C19+C20</f>
        <v>13500</v>
      </c>
      <c r="D15" s="24">
        <f t="shared" ref="D15:H15" si="6">D16+D17+D18+D19+D20</f>
        <v>13500</v>
      </c>
      <c r="E15" s="24">
        <f t="shared" si="6"/>
        <v>13500</v>
      </c>
      <c r="F15" s="24">
        <f t="shared" si="6"/>
        <v>14040</v>
      </c>
      <c r="G15" s="24">
        <f t="shared" si="6"/>
        <v>14601.6</v>
      </c>
      <c r="H15" s="24">
        <f t="shared" si="6"/>
        <v>15185.66</v>
      </c>
      <c r="I15" s="24">
        <f>C15+D15+E15+F15+G15+H15</f>
        <v>84327.26</v>
      </c>
    </row>
    <row r="16" spans="2:9" x14ac:dyDescent="0.2">
      <c r="B16" s="23" t="s">
        <v>21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f>C16+D16+E16+F16+G16+H16</f>
        <v>0</v>
      </c>
    </row>
    <row r="17" spans="2:9" x14ac:dyDescent="0.2">
      <c r="B17" s="23" t="s">
        <v>22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f>C17+D17+E17+F17+G17+H17</f>
        <v>0</v>
      </c>
    </row>
    <row r="18" spans="2:9" x14ac:dyDescent="0.2">
      <c r="B18" s="23" t="s">
        <v>23</v>
      </c>
      <c r="C18" s="24">
        <v>13500</v>
      </c>
      <c r="D18" s="24">
        <v>13500</v>
      </c>
      <c r="E18" s="24">
        <v>13500</v>
      </c>
      <c r="F18" s="24">
        <f>E18*104%</f>
        <v>14040</v>
      </c>
      <c r="G18" s="24">
        <f t="shared" ref="G18:H18" si="7">F18*104%</f>
        <v>14601.6</v>
      </c>
      <c r="H18" s="24">
        <f t="shared" si="7"/>
        <v>15185.66</v>
      </c>
      <c r="I18" s="24">
        <f t="shared" ref="I18:I20" si="8">C18+D18+E18+F18+G18+H18</f>
        <v>84327.26</v>
      </c>
    </row>
    <row r="19" spans="2:9" x14ac:dyDescent="0.2">
      <c r="B19" s="23" t="s">
        <v>37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f t="shared" si="8"/>
        <v>0</v>
      </c>
    </row>
    <row r="20" spans="2:9" x14ac:dyDescent="0.2">
      <c r="B20" s="23" t="s">
        <v>8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f t="shared" si="8"/>
        <v>0</v>
      </c>
    </row>
  </sheetData>
  <mergeCells count="3">
    <mergeCell ref="B1:C1"/>
    <mergeCell ref="B3:B4"/>
    <mergeCell ref="C3:I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3"/>
  <sheetViews>
    <sheetView topLeftCell="A4" zoomScale="85" zoomScaleNormal="85" workbookViewId="0">
      <selection activeCell="B26" sqref="B26"/>
    </sheetView>
  </sheetViews>
  <sheetFormatPr defaultColWidth="9" defaultRowHeight="12.75" x14ac:dyDescent="0.2"/>
  <cols>
    <col min="1" max="1" width="69.85546875" style="7" customWidth="1"/>
    <col min="2" max="8" width="11.85546875" style="7" customWidth="1"/>
    <col min="9" max="9" width="9" style="7"/>
    <col min="10" max="10" width="10" style="7" bestFit="1" customWidth="1"/>
    <col min="11" max="16384" width="9" style="7"/>
  </cols>
  <sheetData>
    <row r="1" spans="1:10" ht="14.45" customHeight="1" x14ac:dyDescent="0.2">
      <c r="A1" s="112" t="s">
        <v>13</v>
      </c>
      <c r="B1" s="112"/>
      <c r="C1" s="112"/>
      <c r="D1" s="112"/>
      <c r="E1" s="112"/>
      <c r="F1" s="112"/>
      <c r="G1" s="112"/>
      <c r="H1" s="112"/>
    </row>
    <row r="2" spans="1:10" ht="14.45" customHeight="1" x14ac:dyDescent="0.2">
      <c r="A2" s="113" t="s">
        <v>1</v>
      </c>
      <c r="B2" s="113"/>
      <c r="C2" s="113"/>
      <c r="D2" s="113"/>
      <c r="E2" s="113"/>
      <c r="F2" s="113"/>
      <c r="G2" s="113"/>
      <c r="H2" s="113"/>
    </row>
    <row r="3" spans="1:10" ht="14.45" customHeight="1" x14ac:dyDescent="0.2">
      <c r="A3" s="114" t="s">
        <v>2</v>
      </c>
      <c r="B3" s="114" t="s">
        <v>9</v>
      </c>
      <c r="C3" s="114" t="s">
        <v>9</v>
      </c>
      <c r="D3" s="114" t="s">
        <v>9</v>
      </c>
      <c r="E3" s="114" t="s">
        <v>9</v>
      </c>
      <c r="F3" s="114" t="s">
        <v>9</v>
      </c>
      <c r="G3" s="114" t="s">
        <v>9</v>
      </c>
      <c r="H3" s="114"/>
    </row>
    <row r="4" spans="1:10" ht="17.100000000000001" customHeight="1" x14ac:dyDescent="0.2">
      <c r="A4" s="114"/>
      <c r="B4" s="8">
        <v>2025</v>
      </c>
      <c r="C4" s="8">
        <v>2026</v>
      </c>
      <c r="D4" s="8">
        <v>2027</v>
      </c>
      <c r="E4" s="8">
        <v>2028</v>
      </c>
      <c r="F4" s="8">
        <v>2029</v>
      </c>
      <c r="G4" s="8">
        <v>2030</v>
      </c>
      <c r="H4" s="8" t="s">
        <v>10</v>
      </c>
    </row>
    <row r="5" spans="1:10" ht="14.45" customHeight="1" x14ac:dyDescent="0.2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9</v>
      </c>
    </row>
    <row r="6" spans="1:10" ht="44.25" customHeight="1" x14ac:dyDescent="0.2">
      <c r="A6" s="9" t="s">
        <v>75</v>
      </c>
      <c r="B6" s="10">
        <f>B7</f>
        <v>20762.400000000001</v>
      </c>
      <c r="C6" s="10">
        <f t="shared" ref="C6:E6" si="0">C7</f>
        <v>21418.2</v>
      </c>
      <c r="D6" s="10">
        <f t="shared" si="0"/>
        <v>22100.2</v>
      </c>
      <c r="E6" s="10">
        <f t="shared" si="0"/>
        <v>22984.2</v>
      </c>
      <c r="F6" s="10">
        <f>F7</f>
        <v>23903.5</v>
      </c>
      <c r="G6" s="10">
        <f>G7</f>
        <v>24859.7</v>
      </c>
      <c r="H6" s="10">
        <f>SUM(B6:G6)</f>
        <v>136028.20000000001</v>
      </c>
      <c r="J6" s="44"/>
    </row>
    <row r="7" spans="1:10" ht="17.100000000000001" customHeight="1" x14ac:dyDescent="0.2">
      <c r="A7" s="11" t="s">
        <v>3</v>
      </c>
      <c r="B7" s="10">
        <f>B10+B13+B16</f>
        <v>20762.400000000001</v>
      </c>
      <c r="C7" s="10">
        <f t="shared" ref="C7:H7" si="1">C10+C13+C16</f>
        <v>21418.2</v>
      </c>
      <c r="D7" s="10">
        <f t="shared" si="1"/>
        <v>22100.2</v>
      </c>
      <c r="E7" s="10">
        <f t="shared" si="1"/>
        <v>22984.2</v>
      </c>
      <c r="F7" s="10">
        <f t="shared" si="1"/>
        <v>23903.5</v>
      </c>
      <c r="G7" s="10">
        <f t="shared" si="1"/>
        <v>24859.7</v>
      </c>
      <c r="H7" s="10">
        <f t="shared" si="1"/>
        <v>136028.20000000001</v>
      </c>
      <c r="J7" s="44"/>
    </row>
    <row r="8" spans="1:10" ht="17.100000000000001" customHeight="1" x14ac:dyDescent="0.2">
      <c r="A8" s="11" t="s">
        <v>6</v>
      </c>
      <c r="B8" s="10">
        <f>B11+B14+B17</f>
        <v>20762.400000000001</v>
      </c>
      <c r="C8" s="10">
        <f t="shared" ref="C8:G8" si="2">C11+C14+C17</f>
        <v>21418.2</v>
      </c>
      <c r="D8" s="10">
        <f t="shared" si="2"/>
        <v>22100.2</v>
      </c>
      <c r="E8" s="10">
        <f t="shared" si="2"/>
        <v>22984.2</v>
      </c>
      <c r="F8" s="10">
        <f t="shared" si="2"/>
        <v>23903.5</v>
      </c>
      <c r="G8" s="10">
        <f t="shared" si="2"/>
        <v>24859.7</v>
      </c>
      <c r="H8" s="10">
        <f>H11+H14+H17</f>
        <v>136028.20000000001</v>
      </c>
      <c r="J8" s="44"/>
    </row>
    <row r="9" spans="1:10" ht="42" customHeight="1" x14ac:dyDescent="0.2">
      <c r="A9" s="47" t="s">
        <v>31</v>
      </c>
      <c r="B9" s="10">
        <f>B10</f>
        <v>16395.2</v>
      </c>
      <c r="C9" s="10">
        <f t="shared" ref="C9:G9" si="3">C10</f>
        <v>17051</v>
      </c>
      <c r="D9" s="10">
        <f t="shared" si="3"/>
        <v>17733</v>
      </c>
      <c r="E9" s="10">
        <f t="shared" si="3"/>
        <v>18442.3</v>
      </c>
      <c r="F9" s="10">
        <f t="shared" si="3"/>
        <v>19180</v>
      </c>
      <c r="G9" s="10">
        <f t="shared" si="3"/>
        <v>19947.2</v>
      </c>
      <c r="H9" s="10">
        <f t="shared" ref="H9:H16" si="4">SUM(B9:G9)</f>
        <v>108748.7</v>
      </c>
      <c r="J9" s="44"/>
    </row>
    <row r="10" spans="1:10" ht="14.25" customHeight="1" x14ac:dyDescent="0.2">
      <c r="A10" s="47" t="s">
        <v>3</v>
      </c>
      <c r="B10" s="10">
        <f>B11</f>
        <v>16395.2</v>
      </c>
      <c r="C10" s="10">
        <f t="shared" ref="C10:D10" si="5">C11</f>
        <v>17051</v>
      </c>
      <c r="D10" s="10">
        <f t="shared" si="5"/>
        <v>17733</v>
      </c>
      <c r="E10" s="10">
        <f t="shared" ref="E10:G10" si="6">E11</f>
        <v>18442.3</v>
      </c>
      <c r="F10" s="10">
        <f t="shared" si="6"/>
        <v>19180</v>
      </c>
      <c r="G10" s="10">
        <f t="shared" si="6"/>
        <v>19947.2</v>
      </c>
      <c r="H10" s="10">
        <f t="shared" si="4"/>
        <v>108748.7</v>
      </c>
      <c r="J10" s="44"/>
    </row>
    <row r="11" spans="1:10" ht="14.25" customHeight="1" x14ac:dyDescent="0.2">
      <c r="A11" s="47" t="s">
        <v>6</v>
      </c>
      <c r="B11" s="10">
        <v>16395.2</v>
      </c>
      <c r="C11" s="10">
        <v>17051</v>
      </c>
      <c r="D11" s="10">
        <v>17733</v>
      </c>
      <c r="E11" s="10">
        <v>18442.3</v>
      </c>
      <c r="F11" s="10">
        <v>19180</v>
      </c>
      <c r="G11" s="10">
        <v>19947.2</v>
      </c>
      <c r="H11" s="10">
        <f t="shared" si="4"/>
        <v>108748.7</v>
      </c>
      <c r="J11" s="44"/>
    </row>
    <row r="12" spans="1:10" ht="51.4" customHeight="1" x14ac:dyDescent="0.2">
      <c r="A12" s="47" t="s">
        <v>32</v>
      </c>
      <c r="B12" s="10">
        <f>B13</f>
        <v>7.9</v>
      </c>
      <c r="C12" s="10">
        <f t="shared" ref="C12:G12" si="7">C13</f>
        <v>7.9</v>
      </c>
      <c r="D12" s="10">
        <f t="shared" si="7"/>
        <v>7.9</v>
      </c>
      <c r="E12" s="10">
        <f t="shared" si="7"/>
        <v>8.1999999999999993</v>
      </c>
      <c r="F12" s="10">
        <f t="shared" si="7"/>
        <v>8.5</v>
      </c>
      <c r="G12" s="10">
        <f t="shared" si="7"/>
        <v>8.9</v>
      </c>
      <c r="H12" s="10">
        <f t="shared" si="4"/>
        <v>49.3</v>
      </c>
      <c r="J12" s="44"/>
    </row>
    <row r="13" spans="1:10" ht="20.25" customHeight="1" x14ac:dyDescent="0.2">
      <c r="A13" s="47" t="s">
        <v>3</v>
      </c>
      <c r="B13" s="10">
        <f>B14</f>
        <v>7.9</v>
      </c>
      <c r="C13" s="10">
        <f t="shared" ref="C13:G13" si="8">C14</f>
        <v>7.9</v>
      </c>
      <c r="D13" s="10">
        <f t="shared" si="8"/>
        <v>7.9</v>
      </c>
      <c r="E13" s="10">
        <f t="shared" si="8"/>
        <v>8.1999999999999993</v>
      </c>
      <c r="F13" s="10">
        <f t="shared" si="8"/>
        <v>8.5</v>
      </c>
      <c r="G13" s="10">
        <f t="shared" si="8"/>
        <v>8.9</v>
      </c>
      <c r="H13" s="10">
        <f t="shared" si="4"/>
        <v>49.3</v>
      </c>
      <c r="J13" s="44"/>
    </row>
    <row r="14" spans="1:10" ht="21" customHeight="1" x14ac:dyDescent="0.2">
      <c r="A14" s="47" t="s">
        <v>6</v>
      </c>
      <c r="B14" s="10">
        <v>7.9</v>
      </c>
      <c r="C14" s="10">
        <v>7.9</v>
      </c>
      <c r="D14" s="10">
        <v>7.9</v>
      </c>
      <c r="E14" s="10">
        <v>8.1999999999999993</v>
      </c>
      <c r="F14" s="10">
        <v>8.5</v>
      </c>
      <c r="G14" s="10">
        <v>8.9</v>
      </c>
      <c r="H14" s="10">
        <f t="shared" si="4"/>
        <v>49.3</v>
      </c>
      <c r="J14" s="44"/>
    </row>
    <row r="15" spans="1:10" ht="51" customHeight="1" x14ac:dyDescent="0.2">
      <c r="A15" s="47" t="s">
        <v>18</v>
      </c>
      <c r="B15" s="10">
        <f>B16</f>
        <v>4359.3</v>
      </c>
      <c r="C15" s="10">
        <f>C16</f>
        <v>4359.3</v>
      </c>
      <c r="D15" s="10">
        <f t="shared" ref="D15:G15" si="9">D16</f>
        <v>4359.3</v>
      </c>
      <c r="E15" s="10">
        <f t="shared" si="9"/>
        <v>4533.7</v>
      </c>
      <c r="F15" s="10">
        <f t="shared" si="9"/>
        <v>4715</v>
      </c>
      <c r="G15" s="10">
        <f t="shared" si="9"/>
        <v>4903.6000000000004</v>
      </c>
      <c r="H15" s="10">
        <f t="shared" si="4"/>
        <v>27230.2</v>
      </c>
      <c r="J15" s="44"/>
    </row>
    <row r="16" spans="1:10" x14ac:dyDescent="0.2">
      <c r="A16" s="47" t="s">
        <v>3</v>
      </c>
      <c r="B16" s="10">
        <f>B17</f>
        <v>4359.3</v>
      </c>
      <c r="C16" s="10">
        <f>C17</f>
        <v>4359.3</v>
      </c>
      <c r="D16" s="10">
        <f t="shared" ref="D16:G16" si="10">D17</f>
        <v>4359.3</v>
      </c>
      <c r="E16" s="10">
        <f t="shared" si="10"/>
        <v>4533.7</v>
      </c>
      <c r="F16" s="10">
        <f t="shared" si="10"/>
        <v>4715</v>
      </c>
      <c r="G16" s="10">
        <f t="shared" si="10"/>
        <v>4903.6000000000004</v>
      </c>
      <c r="H16" s="10">
        <f t="shared" si="4"/>
        <v>27230.2</v>
      </c>
      <c r="J16" s="44"/>
    </row>
    <row r="17" spans="1:10" x14ac:dyDescent="0.2">
      <c r="A17" s="47" t="s">
        <v>6</v>
      </c>
      <c r="B17" s="10">
        <v>4359.3</v>
      </c>
      <c r="C17" s="10">
        <v>4359.3</v>
      </c>
      <c r="D17" s="10">
        <v>4359.3</v>
      </c>
      <c r="E17" s="10">
        <f>D17*1.04</f>
        <v>4533.7</v>
      </c>
      <c r="F17" s="10">
        <f>E17*1.04</f>
        <v>4715</v>
      </c>
      <c r="G17" s="10">
        <f>F17*1.04</f>
        <v>4903.6000000000004</v>
      </c>
      <c r="H17" s="10">
        <f>SUM(B17:G17)</f>
        <v>27230.2</v>
      </c>
      <c r="J17" s="44"/>
    </row>
    <row r="20" spans="1:10" x14ac:dyDescent="0.2">
      <c r="B20" s="34"/>
      <c r="C20" s="34"/>
      <c r="D20" s="34"/>
      <c r="E20" s="34"/>
      <c r="F20" s="34"/>
      <c r="G20" s="34"/>
    </row>
    <row r="21" spans="1:10" x14ac:dyDescent="0.2">
      <c r="B21" s="34"/>
      <c r="C21" s="34"/>
      <c r="D21" s="34"/>
      <c r="E21" s="34"/>
      <c r="F21" s="34"/>
      <c r="G21" s="34"/>
    </row>
    <row r="22" spans="1:10" x14ac:dyDescent="0.2">
      <c r="B22" s="34"/>
      <c r="C22" s="34"/>
      <c r="D22" s="34"/>
      <c r="E22" s="34"/>
      <c r="F22" s="34"/>
      <c r="G22" s="34"/>
    </row>
    <row r="23" spans="1:10" x14ac:dyDescent="0.2">
      <c r="B23" s="34"/>
      <c r="C23" s="34"/>
      <c r="D23" s="34"/>
      <c r="E23" s="34"/>
      <c r="F23" s="34"/>
      <c r="G23" s="34"/>
    </row>
  </sheetData>
  <mergeCells count="4">
    <mergeCell ref="A1:H1"/>
    <mergeCell ref="A2:H2"/>
    <mergeCell ref="A3:A4"/>
    <mergeCell ref="B3:H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3"/>
  <sheetViews>
    <sheetView workbookViewId="0">
      <selection activeCell="B8" sqref="B8"/>
    </sheetView>
  </sheetViews>
  <sheetFormatPr defaultRowHeight="15" x14ac:dyDescent="0.25"/>
  <cols>
    <col min="1" max="1" width="34" customWidth="1"/>
    <col min="8" max="8" width="11.7109375" customWidth="1"/>
    <col min="10" max="10" width="10" bestFit="1" customWidth="1"/>
  </cols>
  <sheetData>
    <row r="1" spans="1:10" ht="36.75" customHeight="1" x14ac:dyDescent="0.25">
      <c r="A1" s="123" t="s">
        <v>19</v>
      </c>
      <c r="B1" s="123" t="s">
        <v>20</v>
      </c>
      <c r="C1" s="123"/>
      <c r="D1" s="123"/>
      <c r="E1" s="123"/>
      <c r="F1" s="123"/>
      <c r="G1" s="123"/>
      <c r="H1" s="123"/>
    </row>
    <row r="2" spans="1:10" x14ac:dyDescent="0.25">
      <c r="A2" s="123"/>
      <c r="B2" s="13">
        <v>2025</v>
      </c>
      <c r="C2" s="13">
        <v>2026</v>
      </c>
      <c r="D2" s="13">
        <v>2027</v>
      </c>
      <c r="E2" s="13">
        <v>2028</v>
      </c>
      <c r="F2" s="13">
        <v>2029</v>
      </c>
      <c r="G2" s="13">
        <v>2030</v>
      </c>
      <c r="H2" s="13" t="s">
        <v>10</v>
      </c>
    </row>
    <row r="3" spans="1:10" ht="67.5" customHeight="1" x14ac:dyDescent="0.25">
      <c r="A3" s="14" t="s">
        <v>25</v>
      </c>
      <c r="B3" s="15">
        <f>B4</f>
        <v>88525</v>
      </c>
      <c r="C3" s="15">
        <f t="shared" ref="C3:G3" si="0">C4</f>
        <v>82051.199999999997</v>
      </c>
      <c r="D3" s="15">
        <f t="shared" si="0"/>
        <v>82051.199999999997</v>
      </c>
      <c r="E3" s="15">
        <f t="shared" si="0"/>
        <v>85333.2</v>
      </c>
      <c r="F3" s="15">
        <f t="shared" si="0"/>
        <v>88746.5</v>
      </c>
      <c r="G3" s="15">
        <f t="shared" si="0"/>
        <v>92296.4</v>
      </c>
      <c r="H3" s="16">
        <f>B3+C3+D3+E3+F3+G3</f>
        <v>519003.5</v>
      </c>
      <c r="J3" s="36">
        <v>510323.07</v>
      </c>
    </row>
    <row r="4" spans="1:10" ht="17.25" customHeight="1" x14ac:dyDescent="0.25">
      <c r="A4" s="14" t="s">
        <v>3</v>
      </c>
      <c r="B4" s="15">
        <f>B5</f>
        <v>88525</v>
      </c>
      <c r="C4" s="15">
        <f t="shared" ref="C4:G4" si="1">C5</f>
        <v>82051.199999999997</v>
      </c>
      <c r="D4" s="15">
        <f t="shared" si="1"/>
        <v>82051.199999999997</v>
      </c>
      <c r="E4" s="15">
        <f t="shared" si="1"/>
        <v>85333.2</v>
      </c>
      <c r="F4" s="15">
        <f t="shared" si="1"/>
        <v>88746.5</v>
      </c>
      <c r="G4" s="15">
        <f t="shared" si="1"/>
        <v>92296.4</v>
      </c>
      <c r="H4" s="16">
        <f t="shared" ref="H4:H6" si="2">B4+C4+D4+E4+F4+G4</f>
        <v>519003.5</v>
      </c>
      <c r="J4" s="36">
        <v>510323.07</v>
      </c>
    </row>
    <row r="5" spans="1:10" ht="17.25" customHeight="1" x14ac:dyDescent="0.25">
      <c r="A5" s="14" t="s">
        <v>23</v>
      </c>
      <c r="B5" s="15">
        <f>B8</f>
        <v>88525</v>
      </c>
      <c r="C5" s="15">
        <f t="shared" ref="C5:G5" si="3">C8</f>
        <v>82051.199999999997</v>
      </c>
      <c r="D5" s="15">
        <f t="shared" si="3"/>
        <v>82051.199999999997</v>
      </c>
      <c r="E5" s="15">
        <f t="shared" si="3"/>
        <v>85333.2</v>
      </c>
      <c r="F5" s="15">
        <f t="shared" si="3"/>
        <v>88746.5</v>
      </c>
      <c r="G5" s="15">
        <f t="shared" si="3"/>
        <v>92296.4</v>
      </c>
      <c r="H5" s="16">
        <f t="shared" si="2"/>
        <v>519003.5</v>
      </c>
      <c r="J5" s="36">
        <v>510323.07</v>
      </c>
    </row>
    <row r="6" spans="1:10" ht="58.5" customHeight="1" x14ac:dyDescent="0.25">
      <c r="A6" s="26" t="s">
        <v>24</v>
      </c>
      <c r="B6" s="16">
        <f>B7</f>
        <v>88525</v>
      </c>
      <c r="C6" s="16">
        <f t="shared" ref="C6:G6" si="4">C7</f>
        <v>82051.199999999997</v>
      </c>
      <c r="D6" s="16">
        <f t="shared" si="4"/>
        <v>82051.199999999997</v>
      </c>
      <c r="E6" s="16">
        <f t="shared" si="4"/>
        <v>85333.2</v>
      </c>
      <c r="F6" s="16">
        <f t="shared" si="4"/>
        <v>88746.5</v>
      </c>
      <c r="G6" s="16">
        <f t="shared" si="4"/>
        <v>92296.4</v>
      </c>
      <c r="H6" s="16">
        <f t="shared" si="2"/>
        <v>519003.5</v>
      </c>
      <c r="J6" s="36">
        <v>510323.07</v>
      </c>
    </row>
    <row r="7" spans="1:10" ht="18" customHeight="1" x14ac:dyDescent="0.25">
      <c r="A7" s="14" t="s">
        <v>3</v>
      </c>
      <c r="B7" s="16">
        <f>B8</f>
        <v>88525</v>
      </c>
      <c r="C7" s="16">
        <f t="shared" ref="C7:D7" si="5">C8</f>
        <v>82051.199999999997</v>
      </c>
      <c r="D7" s="16">
        <f t="shared" si="5"/>
        <v>82051.199999999997</v>
      </c>
      <c r="E7" s="16">
        <f t="shared" ref="E7:G7" si="6">E8</f>
        <v>85333.2</v>
      </c>
      <c r="F7" s="16">
        <f t="shared" si="6"/>
        <v>88746.5</v>
      </c>
      <c r="G7" s="16">
        <f t="shared" si="6"/>
        <v>92296.4</v>
      </c>
      <c r="H7" s="16">
        <f>B7+C7+D7+E7+F7+G7</f>
        <v>519003.5</v>
      </c>
      <c r="J7" s="36">
        <v>510323.07</v>
      </c>
    </row>
    <row r="8" spans="1:10" ht="18" customHeight="1" x14ac:dyDescent="0.25">
      <c r="A8" s="14" t="s">
        <v>23</v>
      </c>
      <c r="B8" s="75">
        <f>79844.4+8680.6</f>
        <v>88525</v>
      </c>
      <c r="C8" s="15">
        <v>82051.199999999997</v>
      </c>
      <c r="D8" s="15">
        <v>82051.199999999997</v>
      </c>
      <c r="E8" s="15">
        <f>D8*1.04</f>
        <v>85333.2</v>
      </c>
      <c r="F8" s="15">
        <f>E8*1.04</f>
        <v>88746.5</v>
      </c>
      <c r="G8" s="15">
        <f>F8*1.04</f>
        <v>92296.4</v>
      </c>
      <c r="H8" s="16">
        <f>B8+C8+D8+E8+F8+G8</f>
        <v>519003.5</v>
      </c>
      <c r="J8" s="36">
        <v>510323.07</v>
      </c>
    </row>
    <row r="9" spans="1:10" ht="15.75" x14ac:dyDescent="0.25">
      <c r="A9" s="12"/>
    </row>
    <row r="11" spans="1:10" x14ac:dyDescent="0.25">
      <c r="B11" s="36">
        <v>79844.399999999994</v>
      </c>
      <c r="C11" s="36">
        <v>82051.199999999997</v>
      </c>
      <c r="D11" s="36">
        <v>82051.199999999997</v>
      </c>
      <c r="E11" s="36">
        <v>85333.25</v>
      </c>
      <c r="F11" s="36">
        <v>88746.58</v>
      </c>
      <c r="G11" s="36">
        <v>92296.44</v>
      </c>
    </row>
    <row r="12" spans="1:10" x14ac:dyDescent="0.25">
      <c r="B12" s="36">
        <v>79844.399999999994</v>
      </c>
      <c r="C12" s="36">
        <v>82051.199999999997</v>
      </c>
      <c r="D12" s="36">
        <v>82051.199999999997</v>
      </c>
      <c r="E12" s="36">
        <v>85333.25</v>
      </c>
      <c r="F12" s="36">
        <v>88746.58</v>
      </c>
      <c r="G12" s="36">
        <v>92296.44</v>
      </c>
    </row>
    <row r="13" spans="1:10" x14ac:dyDescent="0.25">
      <c r="B13" s="36">
        <v>79844.399999999994</v>
      </c>
      <c r="C13" s="36">
        <v>82051.199999999997</v>
      </c>
      <c r="D13" s="36">
        <v>82051.199999999997</v>
      </c>
      <c r="E13" s="36">
        <v>85333.25</v>
      </c>
      <c r="F13" s="36">
        <v>88746.58</v>
      </c>
      <c r="G13" s="36">
        <v>92296.44</v>
      </c>
    </row>
  </sheetData>
  <mergeCells count="2">
    <mergeCell ref="A1:A2"/>
    <mergeCell ref="B1:H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opLeftCell="A4" workbookViewId="0">
      <selection activeCell="C15" sqref="C15"/>
    </sheetView>
  </sheetViews>
  <sheetFormatPr defaultRowHeight="12" x14ac:dyDescent="0.2"/>
  <cols>
    <col min="1" max="1" width="42.85546875" style="1" customWidth="1"/>
    <col min="2" max="2" width="14.5703125" style="1" customWidth="1"/>
    <col min="3" max="3" width="13.5703125" style="1" customWidth="1"/>
    <col min="4" max="7" width="9.28515625" style="1" bestFit="1" customWidth="1"/>
    <col min="8" max="8" width="10" style="1" bestFit="1" customWidth="1"/>
    <col min="9" max="16384" width="9.140625" style="1"/>
  </cols>
  <sheetData>
    <row r="1" spans="1:8" x14ac:dyDescent="0.2">
      <c r="A1" s="124" t="s">
        <v>26</v>
      </c>
      <c r="B1" s="124"/>
      <c r="C1" s="124"/>
      <c r="D1" s="124"/>
      <c r="E1" s="124"/>
      <c r="F1" s="124"/>
      <c r="G1" s="124"/>
      <c r="H1" s="124"/>
    </row>
    <row r="2" spans="1:8" x14ac:dyDescent="0.2">
      <c r="A2" s="6"/>
      <c r="B2" s="6"/>
      <c r="C2" s="6"/>
      <c r="D2" s="6"/>
      <c r="E2" s="6"/>
      <c r="F2" s="6"/>
      <c r="G2" s="6"/>
      <c r="H2" s="6"/>
    </row>
    <row r="3" spans="1:8" ht="23.25" customHeight="1" x14ac:dyDescent="0.2">
      <c r="A3" s="2" t="s">
        <v>2</v>
      </c>
      <c r="B3" s="94" t="s">
        <v>9</v>
      </c>
      <c r="C3" s="95"/>
      <c r="D3" s="95"/>
      <c r="E3" s="95"/>
      <c r="F3" s="95"/>
      <c r="G3" s="95"/>
      <c r="H3" s="96"/>
    </row>
    <row r="4" spans="1:8" x14ac:dyDescent="0.2">
      <c r="A4" s="2"/>
      <c r="B4" s="2">
        <v>2025</v>
      </c>
      <c r="C4" s="2">
        <v>2026</v>
      </c>
      <c r="D4" s="2">
        <v>2027</v>
      </c>
      <c r="E4" s="2">
        <v>2028</v>
      </c>
      <c r="F4" s="2">
        <v>2029</v>
      </c>
      <c r="G4" s="2">
        <v>2030</v>
      </c>
      <c r="H4" s="2" t="s">
        <v>10</v>
      </c>
    </row>
    <row r="5" spans="1:8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9</v>
      </c>
    </row>
    <row r="6" spans="1:8" ht="30.75" customHeight="1" x14ac:dyDescent="0.2">
      <c r="A6" s="5" t="s">
        <v>93</v>
      </c>
      <c r="B6" s="45">
        <f>'МП Модернизация регппроект'!C11</f>
        <v>399741.2</v>
      </c>
      <c r="C6" s="45">
        <f>'МП Модернизация регппроект'!D11</f>
        <v>434566</v>
      </c>
      <c r="D6" s="45">
        <f>'МП Модернизация регппроект'!E11</f>
        <v>540837.19999999995</v>
      </c>
      <c r="E6" s="45">
        <f>'МП Модернизация регппроект'!F11</f>
        <v>0</v>
      </c>
      <c r="F6" s="45">
        <f>'МП Модернизация регппроект'!G11</f>
        <v>0</v>
      </c>
      <c r="G6" s="45">
        <f>'МП Модернизация регппроект'!H11</f>
        <v>0</v>
      </c>
      <c r="H6" s="45">
        <f>'МП Модернизация регппроект'!I11</f>
        <v>1375144.4</v>
      </c>
    </row>
    <row r="7" spans="1:8" ht="22.5" customHeight="1" x14ac:dyDescent="0.2">
      <c r="A7" s="5" t="s">
        <v>93</v>
      </c>
      <c r="B7" s="4">
        <f>'1.МПБ Модерниз'!C113</f>
        <v>499479.8</v>
      </c>
      <c r="C7" s="4">
        <f>'1.МПБ Модерниз'!D113</f>
        <v>2076923.9</v>
      </c>
      <c r="D7" s="4">
        <f>'1.МПБ Модерниз'!E113</f>
        <v>1152033.2</v>
      </c>
      <c r="E7" s="4">
        <f>'1.МПБ Модерниз'!F113</f>
        <v>37251.599999999999</v>
      </c>
      <c r="F7" s="4">
        <f>'1.МПБ Модерниз'!G113</f>
        <v>38741.699999999997</v>
      </c>
      <c r="G7" s="4">
        <f>'1.МПБ Модерниз'!H113</f>
        <v>40291.4</v>
      </c>
      <c r="H7" s="4">
        <f>SUM(B7:G7)</f>
        <v>3844721.6</v>
      </c>
    </row>
    <row r="8" spans="1:8" x14ac:dyDescent="0.2">
      <c r="A8" s="5" t="s">
        <v>28</v>
      </c>
      <c r="B8" s="4">
        <f>'1. МП ЧВ'!B6</f>
        <v>0</v>
      </c>
      <c r="C8" s="4">
        <f>'1. МП ЧВ'!C6</f>
        <v>0</v>
      </c>
      <c r="D8" s="4">
        <f>'1. МП ЧВ'!D6</f>
        <v>0</v>
      </c>
      <c r="E8" s="4">
        <f>'1. МП ЧВ'!E6</f>
        <v>0</v>
      </c>
      <c r="F8" s="4">
        <f>'1. МП ЧВ'!F6</f>
        <v>0</v>
      </c>
      <c r="G8" s="4">
        <f>'1. МП ЧВ'!G6</f>
        <v>0</v>
      </c>
      <c r="H8" s="4">
        <f t="shared" ref="H8:H14" si="0">SUM(B8:G8)</f>
        <v>0</v>
      </c>
    </row>
    <row r="9" spans="1:8" ht="25.5" x14ac:dyDescent="0.2">
      <c r="A9" s="11" t="s">
        <v>76</v>
      </c>
      <c r="B9" s="4">
        <f>'2. МПБ кап.рем'!C15</f>
        <v>13701.1</v>
      </c>
      <c r="C9" s="4">
        <f>'2. МПБ кап.рем'!D15</f>
        <v>0</v>
      </c>
      <c r="D9" s="4">
        <f>'2. МПБ кап.рем'!E15</f>
        <v>0</v>
      </c>
      <c r="E9" s="4">
        <f>'2. МПБ кап.рем'!F15</f>
        <v>8248.2999999999993</v>
      </c>
      <c r="F9" s="4">
        <f>'2. МПБ кап.рем'!G15</f>
        <v>3000</v>
      </c>
      <c r="G9" s="4">
        <f>'2. МПБ кап.рем'!H15</f>
        <v>11500</v>
      </c>
      <c r="H9" s="4">
        <f>SUM(B9:G9)</f>
        <v>36449.4</v>
      </c>
    </row>
    <row r="10" spans="1:8" ht="12.75" x14ac:dyDescent="0.2">
      <c r="A10" s="11" t="s">
        <v>182</v>
      </c>
      <c r="B10" s="4">
        <f>'МП Ремонт бань'!C10</f>
        <v>8096.1</v>
      </c>
      <c r="C10" s="4">
        <f>'МП Ремонт бань'!D10</f>
        <v>0</v>
      </c>
      <c r="D10" s="4">
        <f>'МП Ремонт бань'!E10</f>
        <v>0</v>
      </c>
      <c r="E10" s="4">
        <f>'МП Ремонт бань'!F10</f>
        <v>0</v>
      </c>
      <c r="F10" s="4">
        <f>'МП Ремонт бань'!G10</f>
        <v>0</v>
      </c>
      <c r="G10" s="4">
        <f>'МП Ремонт бань'!H10</f>
        <v>0</v>
      </c>
      <c r="H10" s="4">
        <f>SUM(B10:G10)</f>
        <v>8096.1</v>
      </c>
    </row>
    <row r="11" spans="1:8" ht="54" customHeight="1" x14ac:dyDescent="0.2">
      <c r="A11" s="5" t="s">
        <v>77</v>
      </c>
      <c r="B11" s="4">
        <f>'1. КПМ ку и благ усл'!B6</f>
        <v>429029.9</v>
      </c>
      <c r="C11" s="4">
        <f>'1. КПМ ку и благ усл'!C6</f>
        <v>454372.4</v>
      </c>
      <c r="D11" s="4">
        <f>'1. КПМ ку и благ усл'!D6</f>
        <v>475170.1</v>
      </c>
      <c r="E11" s="4">
        <f>'1. КПМ ку и благ усл'!E6</f>
        <v>90707</v>
      </c>
      <c r="F11" s="4">
        <f>'1. КПМ ку и благ усл'!F6</f>
        <v>94335.4</v>
      </c>
      <c r="G11" s="4">
        <f>'1. КПМ ку и благ усл'!G6</f>
        <v>98108.9</v>
      </c>
      <c r="H11" s="4">
        <f>SUM(B11:G11)</f>
        <v>1641723.7</v>
      </c>
    </row>
    <row r="12" spans="1:8" ht="48" x14ac:dyDescent="0.2">
      <c r="A12" s="5" t="s">
        <v>78</v>
      </c>
      <c r="B12" s="4">
        <f>'2. КПМ (КУИМ) кап рем. и ээ'!C6</f>
        <v>13778.5</v>
      </c>
      <c r="C12" s="4">
        <f>'2. КПМ (КУИМ) кап рем. и ээ'!D6</f>
        <v>13778.5</v>
      </c>
      <c r="D12" s="4">
        <f>'2. КПМ (КУИМ) кап рем. и ээ'!E6</f>
        <v>13778.5</v>
      </c>
      <c r="E12" s="4">
        <f>'2. КПМ (КУИМ) кап рем. и ээ'!F6</f>
        <v>14329.6</v>
      </c>
      <c r="F12" s="4">
        <f>'2. КПМ (КУИМ) кап рем. и ээ'!G6</f>
        <v>14902.8</v>
      </c>
      <c r="G12" s="4">
        <f>'2. КПМ (КУИМ) кап рем. и ээ'!H6</f>
        <v>15498.9</v>
      </c>
      <c r="H12" s="4">
        <f t="shared" si="0"/>
        <v>86066.8</v>
      </c>
    </row>
    <row r="13" spans="1:8" ht="51" x14ac:dyDescent="0.2">
      <c r="A13" s="11" t="s">
        <v>29</v>
      </c>
      <c r="B13" s="4">
        <f>'3. КПМ поддержка'!B6</f>
        <v>20762.400000000001</v>
      </c>
      <c r="C13" s="4">
        <f>'3. КПМ поддержка'!C6</f>
        <v>21418.2</v>
      </c>
      <c r="D13" s="4">
        <f>'3. КПМ поддержка'!D6</f>
        <v>22100.2</v>
      </c>
      <c r="E13" s="4">
        <f>'3. КПМ поддержка'!E6</f>
        <v>22984.2</v>
      </c>
      <c r="F13" s="4">
        <f>'3. КПМ поддержка'!F6</f>
        <v>23903.5</v>
      </c>
      <c r="G13" s="4">
        <f>'3. КПМ поддержка'!G6</f>
        <v>24859.7</v>
      </c>
      <c r="H13" s="4">
        <f t="shared" si="0"/>
        <v>136028.20000000001</v>
      </c>
    </row>
    <row r="14" spans="1:8" ht="38.25" x14ac:dyDescent="0.2">
      <c r="A14" s="14" t="s">
        <v>30</v>
      </c>
      <c r="B14" s="4">
        <f>'4. КПМ УЖКХ'!B3</f>
        <v>88525</v>
      </c>
      <c r="C14" s="4">
        <f>'4. КПМ УЖКХ'!C3</f>
        <v>82051.199999999997</v>
      </c>
      <c r="D14" s="4">
        <f>'4. КПМ УЖКХ'!D3</f>
        <v>82051.199999999997</v>
      </c>
      <c r="E14" s="4">
        <f>'4. КПМ УЖКХ'!E3</f>
        <v>85333.2</v>
      </c>
      <c r="F14" s="4">
        <f>'4. КПМ УЖКХ'!F3</f>
        <v>88746.5</v>
      </c>
      <c r="G14" s="4">
        <f>'4. КПМ УЖКХ'!G3</f>
        <v>92296.4</v>
      </c>
      <c r="H14" s="4">
        <f t="shared" si="0"/>
        <v>519003.5</v>
      </c>
    </row>
    <row r="15" spans="1:8" s="18" customFormat="1" ht="47.25" customHeight="1" x14ac:dyDescent="0.2">
      <c r="A15" s="3" t="s">
        <v>27</v>
      </c>
      <c r="B15" s="41">
        <f>B6+B7+B8+B9+B10+B11+B12+B13+B14</f>
        <v>1473114</v>
      </c>
      <c r="C15" s="41">
        <f t="shared" ref="C15:G15" si="1">C6+C7+C8+C9+C10+C11+C12+C13+C14</f>
        <v>3083110.2</v>
      </c>
      <c r="D15" s="41">
        <f t="shared" si="1"/>
        <v>2285970.4</v>
      </c>
      <c r="E15" s="41">
        <f t="shared" si="1"/>
        <v>258853.9</v>
      </c>
      <c r="F15" s="41">
        <f t="shared" si="1"/>
        <v>263629.90000000002</v>
      </c>
      <c r="G15" s="41">
        <f t="shared" si="1"/>
        <v>282555.3</v>
      </c>
      <c r="H15" s="41">
        <f>H6+H7+H8+H9+H10+H11+H12+H13+H14</f>
        <v>7647233.7000000002</v>
      </c>
    </row>
  </sheetData>
  <mergeCells count="2">
    <mergeCell ref="A1:H1"/>
    <mergeCell ref="B3:H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1. МП ЧВ</vt:lpstr>
      <vt:lpstr>МП Модернизация регппроект</vt:lpstr>
      <vt:lpstr>1.МПБ Модерниз</vt:lpstr>
      <vt:lpstr>2. МПБ кап.рем</vt:lpstr>
      <vt:lpstr>МП Ремонт бань</vt:lpstr>
      <vt:lpstr>1. КПМ ку и благ усл</vt:lpstr>
      <vt:lpstr>2. КПМ (КУИМ) кап рем. и ээ</vt:lpstr>
      <vt:lpstr>3. КПМ поддержка</vt:lpstr>
      <vt:lpstr>4. КПМ УЖКХ</vt:lpstr>
      <vt:lpstr>ИТОГО по РИМ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2025-03-03T05:32:22Z</dcterms:modified>
</cp:coreProperties>
</file>