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95" yWindow="15" windowWidth="14805" windowHeight="109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5" i="1" l="1"/>
  <c r="D15" i="1"/>
  <c r="D14" i="1"/>
  <c r="C13" i="1"/>
  <c r="B13" i="1"/>
  <c r="D13" i="1" s="1"/>
  <c r="D12" i="1"/>
  <c r="D11" i="1"/>
  <c r="D10" i="1" s="1"/>
  <c r="C10" i="1"/>
  <c r="C6" i="1" s="1"/>
  <c r="D6" i="1" s="1"/>
  <c r="B10" i="1"/>
  <c r="D9" i="1"/>
  <c r="D8" i="1"/>
  <c r="D7" i="1"/>
  <c r="C7" i="1"/>
  <c r="D5" i="1" l="1"/>
</calcChain>
</file>

<file path=xl/sharedStrings.xml><?xml version="1.0" encoding="utf-8"?>
<sst xmlns="http://schemas.openxmlformats.org/spreadsheetml/2006/main" count="25" uniqueCount="17">
  <si>
    <t>Приложение к пояснительной записке</t>
  </si>
  <si>
    <t>(тыс.руб.)</t>
  </si>
  <si>
    <t>Наименование мероприятия, источник финансирования</t>
  </si>
  <si>
    <t>Вносимые изменения</t>
  </si>
  <si>
    <t>Бюджет</t>
  </si>
  <si>
    <t xml:space="preserve">Итого по мероприятию </t>
  </si>
  <si>
    <t>Примечание</t>
  </si>
  <si>
    <t xml:space="preserve">Всего по муниципальной программе "Развитие и модернизация жилищно-коммунального хозяйства, 
энергосбережение и повышение энергетической эффективности города Благовещенска" на 2025 год, в том числе:
</t>
  </si>
  <si>
    <t>ОБ</t>
  </si>
  <si>
    <t>ГБ</t>
  </si>
  <si>
    <t>Итого по муниципальному проекту города Благовещенска
"Развитие систем коммунальной инфраструктуры"
 на 2025 год, в том числе:</t>
  </si>
  <si>
    <t>Новое мероприятие                                                             Модернизация объектов теплоснабжения 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</si>
  <si>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В  соответствии с уведомлением 03-12 об изменении бюджетных ассигнований и лимитов бюджетных обязательств в связи с предоставлением из областного бюджета субсидии, субвенции, иных межбюджетных трансфертов, имеющих целевое значение</t>
  </si>
  <si>
    <t>В  соответствии с п.п.13 п 14 решения Благовещенской городской Думы от 05.12.2024 № 6/45 «О городском бюджете на 2025 год и плановый период 2026  и 2027 годов»</t>
  </si>
  <si>
    <t>Новое мероприятие                                                                     Модернизация объектов теплоснабжения  (Строительство объекта «Тепловая сеть от котельной 800 квартала (вдоль ул. 50 лет Октября от ул. Зеленая до ул. Шафира)</t>
  </si>
  <si>
    <t>Новое мероприятие                                                                                       Модернизация объектов теплоснабжения  (Строительство тепловой сети в квартале 342 г. Благовещенска, Амурская область)</t>
  </si>
  <si>
    <t>В соответствии с муниципальной программой в редакции от 20.02.2025 № 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</si>
</sst>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0" fillId="0" borderId="0" xfId="0" applyFont="1"/>
    <xf numFmtId="16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/>
    <xf numFmtId="0" fontId="6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 applyProtection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3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32.7109375" style="4" customWidth="1"/>
    <col min="2" max="2" width="15.5703125" style="4" customWidth="1"/>
    <col min="3" max="3" width="17.28515625" style="4" customWidth="1"/>
    <col min="4" max="4" width="22.140625" style="4" customWidth="1"/>
    <col min="5" max="5" width="15.28515625" style="4" customWidth="1"/>
    <col min="6" max="6" width="60.85546875" style="4" customWidth="1"/>
    <col min="7" max="16384" width="9.140625" style="4"/>
  </cols>
  <sheetData>
    <row r="1" spans="1:6" x14ac:dyDescent="0.25">
      <c r="A1" s="1"/>
      <c r="B1" s="1"/>
      <c r="C1" s="28"/>
      <c r="D1" s="28"/>
      <c r="E1" s="2"/>
      <c r="F1" s="3" t="s">
        <v>0</v>
      </c>
    </row>
    <row r="2" spans="1:6" x14ac:dyDescent="0.25">
      <c r="A2" s="1"/>
      <c r="B2" s="1"/>
      <c r="C2" s="1"/>
      <c r="D2" s="2"/>
      <c r="E2" s="2"/>
      <c r="F2" s="2"/>
    </row>
    <row r="3" spans="1:6" x14ac:dyDescent="0.25">
      <c r="A3" s="1"/>
      <c r="B3" s="1"/>
      <c r="C3" s="5"/>
      <c r="D3" s="6"/>
      <c r="E3" s="1"/>
      <c r="F3" s="6" t="s">
        <v>1</v>
      </c>
    </row>
    <row r="4" spans="1:6" ht="105" x14ac:dyDescent="0.25">
      <c r="A4" s="7" t="s">
        <v>2</v>
      </c>
      <c r="B4" s="8" t="s">
        <v>16</v>
      </c>
      <c r="C4" s="7" t="s">
        <v>3</v>
      </c>
      <c r="D4" s="7" t="s">
        <v>5</v>
      </c>
      <c r="E4" s="7" t="s">
        <v>4</v>
      </c>
      <c r="F4" s="7" t="s">
        <v>6</v>
      </c>
    </row>
    <row r="5" spans="1:6" ht="157.5" customHeight="1" x14ac:dyDescent="0.25">
      <c r="A5" s="20" t="s">
        <v>7</v>
      </c>
      <c r="B5" s="21">
        <v>1374331.1</v>
      </c>
      <c r="C5" s="22">
        <f>C6</f>
        <v>98782.9</v>
      </c>
      <c r="D5" s="22">
        <f>B5+C5</f>
        <v>1473114</v>
      </c>
      <c r="E5" s="9"/>
      <c r="F5" s="9"/>
    </row>
    <row r="6" spans="1:6" ht="110.25" x14ac:dyDescent="0.25">
      <c r="A6" s="10" t="s">
        <v>10</v>
      </c>
      <c r="B6" s="11">
        <v>400696.9</v>
      </c>
      <c r="C6" s="11">
        <f>C7+C10+C13</f>
        <v>98782.9</v>
      </c>
      <c r="D6" s="11">
        <f>B6+C6</f>
        <v>499479.80000000005</v>
      </c>
      <c r="E6" s="13"/>
      <c r="F6" s="14"/>
    </row>
    <row r="7" spans="1:6" ht="15.75" x14ac:dyDescent="0.25">
      <c r="A7" s="25" t="s">
        <v>11</v>
      </c>
      <c r="B7" s="12">
        <v>0</v>
      </c>
      <c r="C7" s="11">
        <f>C8+C9</f>
        <v>55696.600000000006</v>
      </c>
      <c r="D7" s="11">
        <f>B7+C7</f>
        <v>55696.600000000006</v>
      </c>
      <c r="E7" s="15"/>
      <c r="F7" s="15"/>
    </row>
    <row r="8" spans="1:6" ht="78.75" x14ac:dyDescent="0.25">
      <c r="A8" s="26"/>
      <c r="B8" s="19">
        <v>0</v>
      </c>
      <c r="C8" s="18">
        <v>52354.8</v>
      </c>
      <c r="D8" s="18">
        <f>B8+C8</f>
        <v>52354.8</v>
      </c>
      <c r="E8" s="19" t="s">
        <v>8</v>
      </c>
      <c r="F8" s="23" t="s">
        <v>12</v>
      </c>
    </row>
    <row r="9" spans="1:6" ht="63" x14ac:dyDescent="0.25">
      <c r="A9" s="27"/>
      <c r="B9" s="19">
        <v>0</v>
      </c>
      <c r="C9" s="18">
        <v>3341.8</v>
      </c>
      <c r="D9" s="18">
        <f>B9+C9</f>
        <v>3341.8</v>
      </c>
      <c r="E9" s="19" t="s">
        <v>9</v>
      </c>
      <c r="F9" s="23" t="s">
        <v>13</v>
      </c>
    </row>
    <row r="10" spans="1:6" ht="15.75" x14ac:dyDescent="0.25">
      <c r="A10" s="24" t="s">
        <v>14</v>
      </c>
      <c r="B10" s="16">
        <f>B11+B12</f>
        <v>0</v>
      </c>
      <c r="C10" s="11">
        <f>C12+C11</f>
        <v>33574.400000000001</v>
      </c>
      <c r="D10" s="11">
        <f>D11+D12</f>
        <v>33574.400000000001</v>
      </c>
      <c r="E10" s="12"/>
      <c r="F10" s="29"/>
    </row>
    <row r="11" spans="1:6" ht="78.75" x14ac:dyDescent="0.25">
      <c r="A11" s="24"/>
      <c r="B11" s="17">
        <v>0</v>
      </c>
      <c r="C11" s="18">
        <v>31559.9</v>
      </c>
      <c r="D11" s="18">
        <f>B11+C11</f>
        <v>31559.9</v>
      </c>
      <c r="E11" s="19" t="s">
        <v>8</v>
      </c>
      <c r="F11" s="23" t="s">
        <v>12</v>
      </c>
    </row>
    <row r="12" spans="1:6" ht="63" x14ac:dyDescent="0.25">
      <c r="A12" s="24"/>
      <c r="B12" s="17">
        <v>0</v>
      </c>
      <c r="C12" s="18">
        <v>2014.5</v>
      </c>
      <c r="D12" s="18">
        <f>B12+C12</f>
        <v>2014.5</v>
      </c>
      <c r="E12" s="19" t="s">
        <v>9</v>
      </c>
      <c r="F12" s="23" t="s">
        <v>13</v>
      </c>
    </row>
    <row r="13" spans="1:6" ht="15.75" x14ac:dyDescent="0.25">
      <c r="A13" s="24" t="s">
        <v>15</v>
      </c>
      <c r="B13" s="16">
        <f>B14+B15</f>
        <v>0</v>
      </c>
      <c r="C13" s="11">
        <f>C14+C15</f>
        <v>9511.9000000000015</v>
      </c>
      <c r="D13" s="11">
        <f>B13+C13</f>
        <v>9511.9000000000015</v>
      </c>
      <c r="E13" s="12"/>
      <c r="F13" s="29"/>
    </row>
    <row r="14" spans="1:6" ht="78.75" x14ac:dyDescent="0.25">
      <c r="A14" s="24"/>
      <c r="B14" s="17">
        <v>0</v>
      </c>
      <c r="C14" s="18">
        <v>8941.2000000000007</v>
      </c>
      <c r="D14" s="18">
        <f>B14+C14</f>
        <v>8941.2000000000007</v>
      </c>
      <c r="E14" s="19" t="s">
        <v>8</v>
      </c>
      <c r="F14" s="23" t="s">
        <v>12</v>
      </c>
    </row>
    <row r="15" spans="1:6" ht="63" x14ac:dyDescent="0.25">
      <c r="A15" s="24"/>
      <c r="B15" s="17">
        <v>0</v>
      </c>
      <c r="C15" s="18">
        <v>570.70000000000005</v>
      </c>
      <c r="D15" s="18">
        <f>B15+C15</f>
        <v>570.70000000000005</v>
      </c>
      <c r="E15" s="19" t="s">
        <v>9</v>
      </c>
      <c r="F15" s="23" t="s">
        <v>13</v>
      </c>
    </row>
  </sheetData>
  <mergeCells count="4">
    <mergeCell ref="C1:D1"/>
    <mergeCell ref="A7:A9"/>
    <mergeCell ref="A10:A12"/>
    <mergeCell ref="A13:A15"/>
  </mergeCells>
  <pageMargins left="0.70866141732283472" right="0.11811023622047245" top="0.15748031496062992" bottom="0.15748031496062992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2025-03-04T05:06:54Z</dcterms:modified>
</cp:coreProperties>
</file>