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620" yWindow="90" windowWidth="17250" windowHeight="12390" activeTab="2"/>
  </bookViews>
  <sheets>
    <sheet name="1.МПБ Развитие УДС" sheetId="1" r:id="rId1"/>
    <sheet name="2. МП Рег проект" sheetId="2" r:id="rId2"/>
    <sheet name="КПМ Транспорт" sheetId="10" r:id="rId3"/>
    <sheet name="КПМ УДС" sheetId="12" r:id="rId4"/>
    <sheet name="ИТОГО по РТС" sheetId="9" r:id="rId5"/>
    <sheet name="Лист1" sheetId="11" r:id="rId6"/>
  </sheets>
  <calcPr calcId="145621"/>
</workbook>
</file>

<file path=xl/calcChain.xml><?xml version="1.0" encoding="utf-8"?>
<calcChain xmlns="http://schemas.openxmlformats.org/spreadsheetml/2006/main">
  <c r="C8" i="10" l="1"/>
  <c r="C7" i="10" s="1"/>
  <c r="C6" i="10" s="1"/>
  <c r="D8" i="10"/>
  <c r="D7" i="10" s="1"/>
  <c r="D6" i="10" s="1"/>
  <c r="E8" i="10"/>
  <c r="E7" i="10" s="1"/>
  <c r="E6" i="10" s="1"/>
  <c r="F8" i="10"/>
  <c r="F7" i="10" s="1"/>
  <c r="F6" i="10" s="1"/>
  <c r="G8" i="10"/>
  <c r="G7" i="10" s="1"/>
  <c r="G6" i="10" s="1"/>
  <c r="H8" i="10"/>
  <c r="H7" i="10" s="1"/>
  <c r="H6" i="10" s="1"/>
  <c r="G16" i="10"/>
  <c r="F16" i="10"/>
  <c r="E16" i="10"/>
  <c r="D16" i="10"/>
  <c r="C16" i="10"/>
  <c r="B16" i="10"/>
  <c r="G15" i="10"/>
  <c r="F15" i="10"/>
  <c r="E15" i="10"/>
  <c r="D15" i="10"/>
  <c r="C15" i="10"/>
  <c r="B15" i="10"/>
  <c r="G13" i="10"/>
  <c r="F13" i="10"/>
  <c r="E13" i="10"/>
  <c r="D13" i="10"/>
  <c r="C13" i="10"/>
  <c r="B13" i="10"/>
  <c r="G12" i="10"/>
  <c r="F12" i="10"/>
  <c r="E12" i="10"/>
  <c r="D12" i="10"/>
  <c r="C12" i="10"/>
  <c r="B12" i="10"/>
  <c r="G10" i="10"/>
  <c r="F10" i="10"/>
  <c r="E10" i="10"/>
  <c r="D10" i="10"/>
  <c r="C10" i="10"/>
  <c r="B10" i="10"/>
  <c r="G9" i="10"/>
  <c r="F9" i="10"/>
  <c r="E9" i="10"/>
  <c r="D9" i="10"/>
  <c r="C9" i="10"/>
  <c r="B9" i="10"/>
  <c r="B7" i="10"/>
  <c r="B8" i="10"/>
  <c r="H20" i="10"/>
  <c r="G20" i="10"/>
  <c r="G19" i="10"/>
  <c r="F19" i="10"/>
  <c r="F18" i="10" s="1"/>
  <c r="E19" i="10"/>
  <c r="D19" i="10"/>
  <c r="D18" i="10" s="1"/>
  <c r="C19" i="10"/>
  <c r="B19" i="10"/>
  <c r="B18" i="10" s="1"/>
  <c r="H18" i="10" s="1"/>
  <c r="G18" i="10"/>
  <c r="E18" i="10"/>
  <c r="C18" i="10"/>
  <c r="D42" i="1"/>
  <c r="E42" i="1"/>
  <c r="F42" i="1"/>
  <c r="G42" i="1"/>
  <c r="H42" i="1"/>
  <c r="I42" i="1"/>
  <c r="D43" i="1"/>
  <c r="E43" i="1"/>
  <c r="F43" i="1"/>
  <c r="G43" i="1"/>
  <c r="H43" i="1"/>
  <c r="I43" i="1"/>
  <c r="D44" i="1"/>
  <c r="E44" i="1"/>
  <c r="F44" i="1"/>
  <c r="G44" i="1"/>
  <c r="H44" i="1"/>
  <c r="I44" i="1"/>
  <c r="C42" i="1"/>
  <c r="C44" i="1"/>
  <c r="C43" i="1"/>
  <c r="I41" i="1"/>
  <c r="H40" i="1"/>
  <c r="H39" i="1" s="1"/>
  <c r="G40" i="1"/>
  <c r="F40" i="1"/>
  <c r="F39" i="1" s="1"/>
  <c r="E40" i="1"/>
  <c r="D40" i="1"/>
  <c r="D39" i="1" s="1"/>
  <c r="C40" i="1"/>
  <c r="I40" i="1" s="1"/>
  <c r="G39" i="1"/>
  <c r="E39" i="1"/>
  <c r="C39" i="1"/>
  <c r="I39" i="1" s="1"/>
  <c r="H19" i="10" l="1"/>
  <c r="C31" i="2"/>
  <c r="C30" i="2" s="1"/>
  <c r="C69" i="2" s="1"/>
  <c r="C32" i="2"/>
  <c r="C33" i="2"/>
  <c r="C34" i="2"/>
  <c r="C36" i="2"/>
  <c r="C37" i="2"/>
  <c r="C39" i="2"/>
  <c r="C40" i="2"/>
  <c r="C42" i="2"/>
  <c r="C43" i="2"/>
  <c r="C45" i="2"/>
  <c r="C46" i="2"/>
  <c r="C48" i="2"/>
  <c r="C49" i="2"/>
  <c r="C51" i="2"/>
  <c r="C52" i="2"/>
  <c r="C54" i="2"/>
  <c r="C55" i="2"/>
  <c r="C57" i="2"/>
  <c r="C58" i="2"/>
  <c r="C60" i="2"/>
  <c r="C61" i="2"/>
  <c r="C63" i="2"/>
  <c r="C64" i="2"/>
  <c r="C66" i="2"/>
  <c r="C67" i="2"/>
  <c r="C70" i="2"/>
  <c r="C71" i="2"/>
  <c r="D71" i="2" l="1"/>
  <c r="D70" i="2"/>
  <c r="D50" i="2"/>
  <c r="D47" i="2"/>
  <c r="D44" i="2"/>
  <c r="E69" i="2" l="1"/>
  <c r="E70" i="2"/>
  <c r="E71" i="2"/>
  <c r="F71" i="2"/>
  <c r="F65" i="2" l="1"/>
  <c r="E64" i="2"/>
  <c r="D64" i="2"/>
  <c r="D63" i="2" s="1"/>
  <c r="E63" i="2"/>
  <c r="F62" i="2"/>
  <c r="E61" i="2"/>
  <c r="D61" i="2"/>
  <c r="D60" i="2" s="1"/>
  <c r="E60" i="2"/>
  <c r="F59" i="2"/>
  <c r="E58" i="2"/>
  <c r="D58" i="2"/>
  <c r="D57" i="2" s="1"/>
  <c r="E57" i="2"/>
  <c r="F56" i="2"/>
  <c r="E55" i="2"/>
  <c r="D55" i="2"/>
  <c r="D54" i="2" s="1"/>
  <c r="E54" i="2"/>
  <c r="F53" i="2"/>
  <c r="E52" i="2"/>
  <c r="D52" i="2"/>
  <c r="D51" i="2" s="1"/>
  <c r="E51" i="2"/>
  <c r="F50" i="2"/>
  <c r="E49" i="2"/>
  <c r="D49" i="2"/>
  <c r="D48" i="2" s="1"/>
  <c r="E48" i="2"/>
  <c r="F47" i="2"/>
  <c r="E46" i="2"/>
  <c r="D46" i="2"/>
  <c r="F46" i="2"/>
  <c r="E45" i="2"/>
  <c r="D45" i="2"/>
  <c r="F44" i="2"/>
  <c r="E43" i="2"/>
  <c r="D43" i="2"/>
  <c r="D42" i="2" s="1"/>
  <c r="E42" i="2"/>
  <c r="F41" i="2"/>
  <c r="E40" i="2"/>
  <c r="D40" i="2"/>
  <c r="D39" i="2" s="1"/>
  <c r="E39" i="2"/>
  <c r="F38" i="2"/>
  <c r="E37" i="2"/>
  <c r="D37" i="2"/>
  <c r="D36" i="2" s="1"/>
  <c r="E36" i="2"/>
  <c r="F35" i="2"/>
  <c r="E34" i="2"/>
  <c r="E33" i="2" s="1"/>
  <c r="D34" i="2"/>
  <c r="D33" i="2"/>
  <c r="F32" i="2"/>
  <c r="E31" i="2"/>
  <c r="D31" i="2"/>
  <c r="D30" i="2" s="1"/>
  <c r="E30" i="2"/>
  <c r="F31" i="2" l="1"/>
  <c r="F55" i="2"/>
  <c r="F45" i="2"/>
  <c r="D69" i="2"/>
  <c r="F43" i="2"/>
  <c r="F42" i="2"/>
  <c r="F63" i="2"/>
  <c r="F64" i="2"/>
  <c r="F60" i="2"/>
  <c r="F61" i="2"/>
  <c r="F57" i="2"/>
  <c r="F58" i="2"/>
  <c r="F54" i="2"/>
  <c r="F51" i="2"/>
  <c r="F52" i="2"/>
  <c r="F48" i="2"/>
  <c r="F49" i="2"/>
  <c r="F39" i="2"/>
  <c r="F40" i="2"/>
  <c r="F36" i="2"/>
  <c r="F37" i="2"/>
  <c r="F33" i="2"/>
  <c r="F34" i="2"/>
  <c r="F30" i="2"/>
  <c r="D11" i="12"/>
  <c r="D14" i="12"/>
  <c r="I38" i="1" l="1"/>
  <c r="D37" i="1"/>
  <c r="D36" i="1" s="1"/>
  <c r="E37" i="1"/>
  <c r="E36" i="1" s="1"/>
  <c r="F37" i="1"/>
  <c r="F36" i="1" s="1"/>
  <c r="G37" i="1"/>
  <c r="G36" i="1" s="1"/>
  <c r="H37" i="1"/>
  <c r="H36" i="1" s="1"/>
  <c r="C37" i="1"/>
  <c r="C36" i="1" s="1"/>
  <c r="I36" i="1" l="1"/>
  <c r="I37" i="1"/>
  <c r="I35" i="1"/>
  <c r="H34" i="1"/>
  <c r="H33" i="1" s="1"/>
  <c r="G34" i="1"/>
  <c r="F34" i="1"/>
  <c r="F33" i="1" s="1"/>
  <c r="E34" i="1"/>
  <c r="D34" i="1"/>
  <c r="D33" i="1" s="1"/>
  <c r="C34" i="1"/>
  <c r="I34" i="1" s="1"/>
  <c r="G33" i="1"/>
  <c r="E33" i="1"/>
  <c r="C33" i="1"/>
  <c r="I33" i="1" s="1"/>
  <c r="C23" i="1" l="1"/>
  <c r="C22" i="1"/>
  <c r="I11" i="1" l="1"/>
  <c r="I12" i="1"/>
  <c r="I32" i="1"/>
  <c r="H31" i="1"/>
  <c r="H30" i="1" s="1"/>
  <c r="G31" i="1"/>
  <c r="F31" i="1"/>
  <c r="F30" i="1" s="1"/>
  <c r="E31" i="1"/>
  <c r="D31" i="1"/>
  <c r="D30" i="1" s="1"/>
  <c r="C31" i="1"/>
  <c r="I31" i="1" s="1"/>
  <c r="G30" i="1"/>
  <c r="E30" i="1"/>
  <c r="C30" i="1"/>
  <c r="I30" i="1" s="1"/>
  <c r="F14" i="2" l="1"/>
  <c r="E13" i="2"/>
  <c r="E12" i="2" s="1"/>
  <c r="D13" i="2"/>
  <c r="C13" i="2"/>
  <c r="D12" i="2"/>
  <c r="F29" i="2"/>
  <c r="E28" i="2"/>
  <c r="E27" i="2" s="1"/>
  <c r="D28" i="2"/>
  <c r="C28" i="2"/>
  <c r="D27" i="2"/>
  <c r="F26" i="2"/>
  <c r="E25" i="2"/>
  <c r="D25" i="2"/>
  <c r="D24" i="2" s="1"/>
  <c r="C25" i="2"/>
  <c r="C24" i="2" s="1"/>
  <c r="E24" i="2"/>
  <c r="F23" i="2"/>
  <c r="E22" i="2"/>
  <c r="D22" i="2"/>
  <c r="D21" i="2" s="1"/>
  <c r="C22" i="2"/>
  <c r="C21" i="2" s="1"/>
  <c r="E21" i="2"/>
  <c r="F20" i="2"/>
  <c r="E19" i="2"/>
  <c r="E18" i="2" s="1"/>
  <c r="D19" i="2"/>
  <c r="D18" i="2" s="1"/>
  <c r="C19" i="2"/>
  <c r="D10" i="2"/>
  <c r="E10" i="2"/>
  <c r="E9" i="2" s="1"/>
  <c r="C10" i="2"/>
  <c r="C9" i="2" s="1"/>
  <c r="F11" i="2"/>
  <c r="F17" i="2"/>
  <c r="E16" i="2"/>
  <c r="E15" i="2" s="1"/>
  <c r="D16" i="2"/>
  <c r="C16" i="2"/>
  <c r="F16" i="2" s="1"/>
  <c r="D15" i="2"/>
  <c r="C7" i="2"/>
  <c r="C6" i="2" s="1"/>
  <c r="F70" i="2" l="1"/>
  <c r="F10" i="2"/>
  <c r="F13" i="2"/>
  <c r="F28" i="2"/>
  <c r="C15" i="2"/>
  <c r="F22" i="2"/>
  <c r="C27" i="2"/>
  <c r="C12" i="2"/>
  <c r="F12" i="2" s="1"/>
  <c r="F27" i="2"/>
  <c r="F24" i="2"/>
  <c r="F25" i="2"/>
  <c r="F21" i="2"/>
  <c r="F19" i="2"/>
  <c r="C18" i="2"/>
  <c r="F18" i="2" s="1"/>
  <c r="D9" i="2"/>
  <c r="F9" i="2" s="1"/>
  <c r="F20" i="1"/>
  <c r="G20" i="1" s="1"/>
  <c r="H20" i="1" s="1"/>
  <c r="I20" i="1" s="1"/>
  <c r="F19" i="1"/>
  <c r="G19" i="1" s="1"/>
  <c r="E18" i="1"/>
  <c r="E17" i="1" s="1"/>
  <c r="D17" i="1"/>
  <c r="C18" i="1"/>
  <c r="C17" i="1" s="1"/>
  <c r="F14" i="1"/>
  <c r="F13" i="1" s="1"/>
  <c r="E14" i="1"/>
  <c r="E13" i="1" s="1"/>
  <c r="D14" i="1"/>
  <c r="D13" i="1" s="1"/>
  <c r="C14" i="1"/>
  <c r="C13" i="1" s="1"/>
  <c r="F15" i="2" l="1"/>
  <c r="F69" i="2" s="1"/>
  <c r="I16" i="1"/>
  <c r="F18" i="1"/>
  <c r="F17" i="1" s="1"/>
  <c r="H19" i="1"/>
  <c r="H18" i="1" s="1"/>
  <c r="H17" i="1" s="1"/>
  <c r="G18" i="1"/>
  <c r="G17" i="1" s="1"/>
  <c r="I18" i="1"/>
  <c r="I19" i="1"/>
  <c r="G14" i="1"/>
  <c r="G13" i="1" s="1"/>
  <c r="C9" i="9"/>
  <c r="F8" i="9"/>
  <c r="G8" i="9"/>
  <c r="H14" i="1" l="1"/>
  <c r="H13" i="1" s="1"/>
  <c r="I15" i="1"/>
  <c r="I17" i="1"/>
  <c r="C8" i="12"/>
  <c r="D8" i="12"/>
  <c r="B8" i="12"/>
  <c r="C13" i="12"/>
  <c r="D13" i="12"/>
  <c r="B13" i="12"/>
  <c r="I14" i="1" l="1"/>
  <c r="I13" i="1"/>
  <c r="F8" i="12"/>
  <c r="E8" i="12"/>
  <c r="F13" i="12"/>
  <c r="G13" i="12"/>
  <c r="E13" i="12"/>
  <c r="H11" i="12"/>
  <c r="G8" i="12" l="1"/>
  <c r="H14" i="12"/>
  <c r="F12" i="12"/>
  <c r="E12" i="12"/>
  <c r="D12" i="12"/>
  <c r="B12" i="12"/>
  <c r="G12" i="12"/>
  <c r="C12" i="12"/>
  <c r="G10" i="12"/>
  <c r="F10" i="12"/>
  <c r="E10" i="12"/>
  <c r="D10" i="12"/>
  <c r="C10" i="12"/>
  <c r="B10" i="12"/>
  <c r="B7" i="12" s="1"/>
  <c r="H8" i="12"/>
  <c r="C9" i="12" l="1"/>
  <c r="C7" i="12"/>
  <c r="C6" i="12" s="1"/>
  <c r="C10" i="9" s="1"/>
  <c r="E9" i="12"/>
  <c r="E7" i="12"/>
  <c r="E6" i="12" s="1"/>
  <c r="E10" i="9" s="1"/>
  <c r="G9" i="12"/>
  <c r="G7" i="12"/>
  <c r="G6" i="12" s="1"/>
  <c r="G10" i="9" s="1"/>
  <c r="D9" i="12"/>
  <c r="D7" i="12"/>
  <c r="F9" i="12"/>
  <c r="F7" i="12"/>
  <c r="B6" i="12"/>
  <c r="B10" i="9" s="1"/>
  <c r="F6" i="12"/>
  <c r="F10" i="9" s="1"/>
  <c r="D6" i="12"/>
  <c r="D10" i="9" s="1"/>
  <c r="H12" i="12"/>
  <c r="H10" i="12"/>
  <c r="B9" i="12"/>
  <c r="H13" i="12"/>
  <c r="E28" i="1"/>
  <c r="E27" i="1" s="1"/>
  <c r="F28" i="1"/>
  <c r="F27" i="1" s="1"/>
  <c r="G28" i="1"/>
  <c r="G27" i="1" s="1"/>
  <c r="H28" i="1"/>
  <c r="H27" i="1" s="1"/>
  <c r="D28" i="1"/>
  <c r="D27" i="1" s="1"/>
  <c r="I29" i="1"/>
  <c r="C28" i="1"/>
  <c r="I28" i="1" s="1"/>
  <c r="H9" i="12" l="1"/>
  <c r="H10" i="9"/>
  <c r="C27" i="1"/>
  <c r="I27" i="1" s="1"/>
  <c r="H6" i="12"/>
  <c r="H7" i="12"/>
  <c r="F8" i="2"/>
  <c r="F68" i="2"/>
  <c r="E7" i="2"/>
  <c r="E6" i="2" s="1"/>
  <c r="E67" i="2"/>
  <c r="E66" i="2" s="1"/>
  <c r="F10" i="1" l="1"/>
  <c r="D8" i="9"/>
  <c r="D7" i="2" l="1"/>
  <c r="D67" i="2"/>
  <c r="D66" i="2"/>
  <c r="D6" i="2"/>
  <c r="F66" i="2" l="1"/>
  <c r="F67" i="2"/>
  <c r="F7" i="2"/>
  <c r="C8" i="9"/>
  <c r="B8" i="9" l="1"/>
  <c r="F6" i="2"/>
  <c r="D25" i="1"/>
  <c r="D24" i="1" s="1"/>
  <c r="E25" i="1"/>
  <c r="E24" i="1" s="1"/>
  <c r="F25" i="1"/>
  <c r="F24" i="1" s="1"/>
  <c r="G25" i="1"/>
  <c r="G24" i="1" s="1"/>
  <c r="H25" i="1"/>
  <c r="H24" i="1" s="1"/>
  <c r="D22" i="1"/>
  <c r="D21" i="1" s="1"/>
  <c r="E22" i="1"/>
  <c r="E21" i="1" s="1"/>
  <c r="F22" i="1"/>
  <c r="F21" i="1" s="1"/>
  <c r="G22" i="1"/>
  <c r="G21" i="1" s="1"/>
  <c r="H22" i="1"/>
  <c r="H21" i="1" s="1"/>
  <c r="E10" i="1"/>
  <c r="E9" i="1" s="1"/>
  <c r="G10" i="1"/>
  <c r="G9" i="1" s="1"/>
  <c r="H10" i="1"/>
  <c r="H9" i="1" s="1"/>
  <c r="F7" i="1"/>
  <c r="F6" i="1" s="1"/>
  <c r="G7" i="1"/>
  <c r="G6" i="1" s="1"/>
  <c r="H7" i="1"/>
  <c r="H6" i="1" s="1"/>
  <c r="D7" i="1"/>
  <c r="D6" i="1" s="1"/>
  <c r="E7" i="1"/>
  <c r="E6" i="1" s="1"/>
  <c r="F9" i="1" l="1"/>
  <c r="H17" i="10"/>
  <c r="G9" i="9" l="1"/>
  <c r="E9" i="9"/>
  <c r="D9" i="9"/>
  <c r="F9" i="9"/>
  <c r="B6" i="10"/>
  <c r="B9" i="9" s="1"/>
  <c r="H15" i="10"/>
  <c r="H16" i="10"/>
  <c r="H14" i="10" l="1"/>
  <c r="H13" i="10"/>
  <c r="H11" i="10"/>
  <c r="H12" i="10" l="1"/>
  <c r="H10" i="10"/>
  <c r="H9" i="9" s="1"/>
  <c r="H9" i="10"/>
  <c r="C25" i="1"/>
  <c r="C24" i="1" s="1"/>
  <c r="I24" i="1" s="1"/>
  <c r="C21" i="1"/>
  <c r="I26" i="1"/>
  <c r="D10" i="1"/>
  <c r="D9" i="1" s="1"/>
  <c r="C10" i="1"/>
  <c r="I10" i="1" s="1"/>
  <c r="C7" i="1"/>
  <c r="C6" i="1" s="1"/>
  <c r="I8" i="1"/>
  <c r="C9" i="1" l="1"/>
  <c r="I25" i="1"/>
  <c r="G7" i="9"/>
  <c r="G11" i="9" s="1"/>
  <c r="F7" i="9"/>
  <c r="F11" i="9" s="1"/>
  <c r="E7" i="9"/>
  <c r="E11" i="9" s="1"/>
  <c r="D7" i="9"/>
  <c r="D11" i="9" s="1"/>
  <c r="C7" i="9"/>
  <c r="C11" i="9" s="1"/>
  <c r="B7" i="9" l="1"/>
  <c r="B11" i="9" l="1"/>
  <c r="H7" i="9"/>
  <c r="I6" i="1"/>
  <c r="I7" i="1"/>
  <c r="I9" i="1"/>
  <c r="I21" i="1"/>
  <c r="I22" i="1"/>
  <c r="I23" i="1"/>
  <c r="H8" i="9" l="1"/>
  <c r="H11" i="9" s="1"/>
</calcChain>
</file>

<file path=xl/sharedStrings.xml><?xml version="1.0" encoding="utf-8"?>
<sst xmlns="http://schemas.openxmlformats.org/spreadsheetml/2006/main" count="267" uniqueCount="138">
  <si>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</si>
  <si>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</si>
  <si>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Областной бюджет</t>
  </si>
  <si>
    <t xml:space="preserve">  Местный бюджет</t>
  </si>
  <si>
    <t>Объем финансового обеспечения по годам, тыс. рублей</t>
  </si>
  <si>
    <t>Всего</t>
  </si>
  <si>
    <t xml:space="preserve">                                                                Финансовое обеспечение проекта</t>
  </si>
  <si>
    <t>1 подпрограмма</t>
  </si>
  <si>
    <t>ИТОГО по РИМ:</t>
  </si>
  <si>
    <t>1. Муниципальный проект «Развитие улично-дорожной сети города Благовещенска» (всего)</t>
  </si>
  <si>
    <t xml:space="preserve">5. Финансовое обеспечение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</si>
  <si>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в границах городского округа»  (всего), в том числе:</t>
  </si>
  <si>
    <t>Мероприятие (результат) «Выполнение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тарифам»</t>
  </si>
  <si>
    <t>Мероприятие (результат) «Субсидии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участков)»</t>
  </si>
  <si>
    <t>3. 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в границах городского округа»  (всего)</t>
  </si>
  <si>
    <t>Местный бюджет</t>
  </si>
  <si>
    <t>Наименование мероприятия (результата) и источники финансирования</t>
  </si>
  <si>
    <t>Доля дорожной сети, соответствующей нормативным требованиям</t>
  </si>
  <si>
    <t>Объем финансового обеспечения по годам реализации (тыс. рублей)</t>
  </si>
  <si>
    <t>Всего (тыс. рублей)</t>
  </si>
  <si>
    <t>1.1.</t>
  </si>
  <si>
    <t>1.1.1.</t>
  </si>
  <si>
    <t>1.1.1.м.</t>
  </si>
  <si>
    <t>1.2.</t>
  </si>
  <si>
    <t>1.2.1.</t>
  </si>
  <si>
    <t>1.3.</t>
  </si>
  <si>
    <t>1.3.1.</t>
  </si>
  <si>
    <t>1.2.1.о</t>
  </si>
  <si>
    <t>1.2.2.м.</t>
  </si>
  <si>
    <t>1.4.1.</t>
  </si>
  <si>
    <t xml:space="preserve">Итого по  проекту «Развитие улично-дорожной сети города Благовещенска» </t>
  </si>
  <si>
    <t>в том числе:                                                                                                     Региональный бюджет</t>
  </si>
  <si>
    <t xml:space="preserve"> Местный бюджет</t>
  </si>
  <si>
    <t>5. Финансовое обеспечение реализации  МП администрации города Благовещенска</t>
  </si>
  <si>
    <t>1.1.1.о</t>
  </si>
  <si>
    <t>Итого по  проекту «Дорожная сеть»</t>
  </si>
  <si>
    <t>Мероприятие (результат) "Автомобильная дорога по ул.Конная от ул.Пушкина до ул.Набережная, г.Благовещенск, Амурская область (прочие затраты)"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</si>
  <si>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контроля)"</t>
  </si>
  <si>
    <t>Мероприятие (результат) "Выполнение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</si>
  <si>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Мероприятие (результат) «Разработка,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Благовещенска»</t>
  </si>
  <si>
    <t>1.5.1.</t>
  </si>
  <si>
    <t>Комплекс процессных мероприятий «Содержание улично-дорожной сети города Благовещенска»  (всего), в том числе:</t>
  </si>
  <si>
    <t>Мероприятие (результат) «Содержание и ремонт дорог»</t>
  </si>
  <si>
    <t>Мероприятие (результат) «Содержание и обслуживание средств регулирования дорожного движения»»</t>
  </si>
  <si>
    <t xml:space="preserve">4.Комплекс процессных мероприятий «Содержание улично-дорожной сети города Благовещенска»  </t>
  </si>
  <si>
    <t>Мероприятие (результат) «Субсидии транспортным предприятиям  на компенсацию выпадающих доходов по тарифам, не обеспечивающим экономически обоснованные затраты»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</si>
  <si>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(ПИР)"</t>
  </si>
  <si>
    <t>1.3.1.о</t>
  </si>
  <si>
    <t>1.3.2.м.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</si>
  <si>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водоотвода)"</t>
  </si>
  <si>
    <t>1.4.</t>
  </si>
  <si>
    <t>1.6.</t>
  </si>
  <si>
    <t>1.6.1.</t>
  </si>
  <si>
    <t>№ п/п</t>
  </si>
  <si>
    <t>1.4.1.о</t>
  </si>
  <si>
    <t>1.5.</t>
  </si>
  <si>
    <t>1.5.1.о</t>
  </si>
  <si>
    <t>1.6.1.о</t>
  </si>
  <si>
    <t>1.7.1.</t>
  </si>
  <si>
    <t>1.7.</t>
  </si>
  <si>
    <t>1.7.1.о</t>
  </si>
  <si>
    <t>1.8.</t>
  </si>
  <si>
    <t>1.8.1.</t>
  </si>
  <si>
    <t>1.8.1.о</t>
  </si>
  <si>
    <t>1.9.1.</t>
  </si>
  <si>
    <t>Мероприятие (результат) "Осуществление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дорог)"</t>
  </si>
  <si>
    <t>1.4.2.м.</t>
  </si>
  <si>
    <t xml:space="preserve">1.5.1.м </t>
  </si>
  <si>
    <t xml:space="preserve">1.6. </t>
  </si>
  <si>
    <t>1.6.1.м</t>
  </si>
  <si>
    <t>1.7.1м</t>
  </si>
  <si>
    <t>2. Муниципальный проект «Дорожная сеть» (всего)</t>
  </si>
  <si>
    <t>1.8.1м</t>
  </si>
  <si>
    <t>Изъятие земельного участка, расположенного в квартале 26 города Благовещенска, для размещения линейного объекта-автомобильной дороги по ул.Калинина от ул.Краснофлотская до ул.Ленина города Благовещенска</t>
  </si>
  <si>
    <t>1.9.</t>
  </si>
  <si>
    <t>1.9.1м</t>
  </si>
  <si>
    <t>Обустройство примыкания к автомобильной дороге по ул. Ленина на участке от ул.Политехническая до ул.Чайковского</t>
  </si>
  <si>
    <t>1.10.</t>
  </si>
  <si>
    <t>1.10.1.</t>
  </si>
  <si>
    <t>1.10.1м</t>
  </si>
  <si>
    <t>Приобретение специализированной техники для содержания улично-дорожной сети города Благовещенска</t>
  </si>
  <si>
    <t>Приведены в нормативное состояние  автомобильные дороги дорожной сети в городской агломерации  (Ремонт автомобильной дороги по ул. 50 лет Октября от ул. Ленина до ул. Амурская)</t>
  </si>
  <si>
    <t>Приведены в нормативное состояние  автомобильные дороги дорожной сети в городской агломерации  (Ремонт автомобильной дороги по ул. Горького от ул. Калинина до ул. Мухина)</t>
  </si>
  <si>
    <t>1.9.1.о</t>
  </si>
  <si>
    <t>1.10.1.о</t>
  </si>
  <si>
    <t>1.11.</t>
  </si>
  <si>
    <t>1.11.1.</t>
  </si>
  <si>
    <t>1.11.1.о</t>
  </si>
  <si>
    <t>Приведены в нормативное состояние  автомобильные дороги дорожной сети в городской агломерации  (Ремонт автомобильной дороги по ул. Ленина от ул. Первомайская до ул. Лазо)</t>
  </si>
  <si>
    <t>1.12.</t>
  </si>
  <si>
    <t>1.12.1.</t>
  </si>
  <si>
    <t>1.12.1.о</t>
  </si>
  <si>
    <t>Приведены в нормативное состояние  автомобильные дороги дорожной сети в городской агломерации  (Ремонт автомобильной дороги по  ул. Горького от ул. Мухина до ул. Артиллерийская)</t>
  </si>
  <si>
    <t>1.13.</t>
  </si>
  <si>
    <t>1.13.1.</t>
  </si>
  <si>
    <t>1.13.1.о</t>
  </si>
  <si>
    <t>Приведены в нормативное состояние  автомобильные дороги дорожной сети в городской агломерации  (Ремонт автомобильной дороги по ул. Амурская от ул. Чайковского до ул. Политехническая)</t>
  </si>
  <si>
    <t>1.14.</t>
  </si>
  <si>
    <t>1.14.1.</t>
  </si>
  <si>
    <t>1.14.1.о</t>
  </si>
  <si>
    <t>Приведены в нормативное состояние  автомобильные дороги дорожной сети в городской агломерации  (Ремонт автомобильной дороги по ул. Амурская от ул. Театральнаядо ул. Кузнечная)</t>
  </si>
  <si>
    <t>1.15.</t>
  </si>
  <si>
    <t>1.15.1.</t>
  </si>
  <si>
    <t>1.15.1.о</t>
  </si>
  <si>
    <t>1.16.</t>
  </si>
  <si>
    <t>1.17.</t>
  </si>
  <si>
    <t>1.17.1.</t>
  </si>
  <si>
    <t>1.17.1.о</t>
  </si>
  <si>
    <t>1.18.</t>
  </si>
  <si>
    <t>1.18.1.</t>
  </si>
  <si>
    <t>1.18.1.о</t>
  </si>
  <si>
    <t>1.19.</t>
  </si>
  <si>
    <t>1.19.1.</t>
  </si>
  <si>
    <t>1.19.1.о</t>
  </si>
  <si>
    <t>1.20.</t>
  </si>
  <si>
    <t>1.20.1.</t>
  </si>
  <si>
    <t>1.20.1.о</t>
  </si>
  <si>
    <t xml:space="preserve">1.21. </t>
  </si>
  <si>
    <t>1.21.1.</t>
  </si>
  <si>
    <t>1.21.1.м</t>
  </si>
  <si>
    <t>Приведены в нормативное состояние  автомобильные дороги дорожной сети в городской агломерации  (Ремонт автомобильной дороги по ул. Ленина от ул. Лазо до ул. Пушкина)</t>
  </si>
  <si>
    <t>Мероприятие (результат) «Осуществление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надзора)»»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</si>
  <si>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Театральная до ул. Кузнечной)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</si>
  <si>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Кузнечная до ул. Трудовой)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</si>
  <si>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Трудовая до ул. Шимановского)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</si>
  <si>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Шимановского до ул. Островского)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</si>
  <si>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Островского до ул. 50 лет Октября)</t>
  </si>
  <si>
    <t>Приведены в нормативное состояние  автомобильные дороги дорожной сети в городской агломерации  (Ремонт автомобильной дороги по ул. Загородная от ул. Горького до путепровода)</t>
  </si>
  <si>
    <t>Приведены в нормативное состояние  автомобильные дороги дорожной сети в городской агломерации  (Ремонт автомобильной дороги о ул. Мухина от ул. Пролетарская до ж/д переезда)</t>
  </si>
  <si>
    <t>Приведены в нормативное состояние  автомобильные дороги дорожной сети в городской агломерации  (Ремонт автомобильной дороги по ул. Горького от ул. Артиллерийская до ул. Больничная)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</si>
  <si>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Б.Хмельницкого до ул. Калинина)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</si>
  <si>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Шевченко до ул. Б.Хмельницкого)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</si>
  <si>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Пионерской до ул. Шевченко)</t>
  </si>
  <si>
    <t>Приведены в нормативное состояние  автомобильные дороги дорожной сети в городской агломерации  (Ремонт автомобильной дороги по ул. Октябрьской от ул. 50 лет Октября до ул. Пионерской)</t>
  </si>
  <si>
    <t>Приведены в нормативное состояние  автомобильные дороги дорожной сети в городской агломерации  (Ремонт  автомобильной дороги  ул. Красноармейская от ул. Островского до ул. 50 лет Октября)</t>
  </si>
  <si>
    <t>"Выполнение проектных  и изыскательских работ по объекту «Транспортная инфраструктура земельных участков предоставленных многодетным семьям для индивидуального жилищного строительства в районе «5-й стройки» (внутриквартальный проезд по ул. Энтузиастов  от ул. Театральная до ул. Ромашковая) г. Благовещенск, Амурская область».</t>
  </si>
  <si>
    <t>1.11.1м</t>
  </si>
  <si>
    <t>Мероприятие (результат) «Финансовое обеспечение затрат, связанных с уставной деятельностью общества с ограниченной ответственностью «Автоколонна 1275», 100% долей которого принадлежит городскому округу городу Благовещенску, в виде вклада в имущество, не увеличивающего его уставной капитал»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</si>
</sst>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justify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/>
    <xf numFmtId="0" fontId="2" fillId="0" borderId="1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14" fontId="5" fillId="0" borderId="1" xfId="0" applyNumberFormat="1" applyFont="1" applyBorder="1" applyAlignment="1">
      <alignment horizontal="center"/>
    </xf>
    <xf numFmtId="4" fontId="2" fillId="0" borderId="0" xfId="0" applyNumberFormat="1" applyFont="1"/>
    <xf numFmtId="0" fontId="1" fillId="0" borderId="1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5" fillId="0" borderId="2" xfId="0" applyFont="1" applyBorder="1" applyAlignment="1">
      <alignment horizontal="center"/>
    </xf>
    <xf numFmtId="0" fontId="1" fillId="0" borderId="4" xfId="0" applyFont="1" applyBorder="1" applyAlignment="1" applyProtection="1">
      <alignment horizontal="justify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5" fontId="4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4" fillId="0" borderId="0" xfId="0" applyNumberFormat="1" applyFont="1"/>
    <xf numFmtId="164" fontId="7" fillId="0" borderId="1" xfId="0" applyNumberFormat="1" applyFont="1" applyBorder="1" applyAlignment="1" applyProtection="1">
      <alignment horizontal="right" vertical="center" wrapText="1"/>
    </xf>
    <xf numFmtId="0" fontId="7" fillId="0" borderId="4" xfId="0" applyFont="1" applyBorder="1" applyAlignment="1" applyProtection="1">
      <alignment horizontal="justify" vertical="center" wrapText="1"/>
    </xf>
    <xf numFmtId="0" fontId="1" fillId="2" borderId="1" xfId="0" applyFont="1" applyFill="1" applyBorder="1" applyAlignment="1" applyProtection="1">
      <alignment horizontal="justify" vertical="center" wrapText="1"/>
    </xf>
    <xf numFmtId="164" fontId="1" fillId="2" borderId="1" xfId="0" applyNumberFormat="1" applyFont="1" applyFill="1" applyBorder="1" applyAlignment="1" applyProtection="1">
      <alignment horizontal="right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/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4" fontId="2" fillId="2" borderId="0" xfId="0" applyNumberFormat="1" applyFont="1" applyFill="1"/>
    <xf numFmtId="0" fontId="2" fillId="2" borderId="0" xfId="0" applyFont="1" applyFill="1"/>
    <xf numFmtId="0" fontId="5" fillId="2" borderId="6" xfId="0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right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164" fontId="5" fillId="0" borderId="1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opLeftCell="A31" zoomScaleNormal="100" workbookViewId="0">
      <selection activeCell="C58" sqref="B57:C58"/>
    </sheetView>
  </sheetViews>
  <sheetFormatPr defaultRowHeight="12" x14ac:dyDescent="0.2"/>
  <cols>
    <col min="1" max="1" width="8.5703125" style="14" customWidth="1"/>
    <col min="2" max="2" width="45.140625" style="1" customWidth="1"/>
    <col min="3" max="3" width="14.5703125" style="1" customWidth="1"/>
    <col min="4" max="4" width="13.5703125" style="1" customWidth="1"/>
    <col min="5" max="8" width="9.140625" style="1"/>
    <col min="9" max="9" width="10.42578125" style="1" customWidth="1"/>
    <col min="10" max="10" width="9.140625" style="1"/>
    <col min="11" max="11" width="10" style="1" bestFit="1" customWidth="1"/>
    <col min="12" max="16384" width="9.140625" style="1"/>
  </cols>
  <sheetData>
    <row r="1" spans="1:11" x14ac:dyDescent="0.2">
      <c r="B1" s="50" t="s">
        <v>33</v>
      </c>
      <c r="C1" s="50"/>
      <c r="D1" s="50"/>
      <c r="E1" s="50"/>
      <c r="F1" s="50"/>
      <c r="G1" s="50"/>
      <c r="H1" s="50"/>
      <c r="I1" s="50"/>
    </row>
    <row r="2" spans="1:11" x14ac:dyDescent="0.2">
      <c r="B2" s="6"/>
      <c r="C2" s="6"/>
      <c r="D2" s="6"/>
      <c r="E2" s="6"/>
      <c r="F2" s="6"/>
      <c r="G2" s="6"/>
      <c r="H2" s="6"/>
      <c r="I2" s="6"/>
    </row>
    <row r="3" spans="1:11" ht="23.25" customHeight="1" x14ac:dyDescent="0.2">
      <c r="A3" s="15" t="s">
        <v>53</v>
      </c>
      <c r="B3" s="2" t="s">
        <v>16</v>
      </c>
      <c r="C3" s="51" t="s">
        <v>18</v>
      </c>
      <c r="D3" s="52"/>
      <c r="E3" s="52"/>
      <c r="F3" s="52"/>
      <c r="G3" s="52"/>
      <c r="H3" s="52"/>
      <c r="I3" s="53" t="s">
        <v>19</v>
      </c>
    </row>
    <row r="4" spans="1:11" x14ac:dyDescent="0.2">
      <c r="A4" s="15"/>
      <c r="B4" s="2"/>
      <c r="C4" s="2">
        <v>2025</v>
      </c>
      <c r="D4" s="2">
        <v>2026</v>
      </c>
      <c r="E4" s="2">
        <v>2027</v>
      </c>
      <c r="F4" s="2">
        <v>2028</v>
      </c>
      <c r="G4" s="2">
        <v>2029</v>
      </c>
      <c r="H4" s="16">
        <v>2030</v>
      </c>
      <c r="I4" s="54"/>
    </row>
    <row r="5" spans="1:11" ht="24" x14ac:dyDescent="0.2">
      <c r="A5" s="15">
        <v>1</v>
      </c>
      <c r="B5" s="3" t="s">
        <v>17</v>
      </c>
      <c r="C5" s="13"/>
      <c r="D5" s="13"/>
      <c r="E5" s="13"/>
      <c r="F5" s="13"/>
      <c r="G5" s="13"/>
      <c r="H5" s="13"/>
      <c r="I5" s="13"/>
    </row>
    <row r="6" spans="1:11" ht="36" x14ac:dyDescent="0.2">
      <c r="A6" s="15" t="s">
        <v>20</v>
      </c>
      <c r="B6" s="5" t="s">
        <v>36</v>
      </c>
      <c r="C6" s="4">
        <f t="shared" ref="C6:H6" si="0">C7</f>
        <v>111.7</v>
      </c>
      <c r="D6" s="4">
        <f t="shared" si="0"/>
        <v>0</v>
      </c>
      <c r="E6" s="4">
        <f t="shared" si="0"/>
        <v>0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 t="shared" ref="I6:I23" si="1">SUM(C6:H6)</f>
        <v>111.7</v>
      </c>
      <c r="K6" s="30"/>
    </row>
    <row r="7" spans="1:11" x14ac:dyDescent="0.2">
      <c r="A7" s="15" t="s">
        <v>21</v>
      </c>
      <c r="B7" s="5" t="s">
        <v>1</v>
      </c>
      <c r="C7" s="4">
        <f t="shared" ref="C7:H7" si="2">C8</f>
        <v>111.7</v>
      </c>
      <c r="D7" s="4">
        <f t="shared" si="2"/>
        <v>0</v>
      </c>
      <c r="E7" s="4">
        <f t="shared" si="2"/>
        <v>0</v>
      </c>
      <c r="F7" s="4">
        <f t="shared" si="2"/>
        <v>0</v>
      </c>
      <c r="G7" s="4">
        <f t="shared" si="2"/>
        <v>0</v>
      </c>
      <c r="H7" s="4">
        <f t="shared" si="2"/>
        <v>0</v>
      </c>
      <c r="I7" s="4">
        <f t="shared" si="1"/>
        <v>111.7</v>
      </c>
      <c r="K7" s="30"/>
    </row>
    <row r="8" spans="1:11" x14ac:dyDescent="0.2">
      <c r="A8" s="15" t="s">
        <v>22</v>
      </c>
      <c r="B8" s="5" t="s">
        <v>15</v>
      </c>
      <c r="C8" s="4">
        <v>111.7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f>SUM(C8:H8)</f>
        <v>111.7</v>
      </c>
      <c r="K8" s="30"/>
    </row>
    <row r="9" spans="1:11" ht="48.75" customHeight="1" x14ac:dyDescent="0.2">
      <c r="A9" s="15" t="s">
        <v>23</v>
      </c>
      <c r="B9" s="5" t="s">
        <v>46</v>
      </c>
      <c r="C9" s="63">
        <f t="shared" ref="C9:H9" si="3">C10</f>
        <v>31491</v>
      </c>
      <c r="D9" s="63">
        <f t="shared" si="3"/>
        <v>74522.100000000006</v>
      </c>
      <c r="E9" s="63">
        <f>E10</f>
        <v>0</v>
      </c>
      <c r="F9" s="63">
        <f t="shared" si="3"/>
        <v>0</v>
      </c>
      <c r="G9" s="4">
        <f t="shared" si="3"/>
        <v>0</v>
      </c>
      <c r="H9" s="4">
        <f t="shared" si="3"/>
        <v>0</v>
      </c>
      <c r="I9" s="4">
        <f t="shared" si="1"/>
        <v>106013.1</v>
      </c>
      <c r="K9" s="30"/>
    </row>
    <row r="10" spans="1:11" x14ac:dyDescent="0.2">
      <c r="A10" s="15" t="s">
        <v>24</v>
      </c>
      <c r="B10" s="5" t="s">
        <v>1</v>
      </c>
      <c r="C10" s="63">
        <f t="shared" ref="C10:H10" si="4">C11+C12</f>
        <v>31491</v>
      </c>
      <c r="D10" s="63">
        <f t="shared" si="4"/>
        <v>74522.100000000006</v>
      </c>
      <c r="E10" s="63">
        <f t="shared" si="4"/>
        <v>0</v>
      </c>
      <c r="F10" s="63">
        <f>F11+F12</f>
        <v>0</v>
      </c>
      <c r="G10" s="4">
        <f t="shared" si="4"/>
        <v>0</v>
      </c>
      <c r="H10" s="4">
        <f t="shared" si="4"/>
        <v>0</v>
      </c>
      <c r="I10" s="4">
        <f>SUM(C10:H10)</f>
        <v>106013.1</v>
      </c>
      <c r="K10" s="30"/>
    </row>
    <row r="11" spans="1:11" x14ac:dyDescent="0.2">
      <c r="A11" s="15" t="s">
        <v>27</v>
      </c>
      <c r="B11" s="5" t="s">
        <v>2</v>
      </c>
      <c r="C11" s="63">
        <v>29601.5</v>
      </c>
      <c r="D11" s="63">
        <v>70050.8</v>
      </c>
      <c r="E11" s="63">
        <v>0</v>
      </c>
      <c r="F11" s="63">
        <v>0</v>
      </c>
      <c r="G11" s="4">
        <v>0</v>
      </c>
      <c r="H11" s="4">
        <v>0</v>
      </c>
      <c r="I11" s="4">
        <f t="shared" ref="I11:I12" si="5">SUM(C11:H11)</f>
        <v>99652.3</v>
      </c>
      <c r="K11" s="30"/>
    </row>
    <row r="12" spans="1:11" x14ac:dyDescent="0.2">
      <c r="A12" s="15" t="s">
        <v>28</v>
      </c>
      <c r="B12" s="5" t="s">
        <v>32</v>
      </c>
      <c r="C12" s="63">
        <v>1889.5</v>
      </c>
      <c r="D12" s="63">
        <v>4471.3</v>
      </c>
      <c r="E12" s="63">
        <v>0</v>
      </c>
      <c r="F12" s="63">
        <v>0</v>
      </c>
      <c r="G12" s="4">
        <v>0</v>
      </c>
      <c r="H12" s="4">
        <v>0</v>
      </c>
      <c r="I12" s="4">
        <f t="shared" si="5"/>
        <v>6360.8</v>
      </c>
      <c r="K12" s="30"/>
    </row>
    <row r="13" spans="1:11" ht="60" x14ac:dyDescent="0.2">
      <c r="A13" s="15" t="s">
        <v>25</v>
      </c>
      <c r="B13" s="5" t="s">
        <v>65</v>
      </c>
      <c r="C13" s="63">
        <f t="shared" ref="C13:H13" si="6">C14</f>
        <v>121493.6</v>
      </c>
      <c r="D13" s="63">
        <f t="shared" si="6"/>
        <v>88337.2</v>
      </c>
      <c r="E13" s="63">
        <f>E14</f>
        <v>174767</v>
      </c>
      <c r="F13" s="63">
        <f t="shared" si="6"/>
        <v>169373.8</v>
      </c>
      <c r="G13" s="4">
        <f t="shared" si="6"/>
        <v>176148.8</v>
      </c>
      <c r="H13" s="4">
        <f t="shared" si="6"/>
        <v>183194.7</v>
      </c>
      <c r="I13" s="4">
        <f t="shared" ref="I13" si="7">SUM(C13:H13)</f>
        <v>913315.09999999986</v>
      </c>
      <c r="K13" s="30"/>
    </row>
    <row r="14" spans="1:11" x14ac:dyDescent="0.2">
      <c r="A14" s="15" t="s">
        <v>26</v>
      </c>
      <c r="B14" s="5" t="s">
        <v>1</v>
      </c>
      <c r="C14" s="63">
        <f t="shared" ref="C14:E14" si="8">C15+C16</f>
        <v>121493.6</v>
      </c>
      <c r="D14" s="63">
        <f t="shared" si="8"/>
        <v>88337.2</v>
      </c>
      <c r="E14" s="63">
        <f t="shared" si="8"/>
        <v>174767</v>
      </c>
      <c r="F14" s="63">
        <f>F15+F16</f>
        <v>169373.8</v>
      </c>
      <c r="G14" s="4">
        <f t="shared" ref="G14:H14" si="9">G15+G16</f>
        <v>176148.8</v>
      </c>
      <c r="H14" s="4">
        <f t="shared" si="9"/>
        <v>183194.7</v>
      </c>
      <c r="I14" s="4">
        <f>SUM(C14:H14)</f>
        <v>913315.09999999986</v>
      </c>
      <c r="K14" s="30"/>
    </row>
    <row r="15" spans="1:11" x14ac:dyDescent="0.2">
      <c r="A15" s="15" t="s">
        <v>47</v>
      </c>
      <c r="B15" s="5" t="s">
        <v>2</v>
      </c>
      <c r="C15" s="63">
        <v>114204</v>
      </c>
      <c r="D15" s="63">
        <v>83037</v>
      </c>
      <c r="E15" s="63">
        <v>164281</v>
      </c>
      <c r="F15" s="63">
        <v>159211.29999999999</v>
      </c>
      <c r="G15" s="4">
        <v>165579.79999999999</v>
      </c>
      <c r="H15" s="4">
        <v>172203</v>
      </c>
      <c r="I15" s="4">
        <f t="shared" ref="I15:I16" si="10">SUM(C15:H15)</f>
        <v>858516.1</v>
      </c>
      <c r="K15" s="30"/>
    </row>
    <row r="16" spans="1:11" x14ac:dyDescent="0.2">
      <c r="A16" s="15" t="s">
        <v>48</v>
      </c>
      <c r="B16" s="5" t="s">
        <v>32</v>
      </c>
      <c r="C16" s="63">
        <v>7289.6</v>
      </c>
      <c r="D16" s="63">
        <v>5300.2</v>
      </c>
      <c r="E16" s="63">
        <v>10486</v>
      </c>
      <c r="F16" s="63">
        <v>10162.5</v>
      </c>
      <c r="G16" s="4">
        <v>10569</v>
      </c>
      <c r="H16" s="4">
        <v>10991.7</v>
      </c>
      <c r="I16" s="4">
        <f t="shared" si="10"/>
        <v>54799</v>
      </c>
      <c r="K16" s="30"/>
    </row>
    <row r="17" spans="1:11" ht="84" x14ac:dyDescent="0.2">
      <c r="A17" s="15" t="s">
        <v>50</v>
      </c>
      <c r="B17" s="5" t="s">
        <v>49</v>
      </c>
      <c r="C17" s="63">
        <f t="shared" ref="C17:H17" si="11">C18</f>
        <v>47138.8</v>
      </c>
      <c r="D17" s="63">
        <f t="shared" si="11"/>
        <v>0</v>
      </c>
      <c r="E17" s="63">
        <f>E18</f>
        <v>0</v>
      </c>
      <c r="F17" s="63">
        <f t="shared" si="11"/>
        <v>0</v>
      </c>
      <c r="G17" s="4">
        <f t="shared" si="11"/>
        <v>0</v>
      </c>
      <c r="H17" s="4">
        <f t="shared" si="11"/>
        <v>0</v>
      </c>
      <c r="I17" s="4">
        <f t="shared" ref="I17" si="12">SUM(C17:H17)</f>
        <v>47138.8</v>
      </c>
      <c r="K17" s="30"/>
    </row>
    <row r="18" spans="1:11" x14ac:dyDescent="0.2">
      <c r="A18" s="15" t="s">
        <v>29</v>
      </c>
      <c r="B18" s="5" t="s">
        <v>1</v>
      </c>
      <c r="C18" s="63">
        <f t="shared" ref="C18:E18" si="13">C19+C20</f>
        <v>47138.8</v>
      </c>
      <c r="D18" s="63">
        <v>0</v>
      </c>
      <c r="E18" s="63">
        <f t="shared" si="13"/>
        <v>0</v>
      </c>
      <c r="F18" s="63">
        <f>F19+F20</f>
        <v>0</v>
      </c>
      <c r="G18" s="4">
        <f t="shared" ref="G18:H18" si="14">G19+G20</f>
        <v>0</v>
      </c>
      <c r="H18" s="4">
        <f t="shared" si="14"/>
        <v>0</v>
      </c>
      <c r="I18" s="4">
        <f>SUM(C18:H18)</f>
        <v>47138.8</v>
      </c>
      <c r="K18" s="30"/>
    </row>
    <row r="19" spans="1:11" x14ac:dyDescent="0.2">
      <c r="A19" s="15" t="s">
        <v>54</v>
      </c>
      <c r="B19" s="5" t="s">
        <v>2</v>
      </c>
      <c r="C19" s="63">
        <v>44310.5</v>
      </c>
      <c r="D19" s="63">
        <v>0</v>
      </c>
      <c r="E19" s="63">
        <v>0</v>
      </c>
      <c r="F19" s="63">
        <f>E19*1.04</f>
        <v>0</v>
      </c>
      <c r="G19" s="4">
        <f t="shared" ref="G19:H19" si="15">F19*1.04</f>
        <v>0</v>
      </c>
      <c r="H19" s="4">
        <f t="shared" si="15"/>
        <v>0</v>
      </c>
      <c r="I19" s="4">
        <f t="shared" ref="I19:I20" si="16">SUM(C19:H19)</f>
        <v>44310.5</v>
      </c>
      <c r="K19" s="30"/>
    </row>
    <row r="20" spans="1:11" x14ac:dyDescent="0.2">
      <c r="A20" s="15" t="s">
        <v>66</v>
      </c>
      <c r="B20" s="5" t="s">
        <v>32</v>
      </c>
      <c r="C20" s="63">
        <v>2828.3</v>
      </c>
      <c r="D20" s="63">
        <v>0</v>
      </c>
      <c r="E20" s="63">
        <v>0</v>
      </c>
      <c r="F20" s="63">
        <f>E20*1.04</f>
        <v>0</v>
      </c>
      <c r="G20" s="4">
        <f t="shared" ref="G20:H20" si="17">F20*1.04</f>
        <v>0</v>
      </c>
      <c r="H20" s="4">
        <f t="shared" si="17"/>
        <v>0</v>
      </c>
      <c r="I20" s="4">
        <f t="shared" si="16"/>
        <v>2828.3</v>
      </c>
      <c r="K20" s="30"/>
    </row>
    <row r="21" spans="1:11" ht="60" customHeight="1" x14ac:dyDescent="0.2">
      <c r="A21" s="15" t="s">
        <v>55</v>
      </c>
      <c r="B21" s="5" t="s">
        <v>37</v>
      </c>
      <c r="C21" s="4">
        <f t="shared" ref="C21:H21" si="18">C22</f>
        <v>4879.3</v>
      </c>
      <c r="D21" s="4">
        <f t="shared" si="18"/>
        <v>3485.2</v>
      </c>
      <c r="E21" s="4">
        <f t="shared" si="18"/>
        <v>3485.2</v>
      </c>
      <c r="F21" s="4">
        <f t="shared" si="18"/>
        <v>3624.6</v>
      </c>
      <c r="G21" s="4">
        <f t="shared" si="18"/>
        <v>3769.6</v>
      </c>
      <c r="H21" s="4">
        <f t="shared" si="18"/>
        <v>3920.4</v>
      </c>
      <c r="I21" s="4">
        <f t="shared" si="1"/>
        <v>23164.300000000003</v>
      </c>
      <c r="K21" s="30"/>
    </row>
    <row r="22" spans="1:11" x14ac:dyDescent="0.2">
      <c r="A22" s="17" t="s">
        <v>40</v>
      </c>
      <c r="B22" s="5" t="s">
        <v>1</v>
      </c>
      <c r="C22" s="4">
        <f t="shared" ref="C22:H22" si="19">C23</f>
        <v>4879.3</v>
      </c>
      <c r="D22" s="4">
        <f t="shared" si="19"/>
        <v>3485.2</v>
      </c>
      <c r="E22" s="4">
        <f t="shared" si="19"/>
        <v>3485.2</v>
      </c>
      <c r="F22" s="4">
        <f t="shared" si="19"/>
        <v>3624.6</v>
      </c>
      <c r="G22" s="4">
        <f t="shared" si="19"/>
        <v>3769.6</v>
      </c>
      <c r="H22" s="4">
        <f t="shared" si="19"/>
        <v>3920.4</v>
      </c>
      <c r="I22" s="4">
        <f t="shared" si="1"/>
        <v>23164.300000000003</v>
      </c>
      <c r="K22" s="30"/>
    </row>
    <row r="23" spans="1:11" x14ac:dyDescent="0.2">
      <c r="A23" s="15" t="s">
        <v>67</v>
      </c>
      <c r="B23" s="5" t="s">
        <v>15</v>
      </c>
      <c r="C23" s="63">
        <f>1980.9+2898.4</f>
        <v>4879.3</v>
      </c>
      <c r="D23" s="4">
        <v>3485.2</v>
      </c>
      <c r="E23" s="4">
        <v>3485.2</v>
      </c>
      <c r="F23" s="4">
        <v>3624.6</v>
      </c>
      <c r="G23" s="4">
        <v>3769.6</v>
      </c>
      <c r="H23" s="4">
        <v>3920.4</v>
      </c>
      <c r="I23" s="4">
        <f t="shared" si="1"/>
        <v>23164.300000000003</v>
      </c>
      <c r="K23" s="30"/>
    </row>
    <row r="24" spans="1:11" ht="60" customHeight="1" x14ac:dyDescent="0.2">
      <c r="A24" s="15" t="s">
        <v>68</v>
      </c>
      <c r="B24" s="5" t="s">
        <v>38</v>
      </c>
      <c r="C24" s="4">
        <f t="shared" ref="C24:H24" si="20">C25</f>
        <v>14631.2</v>
      </c>
      <c r="D24" s="4">
        <f t="shared" si="20"/>
        <v>0</v>
      </c>
      <c r="E24" s="4">
        <f t="shared" si="20"/>
        <v>0</v>
      </c>
      <c r="F24" s="4">
        <f t="shared" si="20"/>
        <v>0</v>
      </c>
      <c r="G24" s="4">
        <f t="shared" si="20"/>
        <v>0</v>
      </c>
      <c r="H24" s="4">
        <f t="shared" si="20"/>
        <v>0</v>
      </c>
      <c r="I24" s="4">
        <f t="shared" ref="I24:I29" si="21">SUM(C24:H24)</f>
        <v>14631.2</v>
      </c>
      <c r="K24" s="30"/>
    </row>
    <row r="25" spans="1:11" x14ac:dyDescent="0.2">
      <c r="A25" s="15" t="s">
        <v>52</v>
      </c>
      <c r="B25" s="5" t="s">
        <v>1</v>
      </c>
      <c r="C25" s="4">
        <f t="shared" ref="C25:H25" si="22">C26</f>
        <v>14631.2</v>
      </c>
      <c r="D25" s="4">
        <f t="shared" si="22"/>
        <v>0</v>
      </c>
      <c r="E25" s="4">
        <f t="shared" si="22"/>
        <v>0</v>
      </c>
      <c r="F25" s="4">
        <f t="shared" si="22"/>
        <v>0</v>
      </c>
      <c r="G25" s="4">
        <f t="shared" si="22"/>
        <v>0</v>
      </c>
      <c r="H25" s="4">
        <f t="shared" si="22"/>
        <v>0</v>
      </c>
      <c r="I25" s="4">
        <f t="shared" si="21"/>
        <v>14631.2</v>
      </c>
      <c r="K25" s="30"/>
    </row>
    <row r="26" spans="1:11" x14ac:dyDescent="0.2">
      <c r="A26" s="15" t="s">
        <v>69</v>
      </c>
      <c r="B26" s="5" t="s">
        <v>15</v>
      </c>
      <c r="C26" s="4">
        <v>14631.2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f t="shared" si="21"/>
        <v>14631.2</v>
      </c>
      <c r="K26" s="30"/>
    </row>
    <row r="27" spans="1:11" ht="60" x14ac:dyDescent="0.2">
      <c r="A27" s="23" t="s">
        <v>59</v>
      </c>
      <c r="B27" s="24" t="s">
        <v>39</v>
      </c>
      <c r="C27" s="4">
        <f>C28</f>
        <v>1000</v>
      </c>
      <c r="D27" s="4">
        <f>D28</f>
        <v>0</v>
      </c>
      <c r="E27" s="4">
        <f t="shared" ref="E27:H27" si="23">E28</f>
        <v>0</v>
      </c>
      <c r="F27" s="4">
        <f t="shared" si="23"/>
        <v>0</v>
      </c>
      <c r="G27" s="4">
        <f t="shared" si="23"/>
        <v>0</v>
      </c>
      <c r="H27" s="4">
        <f t="shared" si="23"/>
        <v>0</v>
      </c>
      <c r="I27" s="4">
        <f t="shared" si="21"/>
        <v>1000</v>
      </c>
      <c r="K27" s="30"/>
    </row>
    <row r="28" spans="1:11" x14ac:dyDescent="0.2">
      <c r="A28" s="15" t="s">
        <v>58</v>
      </c>
      <c r="B28" s="5" t="s">
        <v>1</v>
      </c>
      <c r="C28" s="4">
        <f>C29</f>
        <v>1000</v>
      </c>
      <c r="D28" s="4">
        <f>D29</f>
        <v>0</v>
      </c>
      <c r="E28" s="4">
        <f t="shared" ref="E28:H28" si="24">E29</f>
        <v>0</v>
      </c>
      <c r="F28" s="4">
        <f t="shared" si="24"/>
        <v>0</v>
      </c>
      <c r="G28" s="4">
        <f t="shared" si="24"/>
        <v>0</v>
      </c>
      <c r="H28" s="4">
        <f t="shared" si="24"/>
        <v>0</v>
      </c>
      <c r="I28" s="4">
        <f t="shared" si="21"/>
        <v>1000</v>
      </c>
      <c r="K28" s="30"/>
    </row>
    <row r="29" spans="1:11" x14ac:dyDescent="0.2">
      <c r="A29" s="23" t="s">
        <v>70</v>
      </c>
      <c r="B29" s="5" t="s">
        <v>15</v>
      </c>
      <c r="C29" s="4">
        <v>1000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f t="shared" si="21"/>
        <v>1000</v>
      </c>
      <c r="K29" s="30"/>
    </row>
    <row r="30" spans="1:11" ht="48" x14ac:dyDescent="0.2">
      <c r="A30" s="15" t="s">
        <v>61</v>
      </c>
      <c r="B30" s="24" t="s">
        <v>73</v>
      </c>
      <c r="C30" s="4">
        <f>C31</f>
        <v>827</v>
      </c>
      <c r="D30" s="4">
        <f>D31</f>
        <v>0</v>
      </c>
      <c r="E30" s="4">
        <f t="shared" ref="E30:H34" si="25">E31</f>
        <v>0</v>
      </c>
      <c r="F30" s="4">
        <f t="shared" si="25"/>
        <v>0</v>
      </c>
      <c r="G30" s="4">
        <f t="shared" si="25"/>
        <v>0</v>
      </c>
      <c r="H30" s="4">
        <f t="shared" si="25"/>
        <v>0</v>
      </c>
      <c r="I30" s="4">
        <f t="shared" ref="I30:I32" si="26">SUM(C30:H30)</f>
        <v>827</v>
      </c>
      <c r="K30" s="30"/>
    </row>
    <row r="31" spans="1:11" x14ac:dyDescent="0.2">
      <c r="A31" s="15" t="s">
        <v>62</v>
      </c>
      <c r="B31" s="5" t="s">
        <v>1</v>
      </c>
      <c r="C31" s="4">
        <f>C32</f>
        <v>827</v>
      </c>
      <c r="D31" s="4">
        <f>D32</f>
        <v>0</v>
      </c>
      <c r="E31" s="4">
        <f t="shared" si="25"/>
        <v>0</v>
      </c>
      <c r="F31" s="4">
        <f t="shared" si="25"/>
        <v>0</v>
      </c>
      <c r="G31" s="4">
        <f t="shared" si="25"/>
        <v>0</v>
      </c>
      <c r="H31" s="4">
        <f t="shared" si="25"/>
        <v>0</v>
      </c>
      <c r="I31" s="4">
        <f t="shared" si="26"/>
        <v>827</v>
      </c>
      <c r="K31" s="30"/>
    </row>
    <row r="32" spans="1:11" x14ac:dyDescent="0.2">
      <c r="A32" s="23" t="s">
        <v>72</v>
      </c>
      <c r="B32" s="5" t="s">
        <v>15</v>
      </c>
      <c r="C32" s="4">
        <v>827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f t="shared" si="26"/>
        <v>827</v>
      </c>
      <c r="K32" s="30"/>
    </row>
    <row r="33" spans="1:11" ht="36" x14ac:dyDescent="0.2">
      <c r="A33" s="15" t="s">
        <v>74</v>
      </c>
      <c r="B33" s="35" t="s">
        <v>76</v>
      </c>
      <c r="C33" s="4">
        <f>C34</f>
        <v>593.29999999999995</v>
      </c>
      <c r="D33" s="4">
        <f>D34</f>
        <v>0</v>
      </c>
      <c r="E33" s="4">
        <f t="shared" si="25"/>
        <v>0</v>
      </c>
      <c r="F33" s="4">
        <f t="shared" si="25"/>
        <v>0</v>
      </c>
      <c r="G33" s="4">
        <f t="shared" si="25"/>
        <v>0</v>
      </c>
      <c r="H33" s="4">
        <f t="shared" si="25"/>
        <v>0</v>
      </c>
      <c r="I33" s="4">
        <f t="shared" ref="I33:I41" si="27">SUM(C33:H33)</f>
        <v>593.29999999999995</v>
      </c>
      <c r="K33" s="30"/>
    </row>
    <row r="34" spans="1:11" x14ac:dyDescent="0.2">
      <c r="A34" s="15" t="s">
        <v>64</v>
      </c>
      <c r="B34" s="5" t="s">
        <v>1</v>
      </c>
      <c r="C34" s="4">
        <f>C35</f>
        <v>593.29999999999995</v>
      </c>
      <c r="D34" s="4">
        <f>D35</f>
        <v>0</v>
      </c>
      <c r="E34" s="4">
        <f t="shared" si="25"/>
        <v>0</v>
      </c>
      <c r="F34" s="4">
        <f t="shared" si="25"/>
        <v>0</v>
      </c>
      <c r="G34" s="4">
        <f t="shared" si="25"/>
        <v>0</v>
      </c>
      <c r="H34" s="4">
        <f t="shared" si="25"/>
        <v>0</v>
      </c>
      <c r="I34" s="4">
        <f t="shared" si="27"/>
        <v>593.29999999999995</v>
      </c>
      <c r="K34" s="30"/>
    </row>
    <row r="35" spans="1:11" x14ac:dyDescent="0.2">
      <c r="A35" s="23" t="s">
        <v>75</v>
      </c>
      <c r="B35" s="5" t="s">
        <v>15</v>
      </c>
      <c r="C35" s="34">
        <v>593.29999999999995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f t="shared" si="27"/>
        <v>593.29999999999995</v>
      </c>
      <c r="K35" s="30"/>
    </row>
    <row r="36" spans="1:11" ht="24" x14ac:dyDescent="0.2">
      <c r="A36" s="15" t="s">
        <v>77</v>
      </c>
      <c r="B36" s="35" t="s">
        <v>80</v>
      </c>
      <c r="C36" s="34">
        <f>C37</f>
        <v>87414.3</v>
      </c>
      <c r="D36" s="34">
        <f t="shared" ref="D36:H37" si="28">D37</f>
        <v>0</v>
      </c>
      <c r="E36" s="34">
        <f t="shared" si="28"/>
        <v>0</v>
      </c>
      <c r="F36" s="34">
        <f t="shared" si="28"/>
        <v>0</v>
      </c>
      <c r="G36" s="34">
        <f t="shared" si="28"/>
        <v>0</v>
      </c>
      <c r="H36" s="34">
        <f t="shared" si="28"/>
        <v>0</v>
      </c>
      <c r="I36" s="4">
        <f t="shared" si="27"/>
        <v>87414.3</v>
      </c>
      <c r="K36" s="30"/>
    </row>
    <row r="37" spans="1:11" x14ac:dyDescent="0.2">
      <c r="A37" s="15" t="s">
        <v>78</v>
      </c>
      <c r="B37" s="5" t="s">
        <v>1</v>
      </c>
      <c r="C37" s="34">
        <f>C38</f>
        <v>87414.3</v>
      </c>
      <c r="D37" s="34">
        <f t="shared" si="28"/>
        <v>0</v>
      </c>
      <c r="E37" s="34">
        <f t="shared" si="28"/>
        <v>0</v>
      </c>
      <c r="F37" s="34">
        <f t="shared" si="28"/>
        <v>0</v>
      </c>
      <c r="G37" s="34">
        <f t="shared" si="28"/>
        <v>0</v>
      </c>
      <c r="H37" s="34">
        <f t="shared" si="28"/>
        <v>0</v>
      </c>
      <c r="I37" s="4">
        <f t="shared" si="27"/>
        <v>87414.3</v>
      </c>
      <c r="K37" s="30"/>
    </row>
    <row r="38" spans="1:11" x14ac:dyDescent="0.2">
      <c r="A38" s="23" t="s">
        <v>79</v>
      </c>
      <c r="B38" s="5" t="s">
        <v>15</v>
      </c>
      <c r="C38" s="34">
        <v>87414.3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f t="shared" si="27"/>
        <v>87414.3</v>
      </c>
      <c r="K38" s="30"/>
    </row>
    <row r="39" spans="1:11" ht="84" x14ac:dyDescent="0.2">
      <c r="A39" s="15" t="s">
        <v>85</v>
      </c>
      <c r="B39" s="35" t="s">
        <v>135</v>
      </c>
      <c r="C39" s="34">
        <f>C40</f>
        <v>2022.2</v>
      </c>
      <c r="D39" s="4">
        <f t="shared" ref="D39:H40" si="29">D40</f>
        <v>0</v>
      </c>
      <c r="E39" s="4">
        <f t="shared" si="29"/>
        <v>0</v>
      </c>
      <c r="F39" s="4">
        <f t="shared" si="29"/>
        <v>0</v>
      </c>
      <c r="G39" s="4">
        <f t="shared" si="29"/>
        <v>0</v>
      </c>
      <c r="H39" s="4">
        <f t="shared" si="29"/>
        <v>0</v>
      </c>
      <c r="I39" s="4">
        <f t="shared" si="27"/>
        <v>2022.2</v>
      </c>
      <c r="K39" s="30"/>
    </row>
    <row r="40" spans="1:11" x14ac:dyDescent="0.2">
      <c r="A40" s="15" t="s">
        <v>86</v>
      </c>
      <c r="B40" s="5" t="s">
        <v>1</v>
      </c>
      <c r="C40" s="34">
        <f>C41</f>
        <v>2022.2</v>
      </c>
      <c r="D40" s="4">
        <f t="shared" si="29"/>
        <v>0</v>
      </c>
      <c r="E40" s="4">
        <f t="shared" si="29"/>
        <v>0</v>
      </c>
      <c r="F40" s="4">
        <f t="shared" si="29"/>
        <v>0</v>
      </c>
      <c r="G40" s="4">
        <f t="shared" si="29"/>
        <v>0</v>
      </c>
      <c r="H40" s="4">
        <f t="shared" si="29"/>
        <v>0</v>
      </c>
      <c r="I40" s="4">
        <f t="shared" si="27"/>
        <v>2022.2</v>
      </c>
      <c r="K40" s="30"/>
    </row>
    <row r="41" spans="1:11" x14ac:dyDescent="0.2">
      <c r="A41" s="23" t="s">
        <v>136</v>
      </c>
      <c r="B41" s="5" t="s">
        <v>15</v>
      </c>
      <c r="C41" s="34">
        <v>2022.2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f t="shared" si="27"/>
        <v>2022.2</v>
      </c>
      <c r="K41" s="30"/>
    </row>
    <row r="42" spans="1:11" ht="33" customHeight="1" x14ac:dyDescent="0.2">
      <c r="A42" s="55" t="s">
        <v>30</v>
      </c>
      <c r="B42" s="56"/>
      <c r="C42" s="11">
        <f>C6+C9+C13+C17+C21+C24+C27+C30+C33+C36+C41</f>
        <v>311602.40000000002</v>
      </c>
      <c r="D42" s="11">
        <f t="shared" ref="D42:I42" si="30">D6+D9+D13+D17+D21+D24+D27+D30+D33+D36+D41</f>
        <v>166344.5</v>
      </c>
      <c r="E42" s="11">
        <f t="shared" si="30"/>
        <v>178252.2</v>
      </c>
      <c r="F42" s="11">
        <f t="shared" si="30"/>
        <v>172998.39999999999</v>
      </c>
      <c r="G42" s="11">
        <f t="shared" si="30"/>
        <v>179918.4</v>
      </c>
      <c r="H42" s="11">
        <f t="shared" si="30"/>
        <v>187115.1</v>
      </c>
      <c r="I42" s="11">
        <f t="shared" si="30"/>
        <v>1196231</v>
      </c>
      <c r="K42" s="27"/>
    </row>
    <row r="43" spans="1:11" ht="29.25" customHeight="1" x14ac:dyDescent="0.2">
      <c r="A43" s="48" t="s">
        <v>31</v>
      </c>
      <c r="B43" s="49"/>
      <c r="C43" s="4">
        <f>C11+C15+C19</f>
        <v>188116</v>
      </c>
      <c r="D43" s="4">
        <f t="shared" ref="D43:I43" si="31">D11+D15+D19</f>
        <v>153087.79999999999</v>
      </c>
      <c r="E43" s="4">
        <f t="shared" si="31"/>
        <v>164281</v>
      </c>
      <c r="F43" s="4">
        <f t="shared" si="31"/>
        <v>159211.29999999999</v>
      </c>
      <c r="G43" s="4">
        <f t="shared" si="31"/>
        <v>165579.79999999999</v>
      </c>
      <c r="H43" s="4">
        <f t="shared" si="31"/>
        <v>172203</v>
      </c>
      <c r="I43" s="4">
        <f t="shared" si="31"/>
        <v>1002478.9</v>
      </c>
      <c r="K43" s="27"/>
    </row>
    <row r="44" spans="1:11" ht="15" customHeight="1" x14ac:dyDescent="0.2">
      <c r="A44" s="48" t="s">
        <v>15</v>
      </c>
      <c r="B44" s="49"/>
      <c r="C44" s="4">
        <f>C8+C12+C16+C20+C23+C26+C29+C32+C35+C38+C41</f>
        <v>123486.40000000001</v>
      </c>
      <c r="D44" s="4">
        <f t="shared" ref="D44:I44" si="32">D8+D12+D16+D20+D23+D26+D29+D32+D35+D38+D41</f>
        <v>13256.7</v>
      </c>
      <c r="E44" s="4">
        <f t="shared" si="32"/>
        <v>13971.2</v>
      </c>
      <c r="F44" s="4">
        <f t="shared" si="32"/>
        <v>13787.1</v>
      </c>
      <c r="G44" s="4">
        <f t="shared" si="32"/>
        <v>14338.6</v>
      </c>
      <c r="H44" s="4">
        <f t="shared" si="32"/>
        <v>14912.1</v>
      </c>
      <c r="I44" s="4">
        <f t="shared" si="32"/>
        <v>193752.10000000003</v>
      </c>
      <c r="K44" s="27"/>
    </row>
    <row r="45" spans="1:11" x14ac:dyDescent="0.2">
      <c r="K45" s="28"/>
    </row>
    <row r="46" spans="1:11" x14ac:dyDescent="0.2">
      <c r="C46" s="18"/>
      <c r="D46" s="18"/>
      <c r="E46" s="18"/>
      <c r="F46" s="18"/>
      <c r="G46" s="18"/>
      <c r="H46" s="18"/>
      <c r="I46" s="18"/>
    </row>
    <row r="47" spans="1:11" x14ac:dyDescent="0.2">
      <c r="C47" s="18"/>
      <c r="D47" s="18"/>
      <c r="E47" s="18"/>
      <c r="F47" s="18"/>
      <c r="G47" s="18"/>
      <c r="H47" s="18"/>
      <c r="I47" s="18"/>
    </row>
    <row r="48" spans="1:11" x14ac:dyDescent="0.2">
      <c r="C48" s="18"/>
      <c r="D48" s="18"/>
      <c r="E48" s="18"/>
      <c r="F48" s="18"/>
      <c r="G48" s="18"/>
      <c r="H48" s="18"/>
      <c r="I48" s="18"/>
    </row>
    <row r="49" spans="3:9" x14ac:dyDescent="0.2">
      <c r="C49" s="18"/>
      <c r="D49" s="18"/>
      <c r="E49" s="18"/>
      <c r="F49" s="18"/>
      <c r="G49" s="18"/>
      <c r="H49" s="18"/>
      <c r="I49" s="18"/>
    </row>
    <row r="50" spans="3:9" x14ac:dyDescent="0.2">
      <c r="C50" s="18"/>
      <c r="D50" s="18"/>
      <c r="E50" s="18"/>
      <c r="F50" s="18"/>
      <c r="G50" s="18"/>
      <c r="H50" s="18"/>
      <c r="I50" s="18"/>
    </row>
    <row r="51" spans="3:9" x14ac:dyDescent="0.2">
      <c r="C51" s="18"/>
      <c r="D51" s="18"/>
      <c r="E51" s="18"/>
      <c r="F51" s="18"/>
      <c r="G51" s="18"/>
      <c r="H51" s="18"/>
      <c r="I51" s="18"/>
    </row>
    <row r="52" spans="3:9" x14ac:dyDescent="0.2">
      <c r="C52" s="18"/>
      <c r="D52" s="18"/>
      <c r="E52" s="18"/>
      <c r="F52" s="18"/>
      <c r="G52" s="18"/>
      <c r="H52" s="18"/>
      <c r="I52" s="18"/>
    </row>
    <row r="53" spans="3:9" x14ac:dyDescent="0.2">
      <c r="C53" s="18"/>
      <c r="D53" s="18"/>
      <c r="E53" s="18"/>
      <c r="F53" s="18"/>
      <c r="G53" s="18"/>
      <c r="H53" s="18"/>
      <c r="I53" s="18"/>
    </row>
    <row r="54" spans="3:9" x14ac:dyDescent="0.2">
      <c r="C54" s="18"/>
      <c r="D54" s="18"/>
      <c r="E54" s="18"/>
      <c r="F54" s="18"/>
      <c r="G54" s="18"/>
      <c r="H54" s="18"/>
      <c r="I54" s="18"/>
    </row>
    <row r="55" spans="3:9" x14ac:dyDescent="0.2">
      <c r="C55" s="18"/>
      <c r="D55" s="18"/>
      <c r="E55" s="18"/>
      <c r="F55" s="18"/>
      <c r="G55" s="18"/>
      <c r="H55" s="18"/>
      <c r="I55" s="18"/>
    </row>
    <row r="56" spans="3:9" x14ac:dyDescent="0.2">
      <c r="C56" s="18"/>
      <c r="D56" s="18"/>
      <c r="E56" s="18"/>
      <c r="F56" s="18"/>
      <c r="G56" s="18"/>
      <c r="H56" s="18"/>
      <c r="I56" s="18"/>
    </row>
    <row r="57" spans="3:9" x14ac:dyDescent="0.2">
      <c r="C57" s="18"/>
      <c r="D57" s="18"/>
      <c r="E57" s="18"/>
      <c r="F57" s="18"/>
      <c r="G57" s="18"/>
      <c r="H57" s="18"/>
      <c r="I57" s="18"/>
    </row>
    <row r="58" spans="3:9" x14ac:dyDescent="0.2">
      <c r="C58" s="18"/>
      <c r="D58" s="18"/>
      <c r="E58" s="18"/>
      <c r="F58" s="18"/>
      <c r="G58" s="18"/>
      <c r="H58" s="18"/>
      <c r="I58" s="18"/>
    </row>
    <row r="59" spans="3:9" x14ac:dyDescent="0.2">
      <c r="C59" s="18"/>
      <c r="D59" s="18"/>
      <c r="E59" s="18"/>
      <c r="F59" s="18"/>
      <c r="G59" s="18"/>
      <c r="H59" s="18"/>
      <c r="I59" s="18"/>
    </row>
    <row r="60" spans="3:9" x14ac:dyDescent="0.2">
      <c r="C60" s="18"/>
      <c r="D60" s="18"/>
      <c r="E60" s="18"/>
      <c r="F60" s="18"/>
      <c r="G60" s="18"/>
      <c r="H60" s="18"/>
      <c r="I60" s="18"/>
    </row>
    <row r="61" spans="3:9" x14ac:dyDescent="0.2">
      <c r="C61" s="18"/>
      <c r="D61" s="18"/>
      <c r="E61" s="18"/>
      <c r="F61" s="18"/>
      <c r="G61" s="18"/>
      <c r="H61" s="18"/>
      <c r="I61" s="18"/>
    </row>
    <row r="62" spans="3:9" x14ac:dyDescent="0.2">
      <c r="C62" s="18"/>
      <c r="D62" s="18"/>
      <c r="E62" s="18"/>
      <c r="F62" s="18"/>
      <c r="G62" s="18"/>
      <c r="H62" s="18"/>
      <c r="I62" s="18"/>
    </row>
    <row r="63" spans="3:9" x14ac:dyDescent="0.2">
      <c r="C63" s="18"/>
      <c r="D63" s="18"/>
      <c r="E63" s="18"/>
      <c r="F63" s="18"/>
      <c r="G63" s="18"/>
      <c r="H63" s="18"/>
      <c r="I63" s="18"/>
    </row>
    <row r="64" spans="3:9" x14ac:dyDescent="0.2">
      <c r="C64" s="18"/>
      <c r="D64" s="18"/>
      <c r="E64" s="18"/>
      <c r="F64" s="18"/>
      <c r="G64" s="18"/>
      <c r="H64" s="18"/>
      <c r="I64" s="18"/>
    </row>
    <row r="65" spans="3:9" x14ac:dyDescent="0.2">
      <c r="C65" s="18"/>
      <c r="D65" s="18"/>
      <c r="E65" s="18"/>
      <c r="F65" s="18"/>
      <c r="G65" s="18"/>
      <c r="H65" s="18"/>
      <c r="I65" s="18"/>
    </row>
    <row r="66" spans="3:9" x14ac:dyDescent="0.2">
      <c r="C66" s="18"/>
      <c r="D66" s="18"/>
      <c r="E66" s="18"/>
      <c r="F66" s="18"/>
      <c r="G66" s="18"/>
      <c r="H66" s="18"/>
      <c r="I66" s="18"/>
    </row>
    <row r="67" spans="3:9" x14ac:dyDescent="0.2">
      <c r="C67" s="18"/>
      <c r="D67" s="18"/>
      <c r="E67" s="18"/>
      <c r="F67" s="18"/>
      <c r="G67" s="18"/>
      <c r="H67" s="18"/>
      <c r="I67" s="18"/>
    </row>
    <row r="68" spans="3:9" x14ac:dyDescent="0.2">
      <c r="C68" s="18"/>
      <c r="D68" s="18"/>
      <c r="E68" s="18"/>
      <c r="F68" s="18"/>
      <c r="G68" s="18"/>
      <c r="H68" s="18"/>
      <c r="I68" s="18"/>
    </row>
    <row r="69" spans="3:9" x14ac:dyDescent="0.2">
      <c r="C69" s="18"/>
      <c r="D69" s="18"/>
      <c r="E69" s="18"/>
      <c r="F69" s="18"/>
      <c r="G69" s="18"/>
      <c r="H69" s="18"/>
      <c r="I69" s="18"/>
    </row>
    <row r="70" spans="3:9" x14ac:dyDescent="0.2">
      <c r="C70" s="18"/>
      <c r="D70" s="18"/>
      <c r="E70" s="18"/>
      <c r="F70" s="18"/>
      <c r="G70" s="18"/>
      <c r="H70" s="18"/>
      <c r="I70" s="18"/>
    </row>
    <row r="71" spans="3:9" x14ac:dyDescent="0.2">
      <c r="C71" s="18"/>
      <c r="D71" s="18"/>
      <c r="E71" s="18"/>
      <c r="F71" s="18"/>
      <c r="G71" s="18"/>
      <c r="H71" s="18"/>
      <c r="I71" s="18"/>
    </row>
    <row r="72" spans="3:9" x14ac:dyDescent="0.2">
      <c r="C72" s="18"/>
      <c r="D72" s="18"/>
      <c r="E72" s="18"/>
      <c r="F72" s="18"/>
      <c r="G72" s="18"/>
      <c r="H72" s="18"/>
      <c r="I72" s="18"/>
    </row>
    <row r="74" spans="3:9" x14ac:dyDescent="0.2">
      <c r="C74" s="29"/>
      <c r="D74" s="29"/>
      <c r="E74" s="29"/>
      <c r="F74" s="29"/>
      <c r="G74" s="29"/>
      <c r="H74" s="29"/>
      <c r="I74" s="29"/>
    </row>
    <row r="75" spans="3:9" x14ac:dyDescent="0.2">
      <c r="C75" s="29"/>
      <c r="D75" s="29"/>
      <c r="E75" s="29"/>
      <c r="F75" s="29"/>
      <c r="G75" s="29"/>
      <c r="H75" s="29"/>
      <c r="I75" s="29"/>
    </row>
    <row r="76" spans="3:9" x14ac:dyDescent="0.2">
      <c r="C76" s="29"/>
      <c r="D76" s="29"/>
      <c r="E76" s="29"/>
      <c r="F76" s="29"/>
      <c r="G76" s="29"/>
      <c r="H76" s="29"/>
      <c r="I76" s="29"/>
    </row>
  </sheetData>
  <mergeCells count="6">
    <mergeCell ref="A44:B44"/>
    <mergeCell ref="B1:I1"/>
    <mergeCell ref="C3:H3"/>
    <mergeCell ref="I3:I4"/>
    <mergeCell ref="A42:B42"/>
    <mergeCell ref="A43:B4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opLeftCell="A58" workbookViewId="0">
      <selection activeCell="B81" sqref="B81"/>
    </sheetView>
  </sheetViews>
  <sheetFormatPr defaultColWidth="9" defaultRowHeight="12" x14ac:dyDescent="0.2"/>
  <cols>
    <col min="1" max="1" width="6" style="1" customWidth="1"/>
    <col min="2" max="2" width="50.85546875" style="1" customWidth="1"/>
    <col min="3" max="3" width="14.28515625" style="44" customWidth="1"/>
    <col min="4" max="4" width="13.85546875" style="44" customWidth="1"/>
    <col min="5" max="5" width="17.140625" style="1" hidden="1" customWidth="1"/>
    <col min="6" max="6" width="14.140625" style="1" customWidth="1"/>
    <col min="7" max="16384" width="9" style="1"/>
  </cols>
  <sheetData>
    <row r="1" spans="1:8" x14ac:dyDescent="0.2">
      <c r="B1" s="58" t="s">
        <v>33</v>
      </c>
      <c r="C1" s="58"/>
      <c r="D1" s="58"/>
      <c r="E1" s="21"/>
    </row>
    <row r="2" spans="1:8" ht="15" customHeight="1" x14ac:dyDescent="0.2">
      <c r="A2" s="57"/>
      <c r="B2" s="57"/>
      <c r="C2" s="57"/>
      <c r="D2" s="57"/>
      <c r="E2" s="57"/>
      <c r="F2" s="57"/>
    </row>
    <row r="3" spans="1:8" ht="23.25" customHeight="1" x14ac:dyDescent="0.2">
      <c r="A3" s="15"/>
      <c r="B3" s="19" t="s">
        <v>16</v>
      </c>
      <c r="C3" s="59" t="s">
        <v>18</v>
      </c>
      <c r="D3" s="60"/>
      <c r="E3" s="61"/>
      <c r="F3" s="53" t="s">
        <v>19</v>
      </c>
    </row>
    <row r="4" spans="1:8" x14ac:dyDescent="0.2">
      <c r="A4" s="15"/>
      <c r="B4" s="19"/>
      <c r="C4" s="38">
        <v>2025</v>
      </c>
      <c r="D4" s="45">
        <v>2026</v>
      </c>
      <c r="E4" s="20">
        <v>2027</v>
      </c>
      <c r="F4" s="54"/>
    </row>
    <row r="5" spans="1:8" ht="21" customHeight="1" x14ac:dyDescent="0.2">
      <c r="A5" s="15">
        <v>1</v>
      </c>
      <c r="B5" s="3" t="s">
        <v>17</v>
      </c>
      <c r="C5" s="39"/>
      <c r="D5" s="39"/>
      <c r="E5" s="13"/>
      <c r="F5" s="13"/>
    </row>
    <row r="6" spans="1:8" ht="36" x14ac:dyDescent="0.2">
      <c r="A6" s="15" t="s">
        <v>20</v>
      </c>
      <c r="B6" s="5" t="s">
        <v>120</v>
      </c>
      <c r="C6" s="37">
        <f>C7</f>
        <v>31678.799999999999</v>
      </c>
      <c r="D6" s="46">
        <f t="shared" ref="D6:E6" si="0">D7</f>
        <v>0</v>
      </c>
      <c r="E6" s="4">
        <f t="shared" si="0"/>
        <v>0</v>
      </c>
      <c r="F6" s="4">
        <f>SUM(C6:E6)</f>
        <v>31678.799999999999</v>
      </c>
      <c r="H6" s="25"/>
    </row>
    <row r="7" spans="1:8" x14ac:dyDescent="0.2">
      <c r="A7" s="15" t="s">
        <v>21</v>
      </c>
      <c r="B7" s="5" t="s">
        <v>1</v>
      </c>
      <c r="C7" s="37">
        <f>C8</f>
        <v>31678.799999999999</v>
      </c>
      <c r="D7" s="46">
        <f>D8</f>
        <v>0</v>
      </c>
      <c r="E7" s="4">
        <f>E8</f>
        <v>0</v>
      </c>
      <c r="F7" s="4">
        <f t="shared" ref="F7:F68" si="1">SUM(C7:E7)</f>
        <v>31678.799999999999</v>
      </c>
      <c r="H7" s="25"/>
    </row>
    <row r="8" spans="1:8" ht="12.75" customHeight="1" x14ac:dyDescent="0.2">
      <c r="A8" s="15" t="s">
        <v>34</v>
      </c>
      <c r="B8" s="5" t="s">
        <v>2</v>
      </c>
      <c r="C8" s="37">
        <v>31678.799999999999</v>
      </c>
      <c r="D8" s="46">
        <v>0</v>
      </c>
      <c r="E8" s="4">
        <v>0</v>
      </c>
      <c r="F8" s="4">
        <f t="shared" si="1"/>
        <v>31678.799999999999</v>
      </c>
      <c r="H8" s="25"/>
    </row>
    <row r="9" spans="1:8" ht="52.5" customHeight="1" x14ac:dyDescent="0.2">
      <c r="A9" s="15" t="s">
        <v>23</v>
      </c>
      <c r="B9" s="5" t="s">
        <v>81</v>
      </c>
      <c r="C9" s="37">
        <f>C10</f>
        <v>49849.2</v>
      </c>
      <c r="D9" s="46">
        <f t="shared" ref="D9:E10" si="2">D10</f>
        <v>0</v>
      </c>
      <c r="E9" s="4">
        <f t="shared" si="2"/>
        <v>0</v>
      </c>
      <c r="F9" s="4">
        <f t="shared" si="1"/>
        <v>49849.2</v>
      </c>
      <c r="H9" s="25"/>
    </row>
    <row r="10" spans="1:8" ht="12.75" customHeight="1" x14ac:dyDescent="0.2">
      <c r="A10" s="15" t="s">
        <v>24</v>
      </c>
      <c r="B10" s="5" t="s">
        <v>1</v>
      </c>
      <c r="C10" s="37">
        <f>C11</f>
        <v>49849.2</v>
      </c>
      <c r="D10" s="46">
        <f t="shared" si="2"/>
        <v>0</v>
      </c>
      <c r="E10" s="4">
        <f t="shared" si="2"/>
        <v>0</v>
      </c>
      <c r="F10" s="4">
        <f t="shared" si="1"/>
        <v>49849.2</v>
      </c>
      <c r="H10" s="25"/>
    </row>
    <row r="11" spans="1:8" ht="12.75" customHeight="1" x14ac:dyDescent="0.2">
      <c r="A11" s="15" t="s">
        <v>27</v>
      </c>
      <c r="B11" s="5" t="s">
        <v>2</v>
      </c>
      <c r="C11" s="37">
        <v>49849.2</v>
      </c>
      <c r="D11" s="46">
        <v>0</v>
      </c>
      <c r="E11" s="4">
        <v>0</v>
      </c>
      <c r="F11" s="4">
        <f t="shared" si="1"/>
        <v>49849.2</v>
      </c>
      <c r="H11" s="25"/>
    </row>
    <row r="12" spans="1:8" ht="57" customHeight="1" x14ac:dyDescent="0.2">
      <c r="A12" s="15" t="s">
        <v>25</v>
      </c>
      <c r="B12" s="5" t="s">
        <v>82</v>
      </c>
      <c r="C12" s="37">
        <f>C13</f>
        <v>73740.399999999994</v>
      </c>
      <c r="D12" s="46">
        <f t="shared" ref="D12:D13" si="3">D13</f>
        <v>0</v>
      </c>
      <c r="E12" s="4">
        <f t="shared" ref="E12:E13" si="4">E13</f>
        <v>0</v>
      </c>
      <c r="F12" s="4">
        <f t="shared" ref="F12:F14" si="5">SUM(C12:E12)</f>
        <v>73740.399999999994</v>
      </c>
      <c r="H12" s="25"/>
    </row>
    <row r="13" spans="1:8" ht="12.75" customHeight="1" x14ac:dyDescent="0.2">
      <c r="A13" s="15" t="s">
        <v>26</v>
      </c>
      <c r="B13" s="5" t="s">
        <v>1</v>
      </c>
      <c r="C13" s="37">
        <f>C14</f>
        <v>73740.399999999994</v>
      </c>
      <c r="D13" s="46">
        <f t="shared" si="3"/>
        <v>0</v>
      </c>
      <c r="E13" s="4">
        <f t="shared" si="4"/>
        <v>0</v>
      </c>
      <c r="F13" s="4">
        <f t="shared" si="5"/>
        <v>73740.399999999994</v>
      </c>
      <c r="H13" s="25"/>
    </row>
    <row r="14" spans="1:8" ht="12.75" customHeight="1" x14ac:dyDescent="0.2">
      <c r="A14" s="15" t="s">
        <v>47</v>
      </c>
      <c r="B14" s="5" t="s">
        <v>2</v>
      </c>
      <c r="C14" s="37">
        <v>73740.399999999994</v>
      </c>
      <c r="D14" s="46">
        <v>0</v>
      </c>
      <c r="E14" s="4">
        <v>0</v>
      </c>
      <c r="F14" s="4">
        <f t="shared" si="5"/>
        <v>73740.399999999994</v>
      </c>
      <c r="H14" s="25"/>
    </row>
    <row r="15" spans="1:8" ht="51.75" customHeight="1" x14ac:dyDescent="0.2">
      <c r="A15" s="15" t="s">
        <v>50</v>
      </c>
      <c r="B15" s="5" t="s">
        <v>122</v>
      </c>
      <c r="C15" s="37">
        <f t="shared" ref="C15:E15" si="6">C16</f>
        <v>42075.1</v>
      </c>
      <c r="D15" s="46">
        <f t="shared" si="6"/>
        <v>0</v>
      </c>
      <c r="E15" s="4">
        <f t="shared" si="6"/>
        <v>0</v>
      </c>
      <c r="F15" s="4">
        <f>SUM(C15:E15)</f>
        <v>42075.1</v>
      </c>
      <c r="H15" s="25"/>
    </row>
    <row r="16" spans="1:8" ht="12.75" customHeight="1" x14ac:dyDescent="0.2">
      <c r="A16" s="15" t="s">
        <v>29</v>
      </c>
      <c r="B16" s="5" t="s">
        <v>1</v>
      </c>
      <c r="C16" s="37">
        <f>C17</f>
        <v>42075.1</v>
      </c>
      <c r="D16" s="46">
        <f>D17</f>
        <v>0</v>
      </c>
      <c r="E16" s="4">
        <f>E17</f>
        <v>0</v>
      </c>
      <c r="F16" s="4">
        <f t="shared" ref="F16:F17" si="7">SUM(C16:E16)</f>
        <v>42075.1</v>
      </c>
      <c r="H16" s="25"/>
    </row>
    <row r="17" spans="1:8" ht="12.75" customHeight="1" x14ac:dyDescent="0.2">
      <c r="A17" s="15" t="s">
        <v>54</v>
      </c>
      <c r="B17" s="5" t="s">
        <v>2</v>
      </c>
      <c r="C17" s="40">
        <v>42075.1</v>
      </c>
      <c r="D17" s="46">
        <v>0</v>
      </c>
      <c r="E17" s="4">
        <v>0</v>
      </c>
      <c r="F17" s="4">
        <f t="shared" si="7"/>
        <v>42075.1</v>
      </c>
      <c r="H17" s="25"/>
    </row>
    <row r="18" spans="1:8" ht="56.25" customHeight="1" x14ac:dyDescent="0.2">
      <c r="A18" s="15" t="s">
        <v>55</v>
      </c>
      <c r="B18" s="5" t="s">
        <v>123</v>
      </c>
      <c r="C18" s="37">
        <f t="shared" ref="C18:E18" si="8">C19</f>
        <v>56260.7</v>
      </c>
      <c r="D18" s="46">
        <f t="shared" si="8"/>
        <v>0</v>
      </c>
      <c r="E18" s="4">
        <f t="shared" si="8"/>
        <v>0</v>
      </c>
      <c r="F18" s="4">
        <f>SUM(C18:E18)</f>
        <v>56260.7</v>
      </c>
      <c r="H18" s="25"/>
    </row>
    <row r="19" spans="1:8" ht="12.75" customHeight="1" x14ac:dyDescent="0.2">
      <c r="A19" s="15" t="s">
        <v>40</v>
      </c>
      <c r="B19" s="5" t="s">
        <v>1</v>
      </c>
      <c r="C19" s="37">
        <f>C20</f>
        <v>56260.7</v>
      </c>
      <c r="D19" s="46">
        <f>D20</f>
        <v>0</v>
      </c>
      <c r="E19" s="4">
        <f>E20</f>
        <v>0</v>
      </c>
      <c r="F19" s="4">
        <f t="shared" ref="F19:F20" si="9">SUM(C19:E19)</f>
        <v>56260.7</v>
      </c>
      <c r="H19" s="25"/>
    </row>
    <row r="20" spans="1:8" ht="12.75" customHeight="1" x14ac:dyDescent="0.2">
      <c r="A20" s="15" t="s">
        <v>56</v>
      </c>
      <c r="B20" s="5" t="s">
        <v>2</v>
      </c>
      <c r="C20" s="40">
        <v>56260.7</v>
      </c>
      <c r="D20" s="46">
        <v>0</v>
      </c>
      <c r="E20" s="4">
        <v>0</v>
      </c>
      <c r="F20" s="4">
        <f t="shared" si="9"/>
        <v>56260.7</v>
      </c>
      <c r="H20" s="25"/>
    </row>
    <row r="21" spans="1:8" ht="50.25" customHeight="1" x14ac:dyDescent="0.2">
      <c r="A21" s="15" t="s">
        <v>51</v>
      </c>
      <c r="B21" s="5" t="s">
        <v>124</v>
      </c>
      <c r="C21" s="37">
        <f t="shared" ref="C21:E21" si="10">C22</f>
        <v>45758.7</v>
      </c>
      <c r="D21" s="46">
        <f t="shared" si="10"/>
        <v>0</v>
      </c>
      <c r="E21" s="4">
        <f t="shared" si="10"/>
        <v>0</v>
      </c>
      <c r="F21" s="4">
        <f>SUM(C21:E21)</f>
        <v>45758.7</v>
      </c>
      <c r="H21" s="25"/>
    </row>
    <row r="22" spans="1:8" ht="12.75" customHeight="1" x14ac:dyDescent="0.2">
      <c r="A22" s="15" t="s">
        <v>52</v>
      </c>
      <c r="B22" s="5" t="s">
        <v>1</v>
      </c>
      <c r="C22" s="37">
        <f>C23</f>
        <v>45758.7</v>
      </c>
      <c r="D22" s="46">
        <f>D23</f>
        <v>0</v>
      </c>
      <c r="E22" s="4">
        <f>E23</f>
        <v>0</v>
      </c>
      <c r="F22" s="4">
        <f t="shared" ref="F22:F23" si="11">SUM(C22:E22)</f>
        <v>45758.7</v>
      </c>
      <c r="H22" s="25"/>
    </row>
    <row r="23" spans="1:8" ht="12.75" customHeight="1" x14ac:dyDescent="0.2">
      <c r="A23" s="15" t="s">
        <v>57</v>
      </c>
      <c r="B23" s="5" t="s">
        <v>2</v>
      </c>
      <c r="C23" s="40">
        <v>45758.7</v>
      </c>
      <c r="D23" s="46">
        <v>0</v>
      </c>
      <c r="E23" s="4">
        <v>0</v>
      </c>
      <c r="F23" s="4">
        <f t="shared" si="11"/>
        <v>45758.7</v>
      </c>
      <c r="H23" s="25"/>
    </row>
    <row r="24" spans="1:8" ht="51" customHeight="1" x14ac:dyDescent="0.2">
      <c r="A24" s="15" t="s">
        <v>59</v>
      </c>
      <c r="B24" s="5" t="s">
        <v>125</v>
      </c>
      <c r="C24" s="37">
        <f t="shared" ref="C24:E24" si="12">C25</f>
        <v>45800.6</v>
      </c>
      <c r="D24" s="46">
        <f t="shared" si="12"/>
        <v>0</v>
      </c>
      <c r="E24" s="4">
        <f t="shared" si="12"/>
        <v>0</v>
      </c>
      <c r="F24" s="4">
        <f>SUM(C24:E24)</f>
        <v>45800.6</v>
      </c>
      <c r="H24" s="25"/>
    </row>
    <row r="25" spans="1:8" ht="12.75" customHeight="1" x14ac:dyDescent="0.2">
      <c r="A25" s="15" t="s">
        <v>58</v>
      </c>
      <c r="B25" s="5" t="s">
        <v>1</v>
      </c>
      <c r="C25" s="37">
        <f>C26</f>
        <v>45800.6</v>
      </c>
      <c r="D25" s="46">
        <f>D26</f>
        <v>0</v>
      </c>
      <c r="E25" s="4">
        <f>E26</f>
        <v>0</v>
      </c>
      <c r="F25" s="4">
        <f t="shared" ref="F25:F26" si="13">SUM(C25:E25)</f>
        <v>45800.6</v>
      </c>
      <c r="H25" s="25"/>
    </row>
    <row r="26" spans="1:8" ht="12.75" customHeight="1" x14ac:dyDescent="0.2">
      <c r="A26" s="15" t="s">
        <v>60</v>
      </c>
      <c r="B26" s="5" t="s">
        <v>2</v>
      </c>
      <c r="C26" s="40">
        <v>45800.6</v>
      </c>
      <c r="D26" s="46">
        <v>0</v>
      </c>
      <c r="E26" s="4">
        <v>0</v>
      </c>
      <c r="F26" s="4">
        <f t="shared" si="13"/>
        <v>45800.6</v>
      </c>
      <c r="H26" s="25"/>
    </row>
    <row r="27" spans="1:8" ht="54" customHeight="1" x14ac:dyDescent="0.2">
      <c r="A27" s="15" t="s">
        <v>61</v>
      </c>
      <c r="B27" s="5" t="s">
        <v>126</v>
      </c>
      <c r="C27" s="37">
        <f t="shared" ref="C27:E27" si="14">C28</f>
        <v>44077.7</v>
      </c>
      <c r="D27" s="46">
        <f t="shared" si="14"/>
        <v>0</v>
      </c>
      <c r="E27" s="4">
        <f t="shared" si="14"/>
        <v>0</v>
      </c>
      <c r="F27" s="4">
        <f>SUM(C27:E27)</f>
        <v>44077.7</v>
      </c>
      <c r="H27" s="25"/>
    </row>
    <row r="28" spans="1:8" ht="12.75" customHeight="1" x14ac:dyDescent="0.2">
      <c r="A28" s="15" t="s">
        <v>62</v>
      </c>
      <c r="B28" s="5" t="s">
        <v>1</v>
      </c>
      <c r="C28" s="37">
        <f>C29</f>
        <v>44077.7</v>
      </c>
      <c r="D28" s="46">
        <f>D29</f>
        <v>0</v>
      </c>
      <c r="E28" s="4">
        <f>E29</f>
        <v>0</v>
      </c>
      <c r="F28" s="4">
        <f t="shared" ref="F28:F29" si="15">SUM(C28:E28)</f>
        <v>44077.7</v>
      </c>
      <c r="H28" s="25"/>
    </row>
    <row r="29" spans="1:8" ht="12.75" customHeight="1" x14ac:dyDescent="0.2">
      <c r="A29" s="15" t="s">
        <v>63</v>
      </c>
      <c r="B29" s="5" t="s">
        <v>2</v>
      </c>
      <c r="C29" s="40">
        <v>44077.7</v>
      </c>
      <c r="D29" s="46">
        <v>0</v>
      </c>
      <c r="E29" s="4">
        <v>0</v>
      </c>
      <c r="F29" s="4">
        <f t="shared" si="15"/>
        <v>44077.7</v>
      </c>
      <c r="H29" s="25"/>
    </row>
    <row r="30" spans="1:8" ht="57.75" customHeight="1" x14ac:dyDescent="0.2">
      <c r="A30" s="15" t="s">
        <v>74</v>
      </c>
      <c r="B30" s="36" t="s">
        <v>127</v>
      </c>
      <c r="C30" s="37">
        <f t="shared" ref="C30:E30" si="16">C31</f>
        <v>0</v>
      </c>
      <c r="D30" s="46">
        <f t="shared" si="16"/>
        <v>206708.2</v>
      </c>
      <c r="E30" s="37">
        <f t="shared" si="16"/>
        <v>0</v>
      </c>
      <c r="F30" s="37">
        <f>SUM(C30:E30)</f>
        <v>206708.2</v>
      </c>
      <c r="H30" s="25"/>
    </row>
    <row r="31" spans="1:8" ht="12.75" customHeight="1" x14ac:dyDescent="0.2">
      <c r="A31" s="15" t="s">
        <v>64</v>
      </c>
      <c r="B31" s="5" t="s">
        <v>1</v>
      </c>
      <c r="C31" s="37">
        <f>C32</f>
        <v>0</v>
      </c>
      <c r="D31" s="46">
        <f>D32</f>
        <v>206708.2</v>
      </c>
      <c r="E31" s="4">
        <f>E32</f>
        <v>0</v>
      </c>
      <c r="F31" s="4">
        <f t="shared" ref="F31:F32" si="17">SUM(C31:E31)</f>
        <v>206708.2</v>
      </c>
      <c r="H31" s="25"/>
    </row>
    <row r="32" spans="1:8" ht="12.75" customHeight="1" x14ac:dyDescent="0.2">
      <c r="A32" s="15" t="s">
        <v>83</v>
      </c>
      <c r="B32" s="5" t="s">
        <v>2</v>
      </c>
      <c r="C32" s="40">
        <f>65138-65138</f>
        <v>0</v>
      </c>
      <c r="D32" s="40">
        <v>206708.2</v>
      </c>
      <c r="E32" s="4">
        <v>0</v>
      </c>
      <c r="F32" s="4">
        <f t="shared" si="17"/>
        <v>206708.2</v>
      </c>
      <c r="H32" s="25"/>
    </row>
    <row r="33" spans="1:8" ht="60" customHeight="1" x14ac:dyDescent="0.2">
      <c r="A33" s="15" t="s">
        <v>77</v>
      </c>
      <c r="B33" s="5" t="s">
        <v>128</v>
      </c>
      <c r="C33" s="37">
        <f>C34</f>
        <v>107800.8</v>
      </c>
      <c r="D33" s="46">
        <f t="shared" ref="D33:E33" si="18">D34</f>
        <v>4530.8999999999996</v>
      </c>
      <c r="E33" s="4">
        <f t="shared" si="18"/>
        <v>0</v>
      </c>
      <c r="F33" s="4">
        <f>SUM(C33:E33)</f>
        <v>112331.7</v>
      </c>
      <c r="H33" s="25"/>
    </row>
    <row r="34" spans="1:8" ht="12.75" customHeight="1" x14ac:dyDescent="0.2">
      <c r="A34" s="15" t="s">
        <v>78</v>
      </c>
      <c r="B34" s="5" t="s">
        <v>1</v>
      </c>
      <c r="C34" s="37">
        <f>C35</f>
        <v>107800.8</v>
      </c>
      <c r="D34" s="46">
        <f>D35</f>
        <v>4530.8999999999996</v>
      </c>
      <c r="E34" s="4">
        <f>E35</f>
        <v>0</v>
      </c>
      <c r="F34" s="4">
        <f t="shared" ref="F34:F35" si="19">SUM(C34:E34)</f>
        <v>112331.7</v>
      </c>
      <c r="H34" s="25"/>
    </row>
    <row r="35" spans="1:8" ht="12.75" customHeight="1" x14ac:dyDescent="0.2">
      <c r="A35" s="15" t="s">
        <v>84</v>
      </c>
      <c r="B35" s="5" t="s">
        <v>2</v>
      </c>
      <c r="C35" s="40">
        <v>107800.8</v>
      </c>
      <c r="D35" s="40">
        <v>4530.8999999999996</v>
      </c>
      <c r="E35" s="4">
        <v>0</v>
      </c>
      <c r="F35" s="4">
        <f t="shared" si="19"/>
        <v>112331.7</v>
      </c>
      <c r="H35" s="25"/>
    </row>
    <row r="36" spans="1:8" ht="59.25" customHeight="1" x14ac:dyDescent="0.2">
      <c r="A36" s="15" t="s">
        <v>85</v>
      </c>
      <c r="B36" s="5" t="s">
        <v>129</v>
      </c>
      <c r="C36" s="37">
        <f t="shared" ref="C36:E36" si="20">C37</f>
        <v>101983.5</v>
      </c>
      <c r="D36" s="46">
        <f t="shared" si="20"/>
        <v>0</v>
      </c>
      <c r="E36" s="4">
        <f t="shared" si="20"/>
        <v>0</v>
      </c>
      <c r="F36" s="4">
        <f>SUM(C36:E36)</f>
        <v>101983.5</v>
      </c>
      <c r="H36" s="25"/>
    </row>
    <row r="37" spans="1:8" ht="12.75" customHeight="1" x14ac:dyDescent="0.2">
      <c r="A37" s="15" t="s">
        <v>86</v>
      </c>
      <c r="B37" s="5" t="s">
        <v>1</v>
      </c>
      <c r="C37" s="37">
        <f>C38</f>
        <v>101983.5</v>
      </c>
      <c r="D37" s="46">
        <f>D38</f>
        <v>0</v>
      </c>
      <c r="E37" s="4">
        <f>E38</f>
        <v>0</v>
      </c>
      <c r="F37" s="4">
        <f t="shared" ref="F37:F38" si="21">SUM(C37:E37)</f>
        <v>101983.5</v>
      </c>
      <c r="H37" s="25"/>
    </row>
    <row r="38" spans="1:8" ht="12.75" customHeight="1" x14ac:dyDescent="0.2">
      <c r="A38" s="15" t="s">
        <v>87</v>
      </c>
      <c r="B38" s="5" t="s">
        <v>2</v>
      </c>
      <c r="C38" s="40">
        <v>101983.5</v>
      </c>
      <c r="D38" s="46">
        <v>0</v>
      </c>
      <c r="E38" s="4">
        <v>0</v>
      </c>
      <c r="F38" s="4">
        <f t="shared" si="21"/>
        <v>101983.5</v>
      </c>
      <c r="H38" s="25"/>
    </row>
    <row r="39" spans="1:8" ht="46.5" customHeight="1" x14ac:dyDescent="0.2">
      <c r="A39" s="15" t="s">
        <v>89</v>
      </c>
      <c r="B39" s="5" t="s">
        <v>88</v>
      </c>
      <c r="C39" s="37">
        <f t="shared" ref="C39:E39" si="22">C40</f>
        <v>0</v>
      </c>
      <c r="D39" s="46">
        <f t="shared" si="22"/>
        <v>57925</v>
      </c>
      <c r="E39" s="4">
        <f t="shared" si="22"/>
        <v>0</v>
      </c>
      <c r="F39" s="4">
        <f>SUM(C39:E39)</f>
        <v>57925</v>
      </c>
      <c r="H39" s="25"/>
    </row>
    <row r="40" spans="1:8" ht="12.75" customHeight="1" x14ac:dyDescent="0.2">
      <c r="A40" s="15" t="s">
        <v>90</v>
      </c>
      <c r="B40" s="5" t="s">
        <v>1</v>
      </c>
      <c r="C40" s="37">
        <f>C41</f>
        <v>0</v>
      </c>
      <c r="D40" s="46">
        <f>D41</f>
        <v>57925</v>
      </c>
      <c r="E40" s="4">
        <f>E41</f>
        <v>0</v>
      </c>
      <c r="F40" s="4">
        <f t="shared" ref="F40:F41" si="23">SUM(C40:E40)</f>
        <v>57925</v>
      </c>
      <c r="H40" s="25"/>
    </row>
    <row r="41" spans="1:8" ht="12.75" customHeight="1" x14ac:dyDescent="0.2">
      <c r="A41" s="15" t="s">
        <v>91</v>
      </c>
      <c r="B41" s="5" t="s">
        <v>2</v>
      </c>
      <c r="C41" s="37">
        <v>0</v>
      </c>
      <c r="D41" s="46">
        <v>57925</v>
      </c>
      <c r="E41" s="4">
        <v>0</v>
      </c>
      <c r="F41" s="4">
        <f t="shared" si="23"/>
        <v>57925</v>
      </c>
      <c r="H41" s="25"/>
    </row>
    <row r="42" spans="1:8" ht="44.25" customHeight="1" x14ac:dyDescent="0.2">
      <c r="A42" s="15" t="s">
        <v>93</v>
      </c>
      <c r="B42" s="5" t="s">
        <v>92</v>
      </c>
      <c r="C42" s="37">
        <f t="shared" ref="C42:E42" si="24">C43</f>
        <v>55666.400000000001</v>
      </c>
      <c r="D42" s="46">
        <f t="shared" si="24"/>
        <v>0</v>
      </c>
      <c r="E42" s="4">
        <f t="shared" si="24"/>
        <v>0</v>
      </c>
      <c r="F42" s="4">
        <f>SUM(C42:E42)</f>
        <v>55666.400000000001</v>
      </c>
      <c r="H42" s="25"/>
    </row>
    <row r="43" spans="1:8" ht="12.75" customHeight="1" x14ac:dyDescent="0.2">
      <c r="A43" s="15" t="s">
        <v>94</v>
      </c>
      <c r="B43" s="5" t="s">
        <v>1</v>
      </c>
      <c r="C43" s="37">
        <f>C44</f>
        <v>55666.400000000001</v>
      </c>
      <c r="D43" s="46">
        <f>D44</f>
        <v>0</v>
      </c>
      <c r="E43" s="4">
        <f>E44</f>
        <v>0</v>
      </c>
      <c r="F43" s="4">
        <f t="shared" ref="F43:F44" si="25">SUM(C43:E43)</f>
        <v>55666.400000000001</v>
      </c>
      <c r="H43" s="25"/>
    </row>
    <row r="44" spans="1:8" ht="12.75" customHeight="1" x14ac:dyDescent="0.2">
      <c r="A44" s="15" t="s">
        <v>95</v>
      </c>
      <c r="B44" s="5" t="s">
        <v>2</v>
      </c>
      <c r="C44" s="40">
        <v>55666.400000000001</v>
      </c>
      <c r="D44" s="40">
        <f>55666.4-55666.4</f>
        <v>0</v>
      </c>
      <c r="E44" s="4">
        <v>0</v>
      </c>
      <c r="F44" s="4">
        <f t="shared" si="25"/>
        <v>55666.400000000001</v>
      </c>
      <c r="H44" s="25"/>
    </row>
    <row r="45" spans="1:8" ht="48" customHeight="1" x14ac:dyDescent="0.2">
      <c r="A45" s="15" t="s">
        <v>97</v>
      </c>
      <c r="B45" s="5" t="s">
        <v>96</v>
      </c>
      <c r="C45" s="37">
        <f t="shared" ref="C45:E45" si="26">C46</f>
        <v>24380.6</v>
      </c>
      <c r="D45" s="46">
        <f t="shared" si="26"/>
        <v>0</v>
      </c>
      <c r="E45" s="4">
        <f t="shared" si="26"/>
        <v>0</v>
      </c>
      <c r="F45" s="4">
        <f>SUM(C45:E45)</f>
        <v>24380.6</v>
      </c>
      <c r="H45" s="25"/>
    </row>
    <row r="46" spans="1:8" ht="12.75" customHeight="1" x14ac:dyDescent="0.2">
      <c r="A46" s="15" t="s">
        <v>98</v>
      </c>
      <c r="B46" s="5" t="s">
        <v>1</v>
      </c>
      <c r="C46" s="37">
        <f>C47</f>
        <v>24380.6</v>
      </c>
      <c r="D46" s="46">
        <f>D47</f>
        <v>0</v>
      </c>
      <c r="E46" s="4">
        <f>E47</f>
        <v>0</v>
      </c>
      <c r="F46" s="4">
        <f t="shared" ref="F46:F47" si="27">SUM(C46:E46)</f>
        <v>24380.6</v>
      </c>
      <c r="H46" s="25"/>
    </row>
    <row r="47" spans="1:8" ht="12.75" customHeight="1" x14ac:dyDescent="0.2">
      <c r="A47" s="15" t="s">
        <v>99</v>
      </c>
      <c r="B47" s="5" t="s">
        <v>2</v>
      </c>
      <c r="C47" s="40">
        <v>24380.6</v>
      </c>
      <c r="D47" s="40">
        <f>24380.7-24380.7</f>
        <v>0</v>
      </c>
      <c r="E47" s="4">
        <v>0</v>
      </c>
      <c r="F47" s="4">
        <f t="shared" si="27"/>
        <v>24380.6</v>
      </c>
      <c r="H47" s="25"/>
    </row>
    <row r="48" spans="1:8" ht="45" customHeight="1" x14ac:dyDescent="0.2">
      <c r="A48" s="15" t="s">
        <v>101</v>
      </c>
      <c r="B48" s="5" t="s">
        <v>100</v>
      </c>
      <c r="C48" s="37">
        <f t="shared" ref="C48:E48" si="28">C49</f>
        <v>20927.5</v>
      </c>
      <c r="D48" s="46">
        <f t="shared" si="28"/>
        <v>0</v>
      </c>
      <c r="E48" s="4">
        <f t="shared" si="28"/>
        <v>0</v>
      </c>
      <c r="F48" s="4">
        <f>SUM(C48:E48)</f>
        <v>20927.5</v>
      </c>
      <c r="H48" s="25"/>
    </row>
    <row r="49" spans="1:8" ht="12.75" customHeight="1" x14ac:dyDescent="0.2">
      <c r="A49" s="15" t="s">
        <v>102</v>
      </c>
      <c r="B49" s="5" t="s">
        <v>1</v>
      </c>
      <c r="C49" s="37">
        <f>C50</f>
        <v>20927.5</v>
      </c>
      <c r="D49" s="46">
        <f>D50</f>
        <v>0</v>
      </c>
      <c r="E49" s="4">
        <f>E50</f>
        <v>0</v>
      </c>
      <c r="F49" s="4">
        <f t="shared" ref="F49:F50" si="29">SUM(C49:E49)</f>
        <v>20927.5</v>
      </c>
      <c r="H49" s="25"/>
    </row>
    <row r="50" spans="1:8" ht="12.75" customHeight="1" x14ac:dyDescent="0.2">
      <c r="A50" s="15" t="s">
        <v>103</v>
      </c>
      <c r="B50" s="5" t="s">
        <v>2</v>
      </c>
      <c r="C50" s="40">
        <v>20927.5</v>
      </c>
      <c r="D50" s="40">
        <f>20927.5-20927.5</f>
        <v>0</v>
      </c>
      <c r="E50" s="4">
        <v>0</v>
      </c>
      <c r="F50" s="4">
        <f t="shared" si="29"/>
        <v>20927.5</v>
      </c>
      <c r="H50" s="25"/>
    </row>
    <row r="51" spans="1:8" ht="57" customHeight="1" x14ac:dyDescent="0.2">
      <c r="A51" s="15" t="s">
        <v>104</v>
      </c>
      <c r="B51" s="5" t="s">
        <v>130</v>
      </c>
      <c r="C51" s="37">
        <f t="shared" ref="C51:E51" si="30">C52</f>
        <v>0</v>
      </c>
      <c r="D51" s="46">
        <f t="shared" si="30"/>
        <v>38761.300000000003</v>
      </c>
      <c r="E51" s="4">
        <f t="shared" si="30"/>
        <v>0</v>
      </c>
      <c r="F51" s="4">
        <f>SUM(C51:E51)</f>
        <v>38761.300000000003</v>
      </c>
      <c r="H51" s="25"/>
    </row>
    <row r="52" spans="1:8" ht="12.75" customHeight="1" x14ac:dyDescent="0.2">
      <c r="A52" s="15" t="s">
        <v>102</v>
      </c>
      <c r="B52" s="5" t="s">
        <v>1</v>
      </c>
      <c r="C52" s="37">
        <f>C53</f>
        <v>0</v>
      </c>
      <c r="D52" s="46">
        <f>D53</f>
        <v>38761.300000000003</v>
      </c>
      <c r="E52" s="4">
        <f>E53</f>
        <v>0</v>
      </c>
      <c r="F52" s="4">
        <f t="shared" ref="F52:F53" si="31">SUM(C52:E52)</f>
        <v>38761.300000000003</v>
      </c>
      <c r="H52" s="25"/>
    </row>
    <row r="53" spans="1:8" ht="12.75" customHeight="1" x14ac:dyDescent="0.2">
      <c r="A53" s="15" t="s">
        <v>103</v>
      </c>
      <c r="B53" s="5" t="s">
        <v>2</v>
      </c>
      <c r="C53" s="37">
        <v>0</v>
      </c>
      <c r="D53" s="40">
        <v>38761.300000000003</v>
      </c>
      <c r="E53" s="4">
        <v>0</v>
      </c>
      <c r="F53" s="4">
        <f t="shared" si="31"/>
        <v>38761.300000000003</v>
      </c>
      <c r="H53" s="25"/>
    </row>
    <row r="54" spans="1:8" ht="54.75" customHeight="1" x14ac:dyDescent="0.2">
      <c r="A54" s="15" t="s">
        <v>105</v>
      </c>
      <c r="B54" s="5" t="s">
        <v>131</v>
      </c>
      <c r="C54" s="37">
        <f t="shared" ref="C54:E54" si="32">C55</f>
        <v>0</v>
      </c>
      <c r="D54" s="46">
        <f t="shared" si="32"/>
        <v>63491.4</v>
      </c>
      <c r="E54" s="4">
        <f t="shared" si="32"/>
        <v>0</v>
      </c>
      <c r="F54" s="4">
        <f>SUM(C54:E54)</f>
        <v>63491.4</v>
      </c>
      <c r="H54" s="25"/>
    </row>
    <row r="55" spans="1:8" ht="12.75" customHeight="1" x14ac:dyDescent="0.2">
      <c r="A55" s="15" t="s">
        <v>106</v>
      </c>
      <c r="B55" s="5" t="s">
        <v>1</v>
      </c>
      <c r="C55" s="37">
        <f>C56</f>
        <v>0</v>
      </c>
      <c r="D55" s="46">
        <f>D56</f>
        <v>63491.4</v>
      </c>
      <c r="E55" s="4">
        <f>E56</f>
        <v>0</v>
      </c>
      <c r="F55" s="4">
        <f t="shared" ref="F55:F56" si="33">SUM(C55:E55)</f>
        <v>63491.4</v>
      </c>
      <c r="H55" s="25"/>
    </row>
    <row r="56" spans="1:8" ht="12.75" customHeight="1" x14ac:dyDescent="0.2">
      <c r="A56" s="15" t="s">
        <v>107</v>
      </c>
      <c r="B56" s="5" t="s">
        <v>2</v>
      </c>
      <c r="C56" s="37">
        <v>0</v>
      </c>
      <c r="D56" s="40">
        <v>63491.4</v>
      </c>
      <c r="E56" s="4">
        <v>0</v>
      </c>
      <c r="F56" s="4">
        <f t="shared" si="33"/>
        <v>63491.4</v>
      </c>
      <c r="H56" s="25"/>
    </row>
    <row r="57" spans="1:8" ht="51" customHeight="1" x14ac:dyDescent="0.2">
      <c r="A57" s="15" t="s">
        <v>108</v>
      </c>
      <c r="B57" s="5" t="s">
        <v>132</v>
      </c>
      <c r="C57" s="37">
        <f t="shared" ref="C57:E57" si="34">C58</f>
        <v>0</v>
      </c>
      <c r="D57" s="46">
        <f t="shared" si="34"/>
        <v>51556.9</v>
      </c>
      <c r="E57" s="4">
        <f t="shared" si="34"/>
        <v>0</v>
      </c>
      <c r="F57" s="4">
        <f>SUM(C57:E57)</f>
        <v>51556.9</v>
      </c>
      <c r="H57" s="25"/>
    </row>
    <row r="58" spans="1:8" ht="12.75" customHeight="1" x14ac:dyDescent="0.2">
      <c r="A58" s="15" t="s">
        <v>109</v>
      </c>
      <c r="B58" s="5" t="s">
        <v>1</v>
      </c>
      <c r="C58" s="37">
        <f>C59</f>
        <v>0</v>
      </c>
      <c r="D58" s="46">
        <f>D59</f>
        <v>51556.9</v>
      </c>
      <c r="E58" s="4">
        <f>E59</f>
        <v>0</v>
      </c>
      <c r="F58" s="4">
        <f t="shared" ref="F58:F59" si="35">SUM(C58:E58)</f>
        <v>51556.9</v>
      </c>
      <c r="H58" s="25"/>
    </row>
    <row r="59" spans="1:8" ht="12.75" customHeight="1" x14ac:dyDescent="0.2">
      <c r="A59" s="15" t="s">
        <v>110</v>
      </c>
      <c r="B59" s="5" t="s">
        <v>2</v>
      </c>
      <c r="C59" s="37">
        <v>0</v>
      </c>
      <c r="D59" s="40">
        <v>51556.9</v>
      </c>
      <c r="E59" s="4">
        <v>0</v>
      </c>
      <c r="F59" s="4">
        <f t="shared" si="35"/>
        <v>51556.9</v>
      </c>
      <c r="H59" s="25"/>
    </row>
    <row r="60" spans="1:8" ht="50.25" customHeight="1" x14ac:dyDescent="0.2">
      <c r="A60" s="15" t="s">
        <v>111</v>
      </c>
      <c r="B60" s="5" t="s">
        <v>133</v>
      </c>
      <c r="C60" s="37">
        <f t="shared" ref="C60:E60" si="36">C61</f>
        <v>0</v>
      </c>
      <c r="D60" s="46">
        <f t="shared" si="36"/>
        <v>39886.5</v>
      </c>
      <c r="E60" s="4">
        <f t="shared" si="36"/>
        <v>0</v>
      </c>
      <c r="F60" s="4">
        <f>SUM(C60:E60)</f>
        <v>39886.5</v>
      </c>
      <c r="H60" s="25"/>
    </row>
    <row r="61" spans="1:8" ht="12.75" customHeight="1" x14ac:dyDescent="0.2">
      <c r="A61" s="15" t="s">
        <v>112</v>
      </c>
      <c r="B61" s="5" t="s">
        <v>1</v>
      </c>
      <c r="C61" s="37">
        <f>C62</f>
        <v>0</v>
      </c>
      <c r="D61" s="46">
        <f>D62</f>
        <v>39886.5</v>
      </c>
      <c r="E61" s="4">
        <f>E62</f>
        <v>0</v>
      </c>
      <c r="F61" s="4">
        <f t="shared" ref="F61:F62" si="37">SUM(C61:E61)</f>
        <v>39886.5</v>
      </c>
      <c r="H61" s="25"/>
    </row>
    <row r="62" spans="1:8" ht="12.75" customHeight="1" x14ac:dyDescent="0.2">
      <c r="A62" s="15" t="s">
        <v>113</v>
      </c>
      <c r="B62" s="5" t="s">
        <v>2</v>
      </c>
      <c r="C62" s="37">
        <v>0</v>
      </c>
      <c r="D62" s="40">
        <v>39886.5</v>
      </c>
      <c r="E62" s="4">
        <v>0</v>
      </c>
      <c r="F62" s="4">
        <f t="shared" si="37"/>
        <v>39886.5</v>
      </c>
      <c r="H62" s="25"/>
    </row>
    <row r="63" spans="1:8" ht="48" customHeight="1" x14ac:dyDescent="0.2">
      <c r="A63" s="15" t="s">
        <v>114</v>
      </c>
      <c r="B63" s="5" t="s">
        <v>134</v>
      </c>
      <c r="C63" s="37">
        <f t="shared" ref="C63:E63" si="38">C64</f>
        <v>0</v>
      </c>
      <c r="D63" s="4">
        <f t="shared" si="38"/>
        <v>37139.800000000003</v>
      </c>
      <c r="E63" s="4">
        <f t="shared" si="38"/>
        <v>0</v>
      </c>
      <c r="F63" s="4">
        <f>SUM(C63:E63)</f>
        <v>37139.800000000003</v>
      </c>
      <c r="H63" s="25"/>
    </row>
    <row r="64" spans="1:8" ht="12.75" customHeight="1" x14ac:dyDescent="0.2">
      <c r="A64" s="15" t="s">
        <v>115</v>
      </c>
      <c r="B64" s="5" t="s">
        <v>1</v>
      </c>
      <c r="C64" s="37">
        <f>C65</f>
        <v>0</v>
      </c>
      <c r="D64" s="46">
        <f>D65</f>
        <v>37139.800000000003</v>
      </c>
      <c r="E64" s="4">
        <f>E65</f>
        <v>0</v>
      </c>
      <c r="F64" s="4">
        <f t="shared" ref="F64:F65" si="39">SUM(C64:E64)</f>
        <v>37139.800000000003</v>
      </c>
      <c r="H64" s="25"/>
    </row>
    <row r="65" spans="1:8" ht="12.75" customHeight="1" x14ac:dyDescent="0.2">
      <c r="A65" s="15" t="s">
        <v>116</v>
      </c>
      <c r="B65" s="5" t="s">
        <v>2</v>
      </c>
      <c r="C65" s="37">
        <v>0</v>
      </c>
      <c r="D65" s="40">
        <v>37139.800000000003</v>
      </c>
      <c r="E65" s="4">
        <v>0</v>
      </c>
      <c r="F65" s="4">
        <f t="shared" si="39"/>
        <v>37139.800000000003</v>
      </c>
      <c r="H65" s="25"/>
    </row>
    <row r="66" spans="1:8" ht="48" x14ac:dyDescent="0.2">
      <c r="A66" s="15" t="s">
        <v>117</v>
      </c>
      <c r="B66" s="5" t="s">
        <v>121</v>
      </c>
      <c r="C66" s="37">
        <f t="shared" ref="C66:E67" si="40">C67</f>
        <v>5436.8</v>
      </c>
      <c r="D66" s="46">
        <f t="shared" si="40"/>
        <v>5371.6</v>
      </c>
      <c r="E66" s="4">
        <f t="shared" si="40"/>
        <v>0</v>
      </c>
      <c r="F66" s="4">
        <f t="shared" si="1"/>
        <v>10808.400000000001</v>
      </c>
      <c r="H66" s="25"/>
    </row>
    <row r="67" spans="1:8" x14ac:dyDescent="0.2">
      <c r="A67" s="15" t="s">
        <v>118</v>
      </c>
      <c r="B67" s="5" t="s">
        <v>1</v>
      </c>
      <c r="C67" s="37">
        <f t="shared" si="40"/>
        <v>5436.8</v>
      </c>
      <c r="D67" s="46">
        <f t="shared" si="40"/>
        <v>5371.6</v>
      </c>
      <c r="E67" s="4">
        <f t="shared" si="40"/>
        <v>0</v>
      </c>
      <c r="F67" s="4">
        <f t="shared" si="1"/>
        <v>10808.400000000001</v>
      </c>
      <c r="H67" s="25"/>
    </row>
    <row r="68" spans="1:8" x14ac:dyDescent="0.2">
      <c r="A68" s="15" t="s">
        <v>119</v>
      </c>
      <c r="B68" s="5" t="s">
        <v>15</v>
      </c>
      <c r="C68" s="37">
        <v>5436.8</v>
      </c>
      <c r="D68" s="46">
        <v>5371.6</v>
      </c>
      <c r="E68" s="4">
        <v>0</v>
      </c>
      <c r="F68" s="4">
        <f t="shared" si="1"/>
        <v>10808.400000000001</v>
      </c>
      <c r="H68" s="25"/>
    </row>
    <row r="69" spans="1:8" ht="18.75" customHeight="1" x14ac:dyDescent="0.2">
      <c r="A69" s="55" t="s">
        <v>35</v>
      </c>
      <c r="B69" s="56"/>
      <c r="C69" s="41">
        <f>C6+C9+C12+C15+C18+C21+C24+C27+C30+C33+C36+C39+C42+C45+C48+C51+C54+C57+C60+C63+C66</f>
        <v>705436.8</v>
      </c>
      <c r="D69" s="47">
        <f t="shared" ref="D69:F69" si="41">D6+D9+D12+D15+D18+D21+D24+D27+D30+D33+D36+D39+D42+D45+D48+D51+D54+D57+D60+D63+D66</f>
        <v>505371.6</v>
      </c>
      <c r="E69" s="11">
        <f t="shared" si="41"/>
        <v>0</v>
      </c>
      <c r="F69" s="11">
        <f t="shared" si="41"/>
        <v>1210808.3999999999</v>
      </c>
      <c r="H69" s="25"/>
    </row>
    <row r="70" spans="1:8" ht="26.25" customHeight="1" x14ac:dyDescent="0.2">
      <c r="A70" s="48" t="s">
        <v>31</v>
      </c>
      <c r="B70" s="49"/>
      <c r="C70" s="37">
        <f>C8+C11+C14+C17+C20+C23+C26+C29+C32+C35+C38+C41+C44+C47+C50+C53+C56+C59+C62+C65</f>
        <v>700000</v>
      </c>
      <c r="D70" s="46">
        <f>D8+D11+D14+D17+D20+D23+D26+D29+D32+D35+D38+D41+D44+D47+D50+D53+D56+D59+D62+D65</f>
        <v>500000</v>
      </c>
      <c r="E70" s="4">
        <f t="shared" ref="E70:F70" si="42">E8+E11+E14+E17+E20+E23+E26+E29+E32+E35+E38+E41+E44+E47+E50+E53+E56+E59+E62+E65</f>
        <v>0</v>
      </c>
      <c r="F70" s="4">
        <f t="shared" si="42"/>
        <v>1200000</v>
      </c>
      <c r="H70" s="25"/>
    </row>
    <row r="71" spans="1:8" x14ac:dyDescent="0.2">
      <c r="A71" s="48" t="s">
        <v>15</v>
      </c>
      <c r="B71" s="49"/>
      <c r="C71" s="37">
        <f>C68</f>
        <v>5436.8</v>
      </c>
      <c r="D71" s="46">
        <f>D68</f>
        <v>5371.6</v>
      </c>
      <c r="E71" s="4">
        <f t="shared" ref="E71:F71" si="43">E68</f>
        <v>0</v>
      </c>
      <c r="F71" s="4">
        <f t="shared" si="43"/>
        <v>10808.400000000001</v>
      </c>
      <c r="H71" s="25"/>
    </row>
    <row r="74" spans="1:8" x14ac:dyDescent="0.2">
      <c r="C74" s="42"/>
      <c r="D74" s="42"/>
      <c r="E74" s="26"/>
      <c r="F74" s="26"/>
    </row>
    <row r="75" spans="1:8" x14ac:dyDescent="0.2">
      <c r="C75" s="42"/>
      <c r="D75" s="42"/>
      <c r="E75" s="26"/>
      <c r="F75" s="26"/>
    </row>
    <row r="76" spans="1:8" x14ac:dyDescent="0.2">
      <c r="C76" s="42"/>
      <c r="D76" s="42"/>
      <c r="E76" s="26"/>
      <c r="F76" s="26"/>
    </row>
    <row r="81" spans="3:4" x14ac:dyDescent="0.2">
      <c r="C81" s="43"/>
      <c r="D81" s="43"/>
    </row>
  </sheetData>
  <mergeCells count="7">
    <mergeCell ref="A71:B71"/>
    <mergeCell ref="A2:F2"/>
    <mergeCell ref="B1:D1"/>
    <mergeCell ref="F3:F4"/>
    <mergeCell ref="A69:B69"/>
    <mergeCell ref="A70:B70"/>
    <mergeCell ref="C3:E3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B6" sqref="B6:H8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16384" width="9.140625" style="1"/>
  </cols>
  <sheetData>
    <row r="1" spans="1:9" x14ac:dyDescent="0.2">
      <c r="A1" s="7" t="s">
        <v>10</v>
      </c>
      <c r="B1" s="7"/>
      <c r="C1" s="7"/>
      <c r="D1" s="7"/>
      <c r="E1" s="7"/>
      <c r="F1" s="7"/>
      <c r="G1" s="7"/>
      <c r="H1" s="7"/>
    </row>
    <row r="2" spans="1:9" x14ac:dyDescent="0.2">
      <c r="A2" s="8"/>
      <c r="B2" s="8"/>
      <c r="C2" s="8"/>
      <c r="D2" s="8"/>
      <c r="E2" s="8"/>
      <c r="F2" s="8"/>
      <c r="G2" s="8"/>
      <c r="H2" s="8"/>
    </row>
    <row r="3" spans="1:9" ht="23.25" customHeight="1" x14ac:dyDescent="0.2">
      <c r="A3" s="9" t="s">
        <v>0</v>
      </c>
      <c r="B3" s="9" t="s">
        <v>4</v>
      </c>
      <c r="C3" s="9" t="s">
        <v>4</v>
      </c>
      <c r="D3" s="9" t="s">
        <v>4</v>
      </c>
      <c r="E3" s="9" t="s">
        <v>4</v>
      </c>
      <c r="F3" s="9" t="s">
        <v>4</v>
      </c>
      <c r="G3" s="9" t="s">
        <v>4</v>
      </c>
      <c r="H3" s="9"/>
    </row>
    <row r="4" spans="1:9" x14ac:dyDescent="0.2">
      <c r="A4" s="9"/>
      <c r="B4" s="9">
        <v>2025</v>
      </c>
      <c r="C4" s="9">
        <v>2026</v>
      </c>
      <c r="D4" s="9">
        <v>2027</v>
      </c>
      <c r="E4" s="9">
        <v>2028</v>
      </c>
      <c r="F4" s="9">
        <v>2029</v>
      </c>
      <c r="G4" s="9">
        <v>2030</v>
      </c>
      <c r="H4" s="9" t="s">
        <v>5</v>
      </c>
    </row>
    <row r="5" spans="1:9" x14ac:dyDescent="0.2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9</v>
      </c>
    </row>
    <row r="6" spans="1:9" ht="60" x14ac:dyDescent="0.2">
      <c r="A6" s="3" t="s">
        <v>11</v>
      </c>
      <c r="B6" s="11">
        <f t="shared" ref="B6:H7" si="0">B7</f>
        <v>122267.8</v>
      </c>
      <c r="C6" s="11">
        <f t="shared" si="0"/>
        <v>66734.5</v>
      </c>
      <c r="D6" s="11">
        <f t="shared" si="0"/>
        <v>69403.900000000009</v>
      </c>
      <c r="E6" s="11">
        <f t="shared" si="0"/>
        <v>72180.100000000006</v>
      </c>
      <c r="F6" s="11">
        <f t="shared" si="0"/>
        <v>75067.199999999997</v>
      </c>
      <c r="G6" s="11">
        <f t="shared" si="0"/>
        <v>78070</v>
      </c>
      <c r="H6" s="11">
        <f t="shared" si="0"/>
        <v>483723.5</v>
      </c>
      <c r="I6" s="1">
        <v>425623.5</v>
      </c>
    </row>
    <row r="7" spans="1:9" x14ac:dyDescent="0.2">
      <c r="A7" s="5" t="s">
        <v>1</v>
      </c>
      <c r="B7" s="4">
        <f>B8</f>
        <v>122267.8</v>
      </c>
      <c r="C7" s="4">
        <f t="shared" si="0"/>
        <v>66734.5</v>
      </c>
      <c r="D7" s="4">
        <f t="shared" si="0"/>
        <v>69403.900000000009</v>
      </c>
      <c r="E7" s="4">
        <f t="shared" si="0"/>
        <v>72180.100000000006</v>
      </c>
      <c r="F7" s="4">
        <f t="shared" si="0"/>
        <v>75067.199999999997</v>
      </c>
      <c r="G7" s="4">
        <f t="shared" si="0"/>
        <v>78070</v>
      </c>
      <c r="H7" s="4">
        <f t="shared" si="0"/>
        <v>483723.5</v>
      </c>
    </row>
    <row r="8" spans="1:9" x14ac:dyDescent="0.2">
      <c r="A8" s="5" t="s">
        <v>3</v>
      </c>
      <c r="B8" s="4">
        <f>B11+B14+B17+B20</f>
        <v>122267.8</v>
      </c>
      <c r="C8" s="4">
        <f t="shared" ref="C8:H8" si="1">C11+C14+C17+C20</f>
        <v>66734.5</v>
      </c>
      <c r="D8" s="4">
        <f t="shared" si="1"/>
        <v>69403.900000000009</v>
      </c>
      <c r="E8" s="4">
        <f t="shared" si="1"/>
        <v>72180.100000000006</v>
      </c>
      <c r="F8" s="4">
        <f t="shared" si="1"/>
        <v>75067.199999999997</v>
      </c>
      <c r="G8" s="4">
        <f t="shared" si="1"/>
        <v>78070</v>
      </c>
      <c r="H8" s="4">
        <f t="shared" si="1"/>
        <v>483723.5</v>
      </c>
    </row>
    <row r="9" spans="1:9" ht="48" x14ac:dyDescent="0.2">
      <c r="A9" s="5" t="s">
        <v>12</v>
      </c>
      <c r="B9" s="4">
        <f t="shared" ref="B9:G10" si="2">B10</f>
        <v>0.1</v>
      </c>
      <c r="C9" s="4">
        <f t="shared" si="2"/>
        <v>0.1</v>
      </c>
      <c r="D9" s="4">
        <f t="shared" si="2"/>
        <v>0.1</v>
      </c>
      <c r="E9" s="4">
        <f t="shared" si="2"/>
        <v>0.1</v>
      </c>
      <c r="F9" s="4">
        <f t="shared" si="2"/>
        <v>0.1</v>
      </c>
      <c r="G9" s="4">
        <f t="shared" si="2"/>
        <v>0.1</v>
      </c>
      <c r="H9" s="4">
        <f t="shared" ref="H9:H14" si="3">SUM(B9:G9)</f>
        <v>0.6</v>
      </c>
    </row>
    <row r="10" spans="1:9" x14ac:dyDescent="0.2">
      <c r="A10" s="5" t="s">
        <v>1</v>
      </c>
      <c r="B10" s="4">
        <f t="shared" si="2"/>
        <v>0.1</v>
      </c>
      <c r="C10" s="4">
        <f t="shared" si="2"/>
        <v>0.1</v>
      </c>
      <c r="D10" s="4">
        <f t="shared" si="2"/>
        <v>0.1</v>
      </c>
      <c r="E10" s="4">
        <f t="shared" si="2"/>
        <v>0.1</v>
      </c>
      <c r="F10" s="4">
        <f t="shared" si="2"/>
        <v>0.1</v>
      </c>
      <c r="G10" s="4">
        <f t="shared" si="2"/>
        <v>0.1</v>
      </c>
      <c r="H10" s="4">
        <f t="shared" si="3"/>
        <v>0.6</v>
      </c>
    </row>
    <row r="11" spans="1:9" x14ac:dyDescent="0.2">
      <c r="A11" s="5" t="s">
        <v>3</v>
      </c>
      <c r="B11" s="4">
        <v>0.1</v>
      </c>
      <c r="C11" s="4">
        <v>0.1</v>
      </c>
      <c r="D11" s="4">
        <v>0.1</v>
      </c>
      <c r="E11" s="4">
        <v>0.1</v>
      </c>
      <c r="F11" s="4">
        <v>0.1</v>
      </c>
      <c r="G11" s="4">
        <v>0.1</v>
      </c>
      <c r="H11" s="4">
        <f>SUM(B11:G11)</f>
        <v>0.6</v>
      </c>
    </row>
    <row r="12" spans="1:9" ht="60" customHeight="1" x14ac:dyDescent="0.2">
      <c r="A12" s="5" t="s">
        <v>13</v>
      </c>
      <c r="B12" s="4">
        <f t="shared" ref="B12:G13" si="4">B13</f>
        <v>665.4</v>
      </c>
      <c r="C12" s="4">
        <f t="shared" si="4"/>
        <v>692</v>
      </c>
      <c r="D12" s="4">
        <f t="shared" si="4"/>
        <v>719.7</v>
      </c>
      <c r="E12" s="4">
        <f>E13</f>
        <v>748.5</v>
      </c>
      <c r="F12" s="4">
        <f t="shared" si="4"/>
        <v>778.4</v>
      </c>
      <c r="G12" s="4">
        <f t="shared" si="4"/>
        <v>809.6</v>
      </c>
      <c r="H12" s="4">
        <f t="shared" si="3"/>
        <v>4413.6000000000004</v>
      </c>
    </row>
    <row r="13" spans="1:9" x14ac:dyDescent="0.2">
      <c r="A13" s="5" t="s">
        <v>1</v>
      </c>
      <c r="B13" s="4">
        <f t="shared" si="4"/>
        <v>665.4</v>
      </c>
      <c r="C13" s="4">
        <f t="shared" si="4"/>
        <v>692</v>
      </c>
      <c r="D13" s="4">
        <f t="shared" si="4"/>
        <v>719.7</v>
      </c>
      <c r="E13" s="4">
        <f t="shared" si="4"/>
        <v>748.5</v>
      </c>
      <c r="F13" s="4">
        <f t="shared" si="4"/>
        <v>778.4</v>
      </c>
      <c r="G13" s="4">
        <f t="shared" si="4"/>
        <v>809.6</v>
      </c>
      <c r="H13" s="4">
        <f t="shared" si="3"/>
        <v>4413.6000000000004</v>
      </c>
    </row>
    <row r="14" spans="1:9" x14ac:dyDescent="0.2">
      <c r="A14" s="5" t="s">
        <v>3</v>
      </c>
      <c r="B14" s="4">
        <v>665.4</v>
      </c>
      <c r="C14" s="4">
        <v>692</v>
      </c>
      <c r="D14" s="4">
        <v>719.7</v>
      </c>
      <c r="E14" s="4">
        <v>748.5</v>
      </c>
      <c r="F14" s="4">
        <v>778.4</v>
      </c>
      <c r="G14" s="4">
        <v>809.6</v>
      </c>
      <c r="H14" s="4">
        <f t="shared" si="3"/>
        <v>4413.6000000000004</v>
      </c>
    </row>
    <row r="15" spans="1:9" ht="57" customHeight="1" x14ac:dyDescent="0.2">
      <c r="A15" s="5" t="s">
        <v>45</v>
      </c>
      <c r="B15" s="4">
        <f t="shared" ref="B15:G16" si="5">B16</f>
        <v>63502.3</v>
      </c>
      <c r="C15" s="4">
        <f t="shared" si="5"/>
        <v>66042.399999999994</v>
      </c>
      <c r="D15" s="4">
        <f t="shared" si="5"/>
        <v>68684.100000000006</v>
      </c>
      <c r="E15" s="4">
        <f t="shared" si="5"/>
        <v>71431.5</v>
      </c>
      <c r="F15" s="4">
        <f t="shared" si="5"/>
        <v>74288.7</v>
      </c>
      <c r="G15" s="4">
        <f t="shared" si="5"/>
        <v>77260.3</v>
      </c>
      <c r="H15" s="4">
        <f t="shared" ref="H15:H17" si="6">SUM(B15:G15)</f>
        <v>421209.3</v>
      </c>
    </row>
    <row r="16" spans="1:9" x14ac:dyDescent="0.2">
      <c r="A16" s="5" t="s">
        <v>1</v>
      </c>
      <c r="B16" s="4">
        <f t="shared" si="5"/>
        <v>63502.3</v>
      </c>
      <c r="C16" s="4">
        <f t="shared" si="5"/>
        <v>66042.399999999994</v>
      </c>
      <c r="D16" s="4">
        <f t="shared" si="5"/>
        <v>68684.100000000006</v>
      </c>
      <c r="E16" s="4">
        <f t="shared" si="5"/>
        <v>71431.5</v>
      </c>
      <c r="F16" s="4">
        <f t="shared" si="5"/>
        <v>74288.7</v>
      </c>
      <c r="G16" s="4">
        <f t="shared" si="5"/>
        <v>77260.3</v>
      </c>
      <c r="H16" s="4">
        <f t="shared" si="6"/>
        <v>421209.3</v>
      </c>
    </row>
    <row r="17" spans="1:8" x14ac:dyDescent="0.2">
      <c r="A17" s="5" t="s">
        <v>3</v>
      </c>
      <c r="B17" s="4">
        <v>63502.3</v>
      </c>
      <c r="C17" s="4">
        <v>66042.399999999994</v>
      </c>
      <c r="D17" s="4">
        <v>68684.100000000006</v>
      </c>
      <c r="E17" s="4">
        <v>71431.5</v>
      </c>
      <c r="F17" s="4">
        <v>74288.7</v>
      </c>
      <c r="G17" s="4">
        <v>77260.3</v>
      </c>
      <c r="H17" s="4">
        <f t="shared" si="6"/>
        <v>421209.3</v>
      </c>
    </row>
    <row r="18" spans="1:8" ht="72" x14ac:dyDescent="0.2">
      <c r="A18" s="5" t="s">
        <v>137</v>
      </c>
      <c r="B18" s="4">
        <f t="shared" ref="B18:G19" si="7">B19</f>
        <v>58100</v>
      </c>
      <c r="C18" s="4">
        <f t="shared" si="7"/>
        <v>0</v>
      </c>
      <c r="D18" s="4">
        <f t="shared" si="7"/>
        <v>0</v>
      </c>
      <c r="E18" s="4">
        <f t="shared" si="7"/>
        <v>0</v>
      </c>
      <c r="F18" s="4">
        <f t="shared" si="7"/>
        <v>0</v>
      </c>
      <c r="G18" s="4">
        <f t="shared" si="7"/>
        <v>0</v>
      </c>
      <c r="H18" s="4">
        <f t="shared" ref="H18:H20" si="8">SUM(B18:G18)</f>
        <v>58100</v>
      </c>
    </row>
    <row r="19" spans="1:8" x14ac:dyDescent="0.2">
      <c r="A19" s="5" t="s">
        <v>1</v>
      </c>
      <c r="B19" s="4">
        <f t="shared" si="7"/>
        <v>58100</v>
      </c>
      <c r="C19" s="4">
        <f t="shared" si="7"/>
        <v>0</v>
      </c>
      <c r="D19" s="4">
        <f t="shared" si="7"/>
        <v>0</v>
      </c>
      <c r="E19" s="4">
        <f t="shared" si="7"/>
        <v>0</v>
      </c>
      <c r="F19" s="4">
        <f t="shared" si="7"/>
        <v>0</v>
      </c>
      <c r="G19" s="4">
        <f t="shared" si="7"/>
        <v>0</v>
      </c>
      <c r="H19" s="4">
        <f t="shared" si="8"/>
        <v>58100</v>
      </c>
    </row>
    <row r="20" spans="1:8" x14ac:dyDescent="0.2">
      <c r="A20" s="5" t="s">
        <v>3</v>
      </c>
      <c r="B20" s="34">
        <v>58100</v>
      </c>
      <c r="C20" s="4">
        <v>0</v>
      </c>
      <c r="D20" s="4">
        <v>0</v>
      </c>
      <c r="E20" s="4">
        <v>0</v>
      </c>
      <c r="F20" s="4">
        <v>0</v>
      </c>
      <c r="G20" s="4">
        <f>F20*1.04</f>
        <v>0</v>
      </c>
      <c r="H20" s="4">
        <f t="shared" si="8"/>
        <v>58100</v>
      </c>
    </row>
    <row r="21" spans="1:8" x14ac:dyDescent="0.2">
      <c r="B21" s="18"/>
      <c r="C21" s="18"/>
      <c r="D21" s="18"/>
      <c r="E21" s="18"/>
      <c r="F21" s="18"/>
      <c r="G21" s="18"/>
      <c r="H21" s="18"/>
    </row>
    <row r="22" spans="1:8" x14ac:dyDescent="0.2">
      <c r="B22" s="18"/>
      <c r="C22" s="18"/>
      <c r="D22" s="18"/>
      <c r="E22" s="18"/>
      <c r="F22" s="18"/>
      <c r="G22" s="18"/>
      <c r="H22" s="18"/>
    </row>
    <row r="23" spans="1:8" x14ac:dyDescent="0.2">
      <c r="B23" s="18"/>
      <c r="C23" s="18"/>
      <c r="D23" s="18"/>
      <c r="E23" s="18"/>
      <c r="F23" s="18"/>
      <c r="G23" s="18"/>
      <c r="H23" s="18"/>
    </row>
    <row r="24" spans="1:8" x14ac:dyDescent="0.2">
      <c r="B24" s="18"/>
      <c r="C24" s="18"/>
      <c r="D24" s="18"/>
      <c r="E24" s="18"/>
      <c r="F24" s="18"/>
      <c r="G24" s="18"/>
      <c r="H24" s="18"/>
    </row>
    <row r="25" spans="1:8" x14ac:dyDescent="0.2">
      <c r="B25" s="18"/>
      <c r="C25" s="18"/>
      <c r="D25" s="18"/>
      <c r="E25" s="18"/>
      <c r="F25" s="18"/>
      <c r="G25" s="18"/>
      <c r="H25" s="18"/>
    </row>
    <row r="26" spans="1:8" x14ac:dyDescent="0.2">
      <c r="B26" s="18"/>
      <c r="C26" s="18"/>
      <c r="D26" s="18"/>
      <c r="E26" s="18"/>
      <c r="F26" s="18"/>
      <c r="G26" s="18"/>
      <c r="H26" s="18"/>
    </row>
    <row r="27" spans="1:8" x14ac:dyDescent="0.2">
      <c r="B27" s="18"/>
      <c r="C27" s="18"/>
      <c r="D27" s="18"/>
      <c r="E27" s="18"/>
      <c r="F27" s="18"/>
      <c r="G27" s="18"/>
      <c r="H27" s="18"/>
    </row>
    <row r="28" spans="1:8" x14ac:dyDescent="0.2">
      <c r="B28" s="18"/>
      <c r="C28" s="18"/>
      <c r="D28" s="18"/>
      <c r="E28" s="18"/>
      <c r="F28" s="18"/>
      <c r="G28" s="18"/>
      <c r="H28" s="18"/>
    </row>
    <row r="29" spans="1:8" x14ac:dyDescent="0.2">
      <c r="B29" s="18"/>
      <c r="C29" s="18"/>
      <c r="D29" s="18"/>
      <c r="E29" s="18"/>
      <c r="F29" s="18"/>
      <c r="G29" s="18"/>
      <c r="H29" s="18"/>
    </row>
    <row r="30" spans="1:8" x14ac:dyDescent="0.2">
      <c r="B30" s="18"/>
      <c r="C30" s="18"/>
      <c r="D30" s="18"/>
      <c r="E30" s="18"/>
      <c r="F30" s="18"/>
      <c r="G30" s="18"/>
      <c r="H30" s="18"/>
    </row>
    <row r="31" spans="1:8" x14ac:dyDescent="0.2">
      <c r="B31" s="18"/>
      <c r="C31" s="18"/>
      <c r="D31" s="18"/>
      <c r="E31" s="18"/>
      <c r="F31" s="18"/>
      <c r="G31" s="18"/>
      <c r="H31" s="1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H6" sqref="H6:H14"/>
    </sheetView>
  </sheetViews>
  <sheetFormatPr defaultRowHeight="12" x14ac:dyDescent="0.2"/>
  <cols>
    <col min="1" max="1" width="42.85546875" style="1" customWidth="1"/>
    <col min="2" max="2" width="14.5703125" style="1" customWidth="1"/>
    <col min="3" max="3" width="13.5703125" style="1" customWidth="1"/>
    <col min="4" max="7" width="9.140625" style="1"/>
    <col min="8" max="8" width="11.7109375" style="1" customWidth="1"/>
    <col min="9" max="16384" width="9.140625" style="1"/>
  </cols>
  <sheetData>
    <row r="1" spans="1:10" x14ac:dyDescent="0.2">
      <c r="A1" s="22" t="s">
        <v>10</v>
      </c>
      <c r="B1" s="22"/>
      <c r="C1" s="22"/>
      <c r="D1" s="22"/>
      <c r="E1" s="22"/>
      <c r="F1" s="22"/>
      <c r="G1" s="22"/>
      <c r="H1" s="22"/>
    </row>
    <row r="2" spans="1:10" x14ac:dyDescent="0.2">
      <c r="A2" s="8"/>
      <c r="B2" s="8"/>
      <c r="C2" s="8"/>
      <c r="D2" s="8"/>
      <c r="E2" s="8"/>
      <c r="F2" s="8"/>
      <c r="G2" s="8"/>
      <c r="H2" s="8"/>
    </row>
    <row r="3" spans="1:10" ht="23.25" customHeight="1" x14ac:dyDescent="0.2">
      <c r="A3" s="19" t="s">
        <v>0</v>
      </c>
      <c r="B3" s="19" t="s">
        <v>4</v>
      </c>
      <c r="C3" s="19" t="s">
        <v>4</v>
      </c>
      <c r="D3" s="19" t="s">
        <v>4</v>
      </c>
      <c r="E3" s="19" t="s">
        <v>4</v>
      </c>
      <c r="F3" s="19" t="s">
        <v>4</v>
      </c>
      <c r="G3" s="19" t="s">
        <v>4</v>
      </c>
      <c r="H3" s="19"/>
    </row>
    <row r="4" spans="1:10" x14ac:dyDescent="0.2">
      <c r="A4" s="19"/>
      <c r="B4" s="19">
        <v>2025</v>
      </c>
      <c r="C4" s="19">
        <v>2026</v>
      </c>
      <c r="D4" s="19">
        <v>2027</v>
      </c>
      <c r="E4" s="19">
        <v>2028</v>
      </c>
      <c r="F4" s="19">
        <v>2029</v>
      </c>
      <c r="G4" s="19">
        <v>2030</v>
      </c>
      <c r="H4" s="19" t="s">
        <v>5</v>
      </c>
    </row>
    <row r="5" spans="1:10" x14ac:dyDescent="0.2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9</v>
      </c>
    </row>
    <row r="6" spans="1:10" ht="36" x14ac:dyDescent="0.2">
      <c r="A6" s="3" t="s">
        <v>41</v>
      </c>
      <c r="B6" s="11">
        <f t="shared" ref="B6:G6" si="0">B7</f>
        <v>330167.5</v>
      </c>
      <c r="C6" s="11">
        <f t="shared" si="0"/>
        <v>330167.5</v>
      </c>
      <c r="D6" s="11">
        <f t="shared" si="0"/>
        <v>282518.80000000005</v>
      </c>
      <c r="E6" s="11">
        <f t="shared" si="0"/>
        <v>343374.2</v>
      </c>
      <c r="F6" s="11">
        <f t="shared" si="0"/>
        <v>357109.1</v>
      </c>
      <c r="G6" s="11">
        <f t="shared" si="0"/>
        <v>371393.5</v>
      </c>
      <c r="H6" s="11">
        <f>SUM(B6:G6)</f>
        <v>2014730.6</v>
      </c>
      <c r="J6" s="25"/>
    </row>
    <row r="7" spans="1:10" x14ac:dyDescent="0.2">
      <c r="A7" s="5" t="s">
        <v>1</v>
      </c>
      <c r="B7" s="4">
        <f>B10+B13</f>
        <v>330167.5</v>
      </c>
      <c r="C7" s="4">
        <f t="shared" ref="C7:G7" si="1">C10+C13</f>
        <v>330167.5</v>
      </c>
      <c r="D7" s="4">
        <f t="shared" si="1"/>
        <v>282518.80000000005</v>
      </c>
      <c r="E7" s="4">
        <f t="shared" si="1"/>
        <v>343374.2</v>
      </c>
      <c r="F7" s="4">
        <f t="shared" si="1"/>
        <v>357109.1</v>
      </c>
      <c r="G7" s="4">
        <f t="shared" si="1"/>
        <v>371393.5</v>
      </c>
      <c r="H7" s="4">
        <f t="shared" ref="H7:H14" si="2">SUM(B7:G7)</f>
        <v>2014730.6</v>
      </c>
      <c r="J7" s="25"/>
    </row>
    <row r="8" spans="1:10" x14ac:dyDescent="0.2">
      <c r="A8" s="5" t="s">
        <v>3</v>
      </c>
      <c r="B8" s="4">
        <f>B11+B14</f>
        <v>330167.5</v>
      </c>
      <c r="C8" s="4">
        <f t="shared" ref="C8:G8" si="3">C11+C14</f>
        <v>330167.5</v>
      </c>
      <c r="D8" s="4">
        <f t="shared" si="3"/>
        <v>282518.80000000005</v>
      </c>
      <c r="E8" s="4">
        <f t="shared" si="3"/>
        <v>343374.2</v>
      </c>
      <c r="F8" s="4">
        <f t="shared" si="3"/>
        <v>357109.1</v>
      </c>
      <c r="G8" s="4">
        <f t="shared" si="3"/>
        <v>371393.5</v>
      </c>
      <c r="H8" s="4">
        <f>SUM(B8:G8)</f>
        <v>2014730.6</v>
      </c>
      <c r="J8" s="25"/>
    </row>
    <row r="9" spans="1:10" ht="24" x14ac:dyDescent="0.2">
      <c r="A9" s="5" t="s">
        <v>42</v>
      </c>
      <c r="B9" s="4">
        <f t="shared" ref="B9:G9" si="4">B10</f>
        <v>273934.3</v>
      </c>
      <c r="C9" s="4">
        <f t="shared" si="4"/>
        <v>273934.3</v>
      </c>
      <c r="D9" s="4">
        <f t="shared" si="4"/>
        <v>226285.60000000003</v>
      </c>
      <c r="E9" s="4">
        <f t="shared" si="4"/>
        <v>284891.7</v>
      </c>
      <c r="F9" s="4">
        <f t="shared" si="4"/>
        <v>296287.3</v>
      </c>
      <c r="G9" s="4">
        <f t="shared" si="4"/>
        <v>308138.8</v>
      </c>
      <c r="H9" s="4">
        <f t="shared" si="2"/>
        <v>1663472</v>
      </c>
      <c r="J9" s="25"/>
    </row>
    <row r="10" spans="1:10" x14ac:dyDescent="0.2">
      <c r="A10" s="5" t="s">
        <v>1</v>
      </c>
      <c r="B10" s="4">
        <f t="shared" ref="B10:G10" si="5">B11</f>
        <v>273934.3</v>
      </c>
      <c r="C10" s="4">
        <f t="shared" si="5"/>
        <v>273934.3</v>
      </c>
      <c r="D10" s="4">
        <f t="shared" si="5"/>
        <v>226285.60000000003</v>
      </c>
      <c r="E10" s="4">
        <f t="shared" si="5"/>
        <v>284891.7</v>
      </c>
      <c r="F10" s="4">
        <f t="shared" si="5"/>
        <v>296287.3</v>
      </c>
      <c r="G10" s="4">
        <f t="shared" si="5"/>
        <v>308138.8</v>
      </c>
      <c r="H10" s="4">
        <f t="shared" si="2"/>
        <v>1663472</v>
      </c>
      <c r="J10" s="25"/>
    </row>
    <row r="11" spans="1:10" x14ac:dyDescent="0.2">
      <c r="A11" s="5" t="s">
        <v>3</v>
      </c>
      <c r="B11" s="4">
        <v>273934.3</v>
      </c>
      <c r="C11" s="4">
        <v>273934.3</v>
      </c>
      <c r="D11" s="34">
        <f>273934.3-1044.7-1276.6-5408.3-7951.4-11989-19264.3-714.4</f>
        <v>226285.60000000003</v>
      </c>
      <c r="E11" s="4">
        <v>284891.7</v>
      </c>
      <c r="F11" s="4">
        <v>296287.3</v>
      </c>
      <c r="G11" s="4">
        <v>308138.8</v>
      </c>
      <c r="H11" s="4">
        <f>SUM(B11:G11)</f>
        <v>1663472</v>
      </c>
      <c r="J11" s="25"/>
    </row>
    <row r="12" spans="1:10" ht="48.75" customHeight="1" x14ac:dyDescent="0.2">
      <c r="A12" s="5" t="s">
        <v>43</v>
      </c>
      <c r="B12" s="4">
        <f t="shared" ref="B12:G13" si="6">B13</f>
        <v>56233.2</v>
      </c>
      <c r="C12" s="4">
        <f t="shared" si="6"/>
        <v>56233.2</v>
      </c>
      <c r="D12" s="4">
        <f t="shared" si="6"/>
        <v>56233.2</v>
      </c>
      <c r="E12" s="4">
        <f t="shared" si="6"/>
        <v>58482.5</v>
      </c>
      <c r="F12" s="4">
        <f t="shared" si="6"/>
        <v>60821.8</v>
      </c>
      <c r="G12" s="4">
        <f t="shared" si="6"/>
        <v>63254.7</v>
      </c>
      <c r="H12" s="4">
        <f t="shared" si="2"/>
        <v>351258.6</v>
      </c>
      <c r="J12" s="25"/>
    </row>
    <row r="13" spans="1:10" x14ac:dyDescent="0.2">
      <c r="A13" s="5" t="s">
        <v>1</v>
      </c>
      <c r="B13" s="4">
        <f>B14</f>
        <v>56233.2</v>
      </c>
      <c r="C13" s="4">
        <f t="shared" si="6"/>
        <v>56233.2</v>
      </c>
      <c r="D13" s="4">
        <f t="shared" si="6"/>
        <v>56233.2</v>
      </c>
      <c r="E13" s="4">
        <f t="shared" si="6"/>
        <v>58482.5</v>
      </c>
      <c r="F13" s="4">
        <f t="shared" si="6"/>
        <v>60821.8</v>
      </c>
      <c r="G13" s="4">
        <f t="shared" si="6"/>
        <v>63254.7</v>
      </c>
      <c r="H13" s="4">
        <f t="shared" si="2"/>
        <v>351258.6</v>
      </c>
      <c r="J13" s="25"/>
    </row>
    <row r="14" spans="1:10" x14ac:dyDescent="0.2">
      <c r="A14" s="5" t="s">
        <v>3</v>
      </c>
      <c r="B14" s="4">
        <v>56233.2</v>
      </c>
      <c r="C14" s="4">
        <v>56233.2</v>
      </c>
      <c r="D14" s="4">
        <f>56233.2</f>
        <v>56233.2</v>
      </c>
      <c r="E14" s="4">
        <v>58482.5</v>
      </c>
      <c r="F14" s="4">
        <v>60821.8</v>
      </c>
      <c r="G14" s="4">
        <v>63254.7</v>
      </c>
      <c r="H14" s="4">
        <f t="shared" si="2"/>
        <v>351258.6</v>
      </c>
      <c r="J14" s="25"/>
    </row>
    <row r="18" spans="2:8" x14ac:dyDescent="0.2">
      <c r="B18" s="29"/>
      <c r="C18" s="29"/>
      <c r="D18" s="29"/>
      <c r="E18" s="29"/>
      <c r="F18" s="29"/>
      <c r="G18" s="29"/>
      <c r="H18" s="29"/>
    </row>
    <row r="19" spans="2:8" x14ac:dyDescent="0.2">
      <c r="B19" s="29"/>
      <c r="C19" s="29"/>
      <c r="D19" s="29"/>
      <c r="E19" s="29"/>
      <c r="F19" s="29"/>
      <c r="G19" s="29"/>
      <c r="H19" s="29"/>
    </row>
    <row r="20" spans="2:8" x14ac:dyDescent="0.2">
      <c r="B20" s="29"/>
      <c r="C20" s="29"/>
      <c r="D20" s="29"/>
      <c r="E20" s="29"/>
      <c r="F20" s="29"/>
      <c r="G20" s="29"/>
      <c r="H20" s="29"/>
    </row>
    <row r="21" spans="2:8" x14ac:dyDescent="0.2">
      <c r="H21" s="29"/>
    </row>
    <row r="22" spans="2:8" x14ac:dyDescent="0.2">
      <c r="H22" s="29"/>
    </row>
    <row r="23" spans="2:8" x14ac:dyDescent="0.2">
      <c r="H23" s="29"/>
    </row>
    <row r="24" spans="2:8" x14ac:dyDescent="0.2">
      <c r="H24" s="29"/>
    </row>
    <row r="25" spans="2:8" x14ac:dyDescent="0.2">
      <c r="H25" s="29"/>
    </row>
    <row r="26" spans="2:8" x14ac:dyDescent="0.2">
      <c r="H26" s="29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F11" sqref="F11"/>
    </sheetView>
  </sheetViews>
  <sheetFormatPr defaultRowHeight="12" x14ac:dyDescent="0.2"/>
  <cols>
    <col min="1" max="1" width="42.85546875" style="1" customWidth="1"/>
    <col min="2" max="2" width="12.28515625" style="1" customWidth="1"/>
    <col min="3" max="3" width="13.5703125" style="1" customWidth="1"/>
    <col min="4" max="7" width="9.140625" style="1"/>
    <col min="8" max="8" width="10.85546875" style="1" customWidth="1"/>
    <col min="9" max="16384" width="9.140625" style="1"/>
  </cols>
  <sheetData>
    <row r="1" spans="1:13" x14ac:dyDescent="0.2">
      <c r="A1" s="50" t="s">
        <v>6</v>
      </c>
      <c r="B1" s="50"/>
      <c r="C1" s="50"/>
      <c r="D1" s="50"/>
      <c r="E1" s="50"/>
      <c r="F1" s="50"/>
      <c r="G1" s="50"/>
      <c r="H1" s="50"/>
    </row>
    <row r="2" spans="1:13" x14ac:dyDescent="0.2">
      <c r="A2" s="6"/>
      <c r="B2" s="6"/>
      <c r="C2" s="6"/>
      <c r="D2" s="6"/>
      <c r="E2" s="6"/>
      <c r="F2" s="6"/>
      <c r="G2" s="6"/>
      <c r="H2" s="6"/>
    </row>
    <row r="3" spans="1:13" ht="23.25" customHeight="1" x14ac:dyDescent="0.2">
      <c r="A3" s="2" t="s">
        <v>0</v>
      </c>
      <c r="B3" s="51" t="s">
        <v>4</v>
      </c>
      <c r="C3" s="52"/>
      <c r="D3" s="52"/>
      <c r="E3" s="52"/>
      <c r="F3" s="52"/>
      <c r="G3" s="52"/>
      <c r="H3" s="62"/>
    </row>
    <row r="4" spans="1:13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5</v>
      </c>
    </row>
    <row r="5" spans="1:13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13" ht="22.5" customHeight="1" x14ac:dyDescent="0.2">
      <c r="A6" s="10" t="s">
        <v>7</v>
      </c>
      <c r="B6" s="2"/>
      <c r="C6" s="2"/>
      <c r="D6" s="2"/>
      <c r="E6" s="2"/>
      <c r="F6" s="2"/>
      <c r="G6" s="2"/>
      <c r="H6" s="2"/>
    </row>
    <row r="7" spans="1:13" ht="27" customHeight="1" x14ac:dyDescent="0.2">
      <c r="A7" s="5" t="s">
        <v>9</v>
      </c>
      <c r="B7" s="4">
        <f>'1.МПБ Развитие УДС'!C42</f>
        <v>311602.40000000002</v>
      </c>
      <c r="C7" s="4">
        <f>'1.МПБ Развитие УДС'!D42</f>
        <v>166344.5</v>
      </c>
      <c r="D7" s="4">
        <f>'1.МПБ Развитие УДС'!E42</f>
        <v>178252.2</v>
      </c>
      <c r="E7" s="4">
        <f>'1.МПБ Развитие УДС'!F42</f>
        <v>172998.39999999999</v>
      </c>
      <c r="F7" s="4">
        <f>'1.МПБ Развитие УДС'!G42</f>
        <v>179918.4</v>
      </c>
      <c r="G7" s="4">
        <f>'1.МПБ Развитие УДС'!H42</f>
        <v>187115.1</v>
      </c>
      <c r="H7" s="4">
        <f>SUM(B7:G7)</f>
        <v>1196231.0000000002</v>
      </c>
      <c r="L7" s="28"/>
      <c r="M7" s="1">
        <v>1085568.0554944002</v>
      </c>
    </row>
    <row r="8" spans="1:13" x14ac:dyDescent="0.2">
      <c r="A8" s="5" t="s">
        <v>71</v>
      </c>
      <c r="B8" s="4">
        <f>'2. МП Рег проект'!C69</f>
        <v>705436.8</v>
      </c>
      <c r="C8" s="4">
        <f>'2. МП Рег проект'!D69</f>
        <v>505371.6</v>
      </c>
      <c r="D8" s="4">
        <f>'2. МП Рег проект'!E69</f>
        <v>0</v>
      </c>
      <c r="E8" s="4">
        <v>0</v>
      </c>
      <c r="F8" s="4">
        <f>'2. МП Рег проект'!G69</f>
        <v>0</v>
      </c>
      <c r="G8" s="4">
        <f>'2. МП Рег проект'!H69</f>
        <v>0</v>
      </c>
      <c r="H8" s="4">
        <f>SUM(B8:G8)</f>
        <v>1210808.3999999999</v>
      </c>
      <c r="L8" s="28"/>
      <c r="M8" s="1">
        <v>510808.39</v>
      </c>
    </row>
    <row r="9" spans="1:13" ht="54" customHeight="1" x14ac:dyDescent="0.2">
      <c r="A9" s="5" t="s">
        <v>14</v>
      </c>
      <c r="B9" s="4">
        <f>'КПМ Транспорт'!B6</f>
        <v>122267.8</v>
      </c>
      <c r="C9" s="4">
        <f>'КПМ Транспорт'!C6</f>
        <v>66734.5</v>
      </c>
      <c r="D9" s="4">
        <f>'КПМ Транспорт'!D6</f>
        <v>69403.900000000009</v>
      </c>
      <c r="E9" s="4">
        <f>'КПМ Транспорт'!E6</f>
        <v>72180.100000000006</v>
      </c>
      <c r="F9" s="4">
        <f>'КПМ Транспорт'!F6</f>
        <v>75067.199999999997</v>
      </c>
      <c r="G9" s="4">
        <f>'КПМ Транспорт'!G6</f>
        <v>78070</v>
      </c>
      <c r="H9" s="4">
        <f>'КПМ Транспорт'!H6</f>
        <v>483723.5</v>
      </c>
      <c r="L9" s="28"/>
      <c r="M9" s="1">
        <v>425623.86280959996</v>
      </c>
    </row>
    <row r="10" spans="1:13" ht="54" customHeight="1" x14ac:dyDescent="0.2">
      <c r="A10" s="5" t="s">
        <v>44</v>
      </c>
      <c r="B10" s="4">
        <f>'КПМ УДС'!B6</f>
        <v>330167.5</v>
      </c>
      <c r="C10" s="4">
        <f>'КПМ УДС'!C6</f>
        <v>330167.5</v>
      </c>
      <c r="D10" s="4">
        <f>'КПМ УДС'!D6</f>
        <v>282518.80000000005</v>
      </c>
      <c r="E10" s="4">
        <f>'КПМ УДС'!E6</f>
        <v>343374.2</v>
      </c>
      <c r="F10" s="4">
        <f>'КПМ УДС'!F6</f>
        <v>357109.1</v>
      </c>
      <c r="G10" s="4">
        <f>'КПМ УДС'!G6</f>
        <v>371393.5</v>
      </c>
      <c r="H10" s="4">
        <f t="shared" ref="H10" si="0">SUM(B10:G10)</f>
        <v>2014730.6</v>
      </c>
      <c r="L10" s="28"/>
      <c r="M10" s="1">
        <v>2062435.6208960002</v>
      </c>
    </row>
    <row r="11" spans="1:13" s="12" customFormat="1" ht="47.25" customHeight="1" x14ac:dyDescent="0.2">
      <c r="A11" s="3" t="s">
        <v>8</v>
      </c>
      <c r="B11" s="11">
        <f t="shared" ref="B11:F11" si="1">B7+B8+B9+B10</f>
        <v>1469474.5</v>
      </c>
      <c r="C11" s="11">
        <f t="shared" si="1"/>
        <v>1068618.1000000001</v>
      </c>
      <c r="D11" s="11">
        <f t="shared" si="1"/>
        <v>530174.90000000014</v>
      </c>
      <c r="E11" s="11">
        <f t="shared" si="1"/>
        <v>588552.69999999995</v>
      </c>
      <c r="F11" s="11">
        <f t="shared" si="1"/>
        <v>612094.69999999995</v>
      </c>
      <c r="G11" s="11">
        <f>G7+G8+G9+G10</f>
        <v>636578.6</v>
      </c>
      <c r="H11" s="32">
        <f>SUM(H7:H10)</f>
        <v>4905493.5</v>
      </c>
      <c r="I11" s="33"/>
      <c r="L11" s="31"/>
      <c r="M11" s="31">
        <v>4084436</v>
      </c>
    </row>
  </sheetData>
  <mergeCells count="2">
    <mergeCell ref="A1:H1"/>
    <mergeCell ref="B3:H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1.МПБ Развитие УДС</vt:lpstr>
      <vt:lpstr>2. МП Рег проект</vt:lpstr>
      <vt:lpstr>КПМ Транспорт</vt:lpstr>
      <vt:lpstr>КПМ УДС</vt:lpstr>
      <vt:lpstr>ИТОГО по РТС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2025-02-28T01:34:45Z</dcterms:modified>
</cp:coreProperties>
</file>