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65" windowWidth="14505" windowHeight="12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C5" i="1" l="1"/>
  <c r="C29" i="1"/>
  <c r="C28" i="1"/>
  <c r="C27" i="1"/>
  <c r="C26" i="1"/>
  <c r="C19" i="1" s="1"/>
  <c r="H19" i="1" s="1"/>
  <c r="C25" i="1"/>
  <c r="H23" i="1"/>
  <c r="C20" i="1"/>
  <c r="C15" i="1"/>
  <c r="C14" i="1"/>
  <c r="C13" i="1"/>
  <c r="H12" i="1"/>
  <c r="C11" i="1"/>
  <c r="C10" i="1"/>
  <c r="C9" i="1"/>
  <c r="C8" i="1"/>
  <c r="C7" i="1"/>
  <c r="C6" i="1"/>
  <c r="H6" i="1" s="1"/>
  <c r="H5" i="1" l="1"/>
</calcChain>
</file>

<file path=xl/sharedStrings.xml><?xml version="1.0" encoding="utf-8"?>
<sst xmlns="http://schemas.openxmlformats.org/spreadsheetml/2006/main" count="39" uniqueCount="34">
  <si>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</si>
  <si>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</si>
  <si>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</si>
  <si>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</si>
  <si>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</si>
  <si>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</si>
  <si>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</si>
  <si>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</si>
  <si>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Итого по муниципальной программе "Развитие транспортной системы города Благовещенска" на 2025 год, в том числе:</t>
  </si>
  <si>
    <r>
      <t>В соответствии с муниципальной программой в редакции от 27</t>
    </r>
    <r>
      <rPr>
        <sz val="12"/>
        <rFont val="Times New Roman"/>
        <family val="1"/>
        <charset val="204"/>
      </rPr>
      <t>.02.2025 г № 1048</t>
    </r>
  </si>
  <si>
    <t>Итого по муниципальному проекту "Региональная и местная дорожная сеть" (город Благовещенск)
 на 2025 год, в том числе:</t>
  </si>
  <si>
    <t>Мероприятие  1.4.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Театральная до ул. Кузнечной)</t>
  </si>
  <si>
    <t>ОБ</t>
  </si>
  <si>
    <t>В соответствии с п.п.2 п.14 решения Благовещенской городской Думы от 05.12.2024 № 6/45 "О городском бюджете на 2025 год и плановый период 2026  и 2027 годов" с целью заключения   Соглашения  о предоставлении иного межбюджетного трансферта из областного бюджета бюджету муниципального образования на финансовое обеспечение дорожной деятельности в рамках реализации национального проекта "Инфраструктура для жизни".</t>
  </si>
  <si>
    <t>Мероприятие  1.5.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Кузнечная до ул. Трудовой)</t>
  </si>
  <si>
    <t>Мероприятие 1.6.  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 по ул. Октябрьской от ул. Трудовая до ул. Шимановского)</t>
  </si>
  <si>
    <t>Мероприятие  1.7.  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Шимановского до ул. Островского)</t>
  </si>
  <si>
    <t>Мероприятие  1.8.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Островского до ул. 50 лет Октября)</t>
  </si>
  <si>
    <t>Мероприятие 1.9.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Загородная от ул. Горького до путепровода)</t>
  </si>
  <si>
    <t>Мероприятие   1.10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дорогипо ул. Мухина от ул. Пролетарская до ж/д переезда)</t>
  </si>
  <si>
    <t>Мероприятие  1.11.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дорогипо ул. Горького от ул. Артиллерийская до ул. Больничная)</t>
  </si>
  <si>
    <t>Мероприятие  1.13.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 ул. Горького от ул. Мухина до ул. Артиллерийская)</t>
  </si>
  <si>
    <t>Мероприятие  1.14.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Амурская от ул. Чайковского до ул. Политехническая)</t>
  </si>
  <si>
    <t>Мероприятие  1.15.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Амурская от ул. Театральная до ул. Кузнечная)</t>
  </si>
  <si>
    <t>Итого по муниципальному проекту "Региональная и местная дорожная сеть" (город Благовещенск)
 на 2026 год, в том числе:</t>
  </si>
  <si>
    <t>Мероприятие 1.9.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дорогипо ул. Загородная от ул. Горького до путепровода)</t>
  </si>
  <si>
    <t>Мероприятие 1.10.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о ул. Мухина от ул. Пролетарская до ж/д переезда)</t>
  </si>
  <si>
    <t>Мероприятие  1.14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Амурская от ул. Чайковского до ул. Политехническая)</t>
  </si>
  <si>
    <t>Мероприятие 1.15.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Амурская от ул. Театральнаядо ул. Кузнечная)</t>
  </si>
  <si>
    <t>Мероприятие   1.16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Б.Хмельницкого до ул. Калинина)</t>
  </si>
  <si>
    <t>Мероприятие 1.17.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Шевченко до ул. Б.Хмельницкого)</t>
  </si>
  <si>
    <t>Мероприятие  1.18.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по ул. Октябрьской от ул. Пионерской до ул. Шевченко)</t>
  </si>
  <si>
    <t>Мероприятие  1.19.            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 по ул. Октябрьской от ул. 50 лет Октября до ул. Пионерской)</t>
  </si>
  <si>
    <t>Мероприятие  1.20.                                                Осуществление дорожной деятельности в рамках реализации национального проекта "Инфраструктура для жизни"   (Ремонт  автомобильной дороги по  ул. Красноармейская от ул. Островского до ул. 50 лет Октября)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</si>
</sst>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Fill="1"/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view="pageBreakPreview" zoomScale="70" zoomScaleNormal="100" zoomScaleSheetLayoutView="70" workbookViewId="0">
      <selection activeCell="C6" sqref="C6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20"/>
      <c r="D1" s="20"/>
      <c r="E1" s="20"/>
      <c r="F1" s="20"/>
      <c r="G1" s="20"/>
      <c r="H1" s="20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97.5" customHeight="1" x14ac:dyDescent="0.25">
      <c r="A4" s="11" t="s">
        <v>3</v>
      </c>
      <c r="B4" s="12" t="s">
        <v>9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69.75" customHeight="1" x14ac:dyDescent="0.25">
      <c r="A5" s="15" t="s">
        <v>8</v>
      </c>
      <c r="B5" s="16">
        <v>1469474.5</v>
      </c>
      <c r="C5" s="17">
        <f>C6</f>
        <v>0</v>
      </c>
      <c r="D5" s="18"/>
      <c r="E5" s="18"/>
      <c r="F5" s="18"/>
      <c r="G5" s="18"/>
      <c r="H5" s="17">
        <f t="shared" ref="H5" si="0">B5+C5</f>
        <v>1469474.5</v>
      </c>
      <c r="I5" s="19"/>
      <c r="J5" s="11"/>
    </row>
    <row r="6" spans="1:10" s="21" customFormat="1" ht="77.25" customHeight="1" x14ac:dyDescent="0.25">
      <c r="A6" s="2" t="s">
        <v>10</v>
      </c>
      <c r="B6" s="13">
        <v>705436.8</v>
      </c>
      <c r="C6" s="3">
        <f>C7+C8+C9+C10+C11+C12+C13+C14+C15+C16+C17</f>
        <v>0</v>
      </c>
      <c r="D6" s="4"/>
      <c r="E6" s="4"/>
      <c r="F6" s="4"/>
      <c r="G6" s="4"/>
      <c r="H6" s="3">
        <f>B6+C6</f>
        <v>705436.8</v>
      </c>
      <c r="I6" s="14"/>
      <c r="J6" s="11"/>
    </row>
    <row r="7" spans="1:10" s="21" customFormat="1" ht="113.25" customHeight="1" x14ac:dyDescent="0.25">
      <c r="A7" s="22" t="s">
        <v>11</v>
      </c>
      <c r="B7" s="23">
        <v>42074.2</v>
      </c>
      <c r="C7" s="24">
        <f>H7-B7</f>
        <v>0.90000000000145519</v>
      </c>
      <c r="D7" s="23"/>
      <c r="E7" s="23"/>
      <c r="F7" s="23"/>
      <c r="G7" s="23"/>
      <c r="H7" s="24">
        <v>42075.1</v>
      </c>
      <c r="I7" s="25" t="s">
        <v>12</v>
      </c>
      <c r="J7" s="26" t="s">
        <v>13</v>
      </c>
    </row>
    <row r="8" spans="1:10" s="21" customFormat="1" ht="108" customHeight="1" x14ac:dyDescent="0.25">
      <c r="A8" s="22" t="s">
        <v>14</v>
      </c>
      <c r="B8" s="23">
        <v>56259.4</v>
      </c>
      <c r="C8" s="24">
        <f t="shared" ref="C8:C11" si="1">H8-B8</f>
        <v>1.2999999999956344</v>
      </c>
      <c r="D8" s="23"/>
      <c r="E8" s="23"/>
      <c r="F8" s="23"/>
      <c r="G8" s="23"/>
      <c r="H8" s="24">
        <v>56260.7</v>
      </c>
      <c r="I8" s="27"/>
      <c r="J8" s="28"/>
    </row>
    <row r="9" spans="1:10" s="21" customFormat="1" ht="114.75" customHeight="1" x14ac:dyDescent="0.25">
      <c r="A9" s="22" t="s">
        <v>15</v>
      </c>
      <c r="B9" s="23">
        <v>45758.2</v>
      </c>
      <c r="C9" s="24">
        <f t="shared" si="1"/>
        <v>0.5</v>
      </c>
      <c r="D9" s="23"/>
      <c r="E9" s="23"/>
      <c r="F9" s="23"/>
      <c r="G9" s="23"/>
      <c r="H9" s="24">
        <v>45758.7</v>
      </c>
      <c r="I9" s="27"/>
      <c r="J9" s="28"/>
    </row>
    <row r="10" spans="1:10" s="21" customFormat="1" ht="100.5" customHeight="1" x14ac:dyDescent="0.25">
      <c r="A10" s="22" t="s">
        <v>16</v>
      </c>
      <c r="B10" s="23">
        <v>45800.1</v>
      </c>
      <c r="C10" s="24">
        <f t="shared" si="1"/>
        <v>0.5</v>
      </c>
      <c r="D10" s="23"/>
      <c r="E10" s="23"/>
      <c r="F10" s="23"/>
      <c r="G10" s="23"/>
      <c r="H10" s="24">
        <v>45800.6</v>
      </c>
      <c r="I10" s="27"/>
      <c r="J10" s="28"/>
    </row>
    <row r="11" spans="1:10" s="7" customFormat="1" ht="112.5" customHeight="1" x14ac:dyDescent="0.25">
      <c r="A11" s="22" t="s">
        <v>17</v>
      </c>
      <c r="B11" s="23">
        <v>44076.800000000003</v>
      </c>
      <c r="C11" s="24">
        <f t="shared" si="1"/>
        <v>0.89999999999417923</v>
      </c>
      <c r="D11" s="23"/>
      <c r="E11" s="23"/>
      <c r="F11" s="23"/>
      <c r="G11" s="23"/>
      <c r="H11" s="24">
        <v>44077.7</v>
      </c>
      <c r="I11" s="27"/>
      <c r="J11" s="28"/>
    </row>
    <row r="12" spans="1:10" s="7" customFormat="1" ht="111" customHeight="1" x14ac:dyDescent="0.25">
      <c r="A12" s="22" t="s">
        <v>18</v>
      </c>
      <c r="B12" s="23">
        <v>65138</v>
      </c>
      <c r="C12" s="24">
        <v>-65138</v>
      </c>
      <c r="D12" s="23"/>
      <c r="E12" s="23"/>
      <c r="F12" s="23"/>
      <c r="G12" s="23"/>
      <c r="H12" s="24">
        <f t="shared" ref="H12" si="2">B12+C12</f>
        <v>0</v>
      </c>
      <c r="I12" s="27"/>
      <c r="J12" s="28"/>
    </row>
    <row r="13" spans="1:10" s="7" customFormat="1" ht="110.25" customHeight="1" x14ac:dyDescent="0.25">
      <c r="A13" s="22" t="s">
        <v>19</v>
      </c>
      <c r="B13" s="23">
        <v>127986.4</v>
      </c>
      <c r="C13" s="24">
        <f>H13-B13</f>
        <v>-20185.599999999991</v>
      </c>
      <c r="D13" s="23"/>
      <c r="E13" s="23"/>
      <c r="F13" s="23"/>
      <c r="G13" s="23"/>
      <c r="H13" s="24">
        <v>107800.8</v>
      </c>
      <c r="I13" s="27"/>
      <c r="J13" s="28"/>
    </row>
    <row r="14" spans="1:10" ht="126" x14ac:dyDescent="0.25">
      <c r="A14" s="22" t="s">
        <v>20</v>
      </c>
      <c r="B14" s="23">
        <v>117638.5</v>
      </c>
      <c r="C14" s="24">
        <f>H14-B14</f>
        <v>-15655</v>
      </c>
      <c r="D14" s="23"/>
      <c r="E14" s="23"/>
      <c r="F14" s="23"/>
      <c r="G14" s="23"/>
      <c r="H14" s="24">
        <v>101983.5</v>
      </c>
      <c r="I14" s="27"/>
      <c r="J14" s="28"/>
    </row>
    <row r="15" spans="1:10" ht="126" x14ac:dyDescent="0.25">
      <c r="A15" s="29" t="s">
        <v>21</v>
      </c>
      <c r="B15" s="23">
        <v>0</v>
      </c>
      <c r="C15" s="24">
        <f>H15-B15</f>
        <v>55666.400000000001</v>
      </c>
      <c r="D15" s="23"/>
      <c r="E15" s="23"/>
      <c r="F15" s="23"/>
      <c r="G15" s="23"/>
      <c r="H15" s="24">
        <v>55666.400000000001</v>
      </c>
      <c r="I15" s="27"/>
      <c r="J15" s="28"/>
    </row>
    <row r="16" spans="1:10" ht="126" x14ac:dyDescent="0.25">
      <c r="A16" s="22" t="s">
        <v>22</v>
      </c>
      <c r="B16" s="23">
        <v>0</v>
      </c>
      <c r="C16" s="24">
        <v>24380.6</v>
      </c>
      <c r="D16" s="23"/>
      <c r="E16" s="23"/>
      <c r="F16" s="23"/>
      <c r="G16" s="23"/>
      <c r="H16" s="24">
        <v>24380.6</v>
      </c>
      <c r="I16" s="27"/>
      <c r="J16" s="28"/>
    </row>
    <row r="17" spans="1:10" ht="126" x14ac:dyDescent="0.25">
      <c r="A17" s="22" t="s">
        <v>23</v>
      </c>
      <c r="B17" s="23">
        <v>0</v>
      </c>
      <c r="C17" s="24">
        <v>20927.5</v>
      </c>
      <c r="D17" s="23"/>
      <c r="E17" s="23"/>
      <c r="F17" s="23"/>
      <c r="G17" s="23"/>
      <c r="H17" s="24">
        <v>24380.6</v>
      </c>
      <c r="I17" s="30"/>
      <c r="J17" s="28"/>
    </row>
    <row r="18" spans="1:10" ht="15.75" x14ac:dyDescent="0.25">
      <c r="A18" s="22"/>
      <c r="B18" s="23"/>
      <c r="C18" s="24"/>
      <c r="D18" s="23"/>
      <c r="E18" s="23"/>
      <c r="F18" s="23"/>
      <c r="G18" s="23"/>
      <c r="H18" s="23"/>
      <c r="I18" s="31"/>
      <c r="J18" s="28"/>
    </row>
    <row r="19" spans="1:10" ht="63" x14ac:dyDescent="0.25">
      <c r="A19" s="2" t="s">
        <v>24</v>
      </c>
      <c r="B19" s="13">
        <v>505371.6</v>
      </c>
      <c r="C19" s="3">
        <f>C20+C21+C22+C23++C24+C25+C26+C27+C28+C29</f>
        <v>1.4551915228366852E-11</v>
      </c>
      <c r="D19" s="4"/>
      <c r="E19" s="4"/>
      <c r="F19" s="4"/>
      <c r="G19" s="4"/>
      <c r="H19" s="3">
        <f>B19+C19</f>
        <v>505371.6</v>
      </c>
      <c r="I19" s="31"/>
      <c r="J19" s="28"/>
    </row>
    <row r="20" spans="1:10" ht="126" x14ac:dyDescent="0.25">
      <c r="A20" s="22" t="s">
        <v>25</v>
      </c>
      <c r="B20" s="23">
        <v>115878.8</v>
      </c>
      <c r="C20" s="24">
        <f>H20-B20</f>
        <v>90829.400000000009</v>
      </c>
      <c r="D20" s="23"/>
      <c r="E20" s="23"/>
      <c r="F20" s="23"/>
      <c r="G20" s="23"/>
      <c r="H20" s="24">
        <v>206708.2</v>
      </c>
      <c r="I20" s="25" t="s">
        <v>12</v>
      </c>
      <c r="J20" s="28"/>
    </row>
    <row r="21" spans="1:10" ht="110.25" x14ac:dyDescent="0.25">
      <c r="A21" s="22" t="s">
        <v>26</v>
      </c>
      <c r="B21" s="23">
        <v>0</v>
      </c>
      <c r="C21" s="24">
        <v>4530.8999999999996</v>
      </c>
      <c r="D21" s="23"/>
      <c r="E21" s="23"/>
      <c r="F21" s="23"/>
      <c r="G21" s="23"/>
      <c r="H21" s="24">
        <v>4530.8999999999996</v>
      </c>
      <c r="I21" s="27"/>
      <c r="J21" s="28"/>
    </row>
    <row r="22" spans="1:10" ht="126" x14ac:dyDescent="0.25">
      <c r="A22" s="29" t="s">
        <v>21</v>
      </c>
      <c r="B22" s="23">
        <v>55666.400000000001</v>
      </c>
      <c r="C22" s="24">
        <v>-55666.400000000001</v>
      </c>
      <c r="D22" s="23"/>
      <c r="E22" s="23"/>
      <c r="F22" s="23"/>
      <c r="G22" s="23"/>
      <c r="H22" s="24">
        <v>0</v>
      </c>
      <c r="I22" s="27"/>
      <c r="J22" s="28"/>
    </row>
    <row r="23" spans="1:10" ht="126" x14ac:dyDescent="0.25">
      <c r="A23" s="22" t="s">
        <v>27</v>
      </c>
      <c r="B23" s="24">
        <v>24380.7</v>
      </c>
      <c r="C23" s="24">
        <v>-24380.7</v>
      </c>
      <c r="D23" s="23"/>
      <c r="E23" s="23"/>
      <c r="F23" s="23"/>
      <c r="G23" s="23"/>
      <c r="H23" s="24">
        <f>B23+C23</f>
        <v>0</v>
      </c>
      <c r="I23" s="27"/>
      <c r="J23" s="28"/>
    </row>
    <row r="24" spans="1:10" ht="126" x14ac:dyDescent="0.25">
      <c r="A24" s="22" t="s">
        <v>28</v>
      </c>
      <c r="B24" s="24">
        <v>20927.5</v>
      </c>
      <c r="C24" s="24">
        <v>-20927.5</v>
      </c>
      <c r="D24" s="23"/>
      <c r="E24" s="23"/>
      <c r="F24" s="23"/>
      <c r="G24" s="23"/>
      <c r="H24" s="24">
        <v>0</v>
      </c>
      <c r="I24" s="27"/>
      <c r="J24" s="28"/>
    </row>
    <row r="25" spans="1:10" ht="126" x14ac:dyDescent="0.25">
      <c r="A25" s="22" t="s">
        <v>29</v>
      </c>
      <c r="B25" s="24">
        <v>38760.6</v>
      </c>
      <c r="C25" s="24">
        <f>H25-B25</f>
        <v>0.70000000000436557</v>
      </c>
      <c r="D25" s="23"/>
      <c r="E25" s="23"/>
      <c r="F25" s="23"/>
      <c r="G25" s="23"/>
      <c r="H25" s="23">
        <v>38761.300000000003</v>
      </c>
      <c r="I25" s="27"/>
      <c r="J25" s="28"/>
    </row>
    <row r="26" spans="1:10" ht="126" x14ac:dyDescent="0.25">
      <c r="A26" s="22" t="s">
        <v>30</v>
      </c>
      <c r="B26" s="24">
        <v>63487.7</v>
      </c>
      <c r="C26" s="24">
        <f>H26-B26</f>
        <v>3.7000000000043656</v>
      </c>
      <c r="D26" s="23"/>
      <c r="E26" s="23"/>
      <c r="F26" s="23"/>
      <c r="G26" s="23"/>
      <c r="H26" s="23">
        <v>63491.4</v>
      </c>
      <c r="I26" s="27"/>
      <c r="J26" s="28"/>
    </row>
    <row r="27" spans="1:10" ht="126" x14ac:dyDescent="0.25">
      <c r="A27" s="22" t="s">
        <v>31</v>
      </c>
      <c r="B27" s="24">
        <v>51555.8</v>
      </c>
      <c r="C27" s="24">
        <f>H27-B27</f>
        <v>1.0999999999985448</v>
      </c>
      <c r="D27" s="23"/>
      <c r="E27" s="23"/>
      <c r="F27" s="23"/>
      <c r="G27" s="23"/>
      <c r="H27" s="23">
        <v>51556.9</v>
      </c>
      <c r="I27" s="27"/>
      <c r="J27" s="28"/>
    </row>
    <row r="28" spans="1:10" ht="126" x14ac:dyDescent="0.25">
      <c r="A28" s="22" t="s">
        <v>32</v>
      </c>
      <c r="B28" s="24">
        <v>39885.699999999997</v>
      </c>
      <c r="C28" s="24">
        <f>H28-B28</f>
        <v>0.80000000000291038</v>
      </c>
      <c r="D28" s="23"/>
      <c r="E28" s="23"/>
      <c r="F28" s="23"/>
      <c r="G28" s="23"/>
      <c r="H28" s="23">
        <v>39886.5</v>
      </c>
      <c r="I28" s="27"/>
      <c r="J28" s="28"/>
    </row>
    <row r="29" spans="1:10" ht="126" x14ac:dyDescent="0.25">
      <c r="A29" s="32" t="s">
        <v>33</v>
      </c>
      <c r="B29" s="24">
        <v>31531.8</v>
      </c>
      <c r="C29" s="24">
        <f>H29-B29</f>
        <v>5608.0000000000036</v>
      </c>
      <c r="D29" s="23"/>
      <c r="E29" s="23"/>
      <c r="F29" s="23"/>
      <c r="G29" s="23"/>
      <c r="H29" s="23">
        <v>37139.800000000003</v>
      </c>
      <c r="I29" s="30"/>
      <c r="J29" s="33"/>
    </row>
  </sheetData>
  <mergeCells count="4">
    <mergeCell ref="C1:H1"/>
    <mergeCell ref="I7:I17"/>
    <mergeCell ref="J7:J29"/>
    <mergeCell ref="I20:I29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2025-02-28T01:40:31Z</dcterms:modified>
</cp:coreProperties>
</file>